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drawings/drawing1.xml" ContentType="application/vnd.openxmlformats-officedocument.drawing+xml"/>
  <Override PartName="/xl/comments28.xml" ContentType="application/vnd.openxmlformats-officedocument.spreadsheetml.comments+xml"/>
  <Override PartName="/xl/drawings/drawing2.xml" ContentType="application/vnd.openxmlformats-officedocument.drawing+xml"/>
  <Override PartName="/xl/comments29.xml" ContentType="application/vnd.openxmlformats-officedocument.spreadsheetml.comments+xml"/>
  <Override PartName="/xl/drawings/drawing3.xml" ContentType="application/vnd.openxmlformats-officedocument.drawing+xml"/>
  <Override PartName="/xl/comments30.xml" ContentType="application/vnd.openxmlformats-officedocument.spreadsheetml.comments+xml"/>
  <Override PartName="/xl/drawings/drawing4.xml" ContentType="application/vnd.openxmlformats-officedocument.drawing+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drawings/drawing5.xml" ContentType="application/vnd.openxmlformats-officedocument.drawing+xml"/>
  <Override PartName="/xl/comments36.xml" ContentType="application/vnd.openxmlformats-officedocument.spreadsheetml.comments+xml"/>
  <Override PartName="/xl/comments3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129"/>
  <workbookPr codeName="ThisWorkbook" defaultThemeVersion="124226"/>
  <mc:AlternateContent xmlns:mc="http://schemas.openxmlformats.org/markup-compatibility/2006">
    <mc:Choice Requires="x15">
      <x15ac:absPath xmlns:x15ac="http://schemas.microsoft.com/office/spreadsheetml/2010/11/ac" url="Z:\2025 FERC Rate Case TO2025\12-Dec 1 Annual Informational Update\Workpapers\"/>
    </mc:Choice>
  </mc:AlternateContent>
  <xr:revisionPtr revIDLastSave="0" documentId="14_{7E20119C-906A-4FDB-9CAE-947869B15144}" xr6:coauthVersionLast="47" xr6:coauthVersionMax="47" xr10:uidLastSave="{00000000-0000-0000-0000-000000000000}"/>
  <bookViews>
    <workbookView xWindow="28680" yWindow="-120" windowWidth="29040" windowHeight="15720" tabRatio="746" xr2:uid="{00000000-000D-0000-FFFF-FFFF00000000}"/>
  </bookViews>
  <sheets>
    <sheet name="One Time Adj Explanation" sheetId="100" r:id="rId1"/>
    <sheet name="WP-Total Adj with Int" sheetId="86" r:id="rId2"/>
    <sheet name="DESI Summary Adj" sheetId="333" r:id="rId3"/>
    <sheet name="WP-2013 True Up TRR Adj" sheetId="276" r:id="rId4"/>
    <sheet name="WP-2013 TO9 Sch4-TUTRR" sheetId="274" r:id="rId5"/>
    <sheet name="WP-2013 TO9 Sch6-PlantInService" sheetId="275" r:id="rId6"/>
    <sheet name="WP-2013 TO9 Sch27-Allocators" sheetId="334" r:id="rId7"/>
    <sheet name="WP-2014 True Up TRR Adj" sheetId="277" r:id="rId8"/>
    <sheet name="WP-2014 TO10 Sch4-TUTRR" sheetId="310" r:id="rId9"/>
    <sheet name="WP-2014 TO10 Sch6-PInService" sheetId="311" r:id="rId10"/>
    <sheet name="WP-2014 TO10 Sch8-AccDep" sheetId="312" r:id="rId11"/>
    <sheet name="WP-2014 TO10 Sch17-Depreciation" sheetId="313" r:id="rId12"/>
    <sheet name="WP-2014 TO10 Sch27-Allocators" sheetId="335" r:id="rId13"/>
    <sheet name="WP-2015 True Up TRR Adj" sheetId="278" r:id="rId14"/>
    <sheet name="WP-2015 TO11 Sch4-TUTRR" sheetId="324" r:id="rId15"/>
    <sheet name="WP-2015 TO11 Sch6-PlnService" sheetId="325" r:id="rId16"/>
    <sheet name="WP-2015 TO11 Sch8-AccDep" sheetId="326" r:id="rId17"/>
    <sheet name="WP-2015 TO11 Sch17-Depreciation" sheetId="327" r:id="rId18"/>
    <sheet name="WP-2015 TO11 Sch27-Allocators" sheetId="336" r:id="rId19"/>
    <sheet name="WP-2016 True Up TRR Adj" sheetId="279" r:id="rId20"/>
    <sheet name="WP-2016 TO12 Sch4-TUTRR" sheetId="328" r:id="rId21"/>
    <sheet name="WP-2016 TO12 Sch6-PlnService" sheetId="329" r:id="rId22"/>
    <sheet name="WP-2016 TO12 Sch8-AccDep" sheetId="330" r:id="rId23"/>
    <sheet name="WP-2016 TO12 Sch17-Depreciation" sheetId="331" r:id="rId24"/>
    <sheet name="WP-2016 TO12 Sch27-Allocators" sheetId="332" r:id="rId25"/>
    <sheet name="WP-2017 True Up TRR Adj" sheetId="254" r:id="rId26"/>
    <sheet name="WP-2017 TO13 Sch4-TUTRR" sheetId="314" r:id="rId27"/>
    <sheet name="WP-2017 TO13 Sch6-PInService" sheetId="315" r:id="rId28"/>
    <sheet name="WP-2017 TO13 Sch8-AccDep" sheetId="316" r:id="rId29"/>
    <sheet name="WP-2017 TO13 Sch17-Depreciation" sheetId="317" r:id="rId30"/>
    <sheet name="WP-2017 TO13 Sch27-Allocators" sheetId="318" r:id="rId31"/>
    <sheet name="WP-2018 True Up TRR Adj" sheetId="257" r:id="rId32"/>
    <sheet name="WP-2018 TO2020 Sch4-TUTRR" sheetId="319" r:id="rId33"/>
    <sheet name="WP-2018 TO2020 Sch6-PInService" sheetId="320" r:id="rId34"/>
    <sheet name="WP-2018 TO2020 Sch8-AccDep" sheetId="321" r:id="rId35"/>
    <sheet name="WP-2018 TO2020 Sch17-Dep" sheetId="322" r:id="rId36"/>
    <sheet name="WP-2018 TO2020 Sch27-Allocators" sheetId="323" r:id="rId37"/>
    <sheet name="WP-2019 True Up TRR Adj" sheetId="213" r:id="rId38"/>
    <sheet name="WP-2019 TO2018 Sch4-TUTRR" sheetId="285" r:id="rId39"/>
    <sheet name="WP-2019 TO2018 Sch6-PInService" sheetId="286" r:id="rId40"/>
    <sheet name="WP-2019 TO2018 Sch8-AccDep" sheetId="287" r:id="rId41"/>
    <sheet name="WP-2019 TO2018 Sch17-Dep" sheetId="288" r:id="rId42"/>
    <sheet name="WP-2019 TO2018 Sch27-Allocators" sheetId="289" r:id="rId43"/>
    <sheet name="WP-2019 TO2021 Sch4-TUTRR" sheetId="280" r:id="rId44"/>
    <sheet name="WP-2019 TO2021 Sch6-PInService" sheetId="281" r:id="rId45"/>
    <sheet name="WP-2019 TO2021 Sch8-AccDep" sheetId="282" r:id="rId46"/>
    <sheet name="WP-2019 TO2021 Sch17-Dep" sheetId="283" r:id="rId47"/>
    <sheet name="WP-2019 TO2021 Sch27-Allocators" sheetId="284" r:id="rId48"/>
    <sheet name="WP-2020 True Up TRR Adj" sheetId="194" r:id="rId49"/>
    <sheet name="WP-2020 TO2022 Sch4-TUTRR" sheetId="337" r:id="rId50"/>
    <sheet name="WP-2020 TO2022 Sch6-PInService" sheetId="291" r:id="rId51"/>
    <sheet name="WP-2020 TO2022 Sch8-AccDep" sheetId="292" r:id="rId52"/>
    <sheet name="WP-2020 TO2022 Sch17-Dep" sheetId="293" r:id="rId53"/>
    <sheet name="WP-2020 TO2022 Sch21-RevCredits" sheetId="338" r:id="rId54"/>
    <sheet name="WP-2020 TO2022 Sch27-Allocators" sheetId="294" r:id="rId55"/>
    <sheet name="WP-2020 TO2022 Sch28-FFU" sheetId="296" r:id="rId56"/>
    <sheet name="WP-2021 True Up TRR Adj" sheetId="267" r:id="rId57"/>
    <sheet name="WP-2021 TO2023 Sch4-TUTRR" sheetId="339" r:id="rId58"/>
    <sheet name="WP-2021 TO2023 Sch6-PInService" sheetId="298" r:id="rId59"/>
    <sheet name="WP-2021 TO2023 Sch8-AccDep" sheetId="299" r:id="rId60"/>
    <sheet name="WP-2021 TO2023 Sch21-RevCredits" sheetId="340" r:id="rId61"/>
    <sheet name="WP-2021 TO2023 Sch27-Allocators" sheetId="300" r:id="rId62"/>
    <sheet name="WP-2021 TO2023 Sch28-FFU" sheetId="301" r:id="rId63"/>
    <sheet name="WP-2022 True Up TRR Adj" sheetId="302" r:id="rId64"/>
    <sheet name="WP-2022 TO2024 Sch4-TUTRR" sheetId="341" r:id="rId65"/>
    <sheet name="WP-2022 TO2024 Sch6-PInService" sheetId="304" r:id="rId66"/>
    <sheet name="WP-2022 TO2024 Sch8-AccDep" sheetId="305" r:id="rId67"/>
    <sheet name="WP-2022 TO2024 Sch17-Dep" sheetId="306" r:id="rId68"/>
    <sheet name="WP-2022 TO2024 Sch20-AandG" sheetId="309" r:id="rId69"/>
    <sheet name="WP-2022 TO2024 Sch21-RevCredits" sheetId="342" r:id="rId70"/>
    <sheet name="WP-2022 TO2024 Sch27-Allocators" sheetId="307" r:id="rId71"/>
    <sheet name="WP-2022 TO2024 Sch28-FFU" sheetId="308" r:id="rId72"/>
  </sheets>
  <definedNames>
    <definedName name="_Alt2007" localSheetId="35">#REF!</definedName>
    <definedName name="_Alt2007" localSheetId="36">#REF!</definedName>
    <definedName name="_Alt2007" localSheetId="32">#REF!</definedName>
    <definedName name="_Alt2007" localSheetId="33">#REF!</definedName>
    <definedName name="_Alt2007" localSheetId="34">#REF!</definedName>
    <definedName name="_Alt2007" localSheetId="37">#REF!</definedName>
    <definedName name="_Alt2007" localSheetId="48">#REF!</definedName>
    <definedName name="_Alt2007" localSheetId="56">#REF!</definedName>
    <definedName name="_Alt2007" localSheetId="63">#REF!</definedName>
    <definedName name="_Alt2007">#REF!</definedName>
    <definedName name="_Apr06" localSheetId="35">#REF!</definedName>
    <definedName name="_Apr06" localSheetId="36">#REF!</definedName>
    <definedName name="_Apr06" localSheetId="32">#REF!</definedName>
    <definedName name="_Apr06" localSheetId="33">#REF!</definedName>
    <definedName name="_Apr06" localSheetId="34">#REF!</definedName>
    <definedName name="_Apr06" localSheetId="37">#REF!</definedName>
    <definedName name="_Apr06" localSheetId="48">#REF!</definedName>
    <definedName name="_Apr06" localSheetId="56">#REF!</definedName>
    <definedName name="_Apr06" localSheetId="63">#REF!</definedName>
    <definedName name="_Apr06">#REF!</definedName>
    <definedName name="_F100040" localSheetId="35">#REF!</definedName>
    <definedName name="_F100040" localSheetId="36">#REF!</definedName>
    <definedName name="_F100040" localSheetId="32">#REF!</definedName>
    <definedName name="_F100040" localSheetId="33">#REF!</definedName>
    <definedName name="_F100040" localSheetId="34">#REF!</definedName>
    <definedName name="_F100040">#REF!</definedName>
    <definedName name="_Feb06" localSheetId="35">#REF!</definedName>
    <definedName name="_Feb06" localSheetId="36">#REF!</definedName>
    <definedName name="_Feb06" localSheetId="32">#REF!</definedName>
    <definedName name="_Feb06" localSheetId="33">#REF!</definedName>
    <definedName name="_Feb06" localSheetId="34">#REF!</definedName>
    <definedName name="_Feb06" localSheetId="37">#REF!</definedName>
    <definedName name="_Feb06" localSheetId="48">#REF!</definedName>
    <definedName name="_Feb06" localSheetId="56">#REF!</definedName>
    <definedName name="_Feb06" localSheetId="63">#REF!</definedName>
    <definedName name="_Feb06">#REF!</definedName>
    <definedName name="_Fill" localSheetId="35" hidden="1">#REF!</definedName>
    <definedName name="_Fill" localSheetId="36" hidden="1">#REF!</definedName>
    <definedName name="_Fill" localSheetId="32" hidden="1">#REF!</definedName>
    <definedName name="_Fill" localSheetId="33" hidden="1">#REF!</definedName>
    <definedName name="_Fill" localSheetId="34" hidden="1">#REF!</definedName>
    <definedName name="_Fill" localSheetId="37" hidden="1">#REF!</definedName>
    <definedName name="_Fill" localSheetId="48" hidden="1">#REF!</definedName>
    <definedName name="_Fill" localSheetId="56" hidden="1">#REF!</definedName>
    <definedName name="_Fill" localSheetId="63" hidden="1">#REF!</definedName>
    <definedName name="_Fill" hidden="1">#REF!</definedName>
    <definedName name="_xlnm._FilterDatabase" localSheetId="53" hidden="1">'WP-2020 TO2022 Sch21-RevCredits'!$A$1:$O$275</definedName>
    <definedName name="_xlnm._FilterDatabase" localSheetId="60" hidden="1">'WP-2021 TO2023 Sch21-RevCredits'!$A$1:$O$293</definedName>
    <definedName name="_xlnm._FilterDatabase" localSheetId="69" hidden="1">'WP-2022 TO2024 Sch21-RevCredits'!$A$1:$O$297</definedName>
    <definedName name="_May06" localSheetId="35">#REF!</definedName>
    <definedName name="_May06" localSheetId="36">#REF!</definedName>
    <definedName name="_May06" localSheetId="32">#REF!</definedName>
    <definedName name="_May06" localSheetId="33">#REF!</definedName>
    <definedName name="_May06" localSheetId="34">#REF!</definedName>
    <definedName name="_May06" localSheetId="37">#REF!</definedName>
    <definedName name="_May06" localSheetId="48">#REF!</definedName>
    <definedName name="_May06" localSheetId="56">#REF!</definedName>
    <definedName name="_May06" localSheetId="63">#REF!</definedName>
    <definedName name="_May06">#REF!</definedName>
    <definedName name="_Nov05" localSheetId="35">#REF!</definedName>
    <definedName name="_Nov05" localSheetId="36">#REF!</definedName>
    <definedName name="_Nov05" localSheetId="32">#REF!</definedName>
    <definedName name="_Nov05" localSheetId="33">#REF!</definedName>
    <definedName name="_Nov05" localSheetId="34">#REF!</definedName>
    <definedName name="_Nov05">#REF!</definedName>
    <definedName name="_Order1" hidden="1">255</definedName>
    <definedName name="_Order2" hidden="1">255</definedName>
    <definedName name="_SO2" localSheetId="35">#REF!</definedName>
    <definedName name="_SO2" localSheetId="36">#REF!</definedName>
    <definedName name="_SO2" localSheetId="32">#REF!</definedName>
    <definedName name="_SO2" localSheetId="33">#REF!</definedName>
    <definedName name="_SO2" localSheetId="34">#REF!</definedName>
    <definedName name="_SO2" localSheetId="37">#REF!</definedName>
    <definedName name="_SO2" localSheetId="48">#REF!</definedName>
    <definedName name="_SO2" localSheetId="56">#REF!</definedName>
    <definedName name="_SO2" localSheetId="63">#REF!</definedName>
    <definedName name="_SO2">#REF!</definedName>
    <definedName name="_SO4" localSheetId="35">#REF!</definedName>
    <definedName name="_SO4" localSheetId="36">#REF!</definedName>
    <definedName name="_SO4" localSheetId="32">#REF!</definedName>
    <definedName name="_SO4" localSheetId="33">#REF!</definedName>
    <definedName name="_SO4" localSheetId="34">#REF!</definedName>
    <definedName name="_SO4" localSheetId="37">#REF!</definedName>
    <definedName name="_SO4" localSheetId="48">#REF!</definedName>
    <definedName name="_SO4" localSheetId="56">#REF!</definedName>
    <definedName name="_SO4" localSheetId="63">#REF!</definedName>
    <definedName name="_SO4">#REF!</definedName>
    <definedName name="Active" localSheetId="35">#REF!</definedName>
    <definedName name="Active" localSheetId="36">#REF!</definedName>
    <definedName name="Active" localSheetId="32">#REF!</definedName>
    <definedName name="Active" localSheetId="33">#REF!</definedName>
    <definedName name="Active" localSheetId="34">#REF!</definedName>
    <definedName name="Active" localSheetId="37">#REF!</definedName>
    <definedName name="Active" localSheetId="48">#REF!</definedName>
    <definedName name="Active" localSheetId="56">#REF!</definedName>
    <definedName name="Active" localSheetId="63">#REF!</definedName>
    <definedName name="Active">#REF!</definedName>
    <definedName name="AltForecast">#REF!</definedName>
    <definedName name="Assets" localSheetId="35">#REF!</definedName>
    <definedName name="Assets" localSheetId="36">#REF!</definedName>
    <definedName name="Assets" localSheetId="32">#REF!</definedName>
    <definedName name="Assets" localSheetId="33">#REF!</definedName>
    <definedName name="Assets" localSheetId="34">#REF!</definedName>
    <definedName name="Assets">#REF!</definedName>
    <definedName name="Basis_Point" localSheetId="35">#REF!</definedName>
    <definedName name="Basis_Point" localSheetId="36">#REF!</definedName>
    <definedName name="Basis_Point" localSheetId="32">#REF!</definedName>
    <definedName name="Basis_Point" localSheetId="33">#REF!</definedName>
    <definedName name="Basis_Point" localSheetId="34">#REF!</definedName>
    <definedName name="Basis_Point" localSheetId="37">#REF!</definedName>
    <definedName name="Basis_Point" localSheetId="48">#REF!</definedName>
    <definedName name="Basis_Point" localSheetId="56">#REF!</definedName>
    <definedName name="Basis_Point" localSheetId="63">#REF!</definedName>
    <definedName name="Basis_Point">#REF!</definedName>
    <definedName name="Basis_Prices_Upload_Date" localSheetId="35">#REF!</definedName>
    <definedName name="Basis_Prices_Upload_Date" localSheetId="36">#REF!</definedName>
    <definedName name="Basis_Prices_Upload_Date" localSheetId="32">#REF!</definedName>
    <definedName name="Basis_Prices_Upload_Date" localSheetId="33">#REF!</definedName>
    <definedName name="Basis_Prices_Upload_Date" localSheetId="34">#REF!</definedName>
    <definedName name="Basis_Prices_Upload_Date">#REF!</definedName>
    <definedName name="Basis_Web_Query" localSheetId="35">#REF!</definedName>
    <definedName name="Basis_Web_Query" localSheetId="36">#REF!</definedName>
    <definedName name="Basis_Web_Query" localSheetId="32">#REF!</definedName>
    <definedName name="Basis_Web_Query" localSheetId="33">#REF!</definedName>
    <definedName name="Basis_Web_Query" localSheetId="34">#REF!</definedName>
    <definedName name="Basis_Web_Query">#REF!</definedName>
    <definedName name="BHV" localSheetId="35">#REF!</definedName>
    <definedName name="BHV" localSheetId="36">#REF!</definedName>
    <definedName name="BHV" localSheetId="32">#REF!</definedName>
    <definedName name="BHV" localSheetId="33">#REF!</definedName>
    <definedName name="BHV" localSheetId="34">#REF!</definedName>
    <definedName name="BHV" localSheetId="37">#REF!</definedName>
    <definedName name="BHV" localSheetId="48">#REF!</definedName>
    <definedName name="BHV" localSheetId="56">#REF!</definedName>
    <definedName name="BHV" localSheetId="63">#REF!</definedName>
    <definedName name="BHV">#REF!</definedName>
    <definedName name="Bio" localSheetId="35">#REF!</definedName>
    <definedName name="Bio" localSheetId="36">#REF!</definedName>
    <definedName name="Bio" localSheetId="32">#REF!</definedName>
    <definedName name="Bio" localSheetId="33">#REF!</definedName>
    <definedName name="Bio" localSheetId="34">#REF!</definedName>
    <definedName name="Bio" localSheetId="37">#REF!</definedName>
    <definedName name="Bio" localSheetId="48">#REF!</definedName>
    <definedName name="Bio" localSheetId="56">#REF!</definedName>
    <definedName name="Bio" localSheetId="63">#REF!</definedName>
    <definedName name="Bio">#REF!</definedName>
    <definedName name="BLOCK" localSheetId="35">#REF!</definedName>
    <definedName name="BLOCK" localSheetId="36">#REF!</definedName>
    <definedName name="BLOCK" localSheetId="32">#REF!</definedName>
    <definedName name="BLOCK" localSheetId="33">#REF!</definedName>
    <definedName name="BLOCK" localSheetId="34">#REF!</definedName>
    <definedName name="BLOCK" localSheetId="37">#REF!</definedName>
    <definedName name="BLOCK" localSheetId="48">#REF!</definedName>
    <definedName name="BLOCK" localSheetId="56">#REF!</definedName>
    <definedName name="BLOCK" localSheetId="63">#REF!</definedName>
    <definedName name="BLOCK">#REF!</definedName>
    <definedName name="BLOCKPOSTING">#REF!</definedName>
    <definedName name="Calc_implied_vol" localSheetId="35">#REF!</definedName>
    <definedName name="Calc_implied_vol" localSheetId="36">#REF!</definedName>
    <definedName name="Calc_implied_vol" localSheetId="32">#REF!</definedName>
    <definedName name="Calc_implied_vol" localSheetId="33">#REF!</definedName>
    <definedName name="Calc_implied_vol" localSheetId="34">#REF!</definedName>
    <definedName name="Calc_implied_vol">#REF!</definedName>
    <definedName name="Clearing_House_deals_MTM_PT___Current_Month" localSheetId="35">#REF!</definedName>
    <definedName name="Clearing_House_deals_MTM_PT___Current_Month" localSheetId="36">#REF!</definedName>
    <definedName name="Clearing_House_deals_MTM_PT___Current_Month" localSheetId="32">#REF!</definedName>
    <definedName name="Clearing_House_deals_MTM_PT___Current_Month" localSheetId="33">#REF!</definedName>
    <definedName name="Clearing_House_deals_MTM_PT___Current_Month" localSheetId="34">#REF!</definedName>
    <definedName name="Clearing_House_deals_MTM_PT___Current_Month" localSheetId="37">#REF!</definedName>
    <definedName name="Clearing_House_deals_MTM_PT___Current_Month" localSheetId="48">#REF!</definedName>
    <definedName name="Clearing_House_deals_MTM_PT___Current_Month" localSheetId="56">#REF!</definedName>
    <definedName name="Clearing_House_deals_MTM_PT___Current_Month" localSheetId="63">#REF!</definedName>
    <definedName name="Clearing_House_deals_MTM_PT___Current_Month">#REF!</definedName>
    <definedName name="Cogen" localSheetId="35">#REF!</definedName>
    <definedName name="Cogen" localSheetId="36">#REF!</definedName>
    <definedName name="Cogen" localSheetId="32">#REF!</definedName>
    <definedName name="Cogen" localSheetId="33">#REF!</definedName>
    <definedName name="Cogen" localSheetId="34">#REF!</definedName>
    <definedName name="Cogen" localSheetId="37">#REF!</definedName>
    <definedName name="Cogen" localSheetId="48">#REF!</definedName>
    <definedName name="Cogen" localSheetId="56">#REF!</definedName>
    <definedName name="Cogen" localSheetId="63">#REF!</definedName>
    <definedName name="Cogen">#REF!</definedName>
    <definedName name="Convert_price" localSheetId="35">#REF!</definedName>
    <definedName name="Convert_price" localSheetId="36">#REF!</definedName>
    <definedName name="Convert_price" localSheetId="32">#REF!</definedName>
    <definedName name="Convert_price" localSheetId="33">#REF!</definedName>
    <definedName name="Convert_price" localSheetId="34">#REF!</definedName>
    <definedName name="Convert_price">#REF!</definedName>
    <definedName name="Copy_Brkr_Quotes" localSheetId="35">#REF!</definedName>
    <definedName name="Copy_Brkr_Quotes" localSheetId="36">#REF!</definedName>
    <definedName name="Copy_Brkr_Quotes" localSheetId="32">#REF!</definedName>
    <definedName name="Copy_Brkr_Quotes" localSheetId="33">#REF!</definedName>
    <definedName name="Copy_Brkr_Quotes" localSheetId="34">#REF!</definedName>
    <definedName name="Copy_Brkr_Quotes">#REF!</definedName>
    <definedName name="Create_Nuc_Basis" localSheetId="35">#REF!</definedName>
    <definedName name="Create_Nuc_Basis" localSheetId="36">#REF!</definedName>
    <definedName name="Create_Nuc_Basis" localSheetId="32">#REF!</definedName>
    <definedName name="Create_Nuc_Basis" localSheetId="33">#REF!</definedName>
    <definedName name="Create_Nuc_Basis" localSheetId="34">#REF!</definedName>
    <definedName name="Create_Nuc_Basis">#REF!</definedName>
    <definedName name="Create_Nuc_Futs" localSheetId="35">#REF!</definedName>
    <definedName name="Create_Nuc_Futs" localSheetId="36">#REF!</definedName>
    <definedName name="Create_Nuc_Futs" localSheetId="32">#REF!</definedName>
    <definedName name="Create_Nuc_Futs" localSheetId="33">#REF!</definedName>
    <definedName name="Create_Nuc_Futs" localSheetId="34">#REF!</definedName>
    <definedName name="Create_Nuc_Futs">#REF!</definedName>
    <definedName name="Create_Nuc_IR" localSheetId="35">#REF!</definedName>
    <definedName name="Create_Nuc_IR" localSheetId="36">#REF!</definedName>
    <definedName name="Create_Nuc_IR" localSheetId="32">#REF!</definedName>
    <definedName name="Create_Nuc_IR" localSheetId="33">#REF!</definedName>
    <definedName name="Create_Nuc_IR" localSheetId="34">#REF!</definedName>
    <definedName name="Create_Nuc_IR">#REF!</definedName>
    <definedName name="Create_Nuc_Pwr" localSheetId="35">#REF!</definedName>
    <definedName name="Create_Nuc_Pwr" localSheetId="36">#REF!</definedName>
    <definedName name="Create_Nuc_Pwr" localSheetId="32">#REF!</definedName>
    <definedName name="Create_Nuc_Pwr" localSheetId="33">#REF!</definedName>
    <definedName name="Create_Nuc_Pwr" localSheetId="34">#REF!</definedName>
    <definedName name="Create_Nuc_Pwr">#REF!</definedName>
    <definedName name="Create_Nuc_Vol" localSheetId="35">#REF!</definedName>
    <definedName name="Create_Nuc_Vol" localSheetId="36">#REF!</definedName>
    <definedName name="Create_Nuc_Vol" localSheetId="32">#REF!</definedName>
    <definedName name="Create_Nuc_Vol" localSheetId="33">#REF!</definedName>
    <definedName name="Create_Nuc_Vol" localSheetId="34">#REF!</definedName>
    <definedName name="Create_Nuc_Vol">#REF!</definedName>
    <definedName name="CRR_PT2" localSheetId="35">#REF!</definedName>
    <definedName name="CRR_PT2" localSheetId="36">#REF!</definedName>
    <definedName name="CRR_PT2" localSheetId="32">#REF!</definedName>
    <definedName name="CRR_PT2" localSheetId="33">#REF!</definedName>
    <definedName name="CRR_PT2" localSheetId="34">#REF!</definedName>
    <definedName name="CRR_PT2" localSheetId="37">#REF!</definedName>
    <definedName name="CRR_PT2" localSheetId="48">#REF!</definedName>
    <definedName name="CRR_PT2" localSheetId="56">#REF!</definedName>
    <definedName name="CRR_PT2" localSheetId="63">#REF!</definedName>
    <definedName name="CRR_PT2">#REF!</definedName>
    <definedName name="CRR_SD_1" localSheetId="35">#REF!</definedName>
    <definedName name="CRR_SD_1" localSheetId="36">#REF!</definedName>
    <definedName name="CRR_SD_1" localSheetId="32">#REF!</definedName>
    <definedName name="CRR_SD_1" localSheetId="33">#REF!</definedName>
    <definedName name="CRR_SD_1" localSheetId="34">#REF!</definedName>
    <definedName name="CRR_SD_1" localSheetId="37">#REF!</definedName>
    <definedName name="CRR_SD_1" localSheetId="48">#REF!</definedName>
    <definedName name="CRR_SD_1" localSheetId="56">#REF!</definedName>
    <definedName name="CRR_SD_1" localSheetId="63">#REF!</definedName>
    <definedName name="CRR_SD_1">#REF!</definedName>
    <definedName name="CRR_SD_2" localSheetId="35">#REF!</definedName>
    <definedName name="CRR_SD_2" localSheetId="36">#REF!</definedName>
    <definedName name="CRR_SD_2" localSheetId="32">#REF!</definedName>
    <definedName name="CRR_SD_2" localSheetId="33">#REF!</definedName>
    <definedName name="CRR_SD_2" localSheetId="34">#REF!</definedName>
    <definedName name="CRR_SD_2" localSheetId="37">#REF!</definedName>
    <definedName name="CRR_SD_2" localSheetId="48">#REF!</definedName>
    <definedName name="CRR_SD_2" localSheetId="56">#REF!</definedName>
    <definedName name="CRR_SD_2" localSheetId="63">#REF!</definedName>
    <definedName name="CRR_SD_2">#REF!</definedName>
    <definedName name="CRR_ST_PT2">#REF!</definedName>
    <definedName name="CurrentMonth">#REF!</definedName>
    <definedName name="CurrentMTMDate" localSheetId="35">#REF!</definedName>
    <definedName name="CurrentMTMDate" localSheetId="36">#REF!</definedName>
    <definedName name="CurrentMTMDate" localSheetId="32">#REF!</definedName>
    <definedName name="CurrentMTMDate" localSheetId="33">#REF!</definedName>
    <definedName name="CurrentMTMDate" localSheetId="34">#REF!</definedName>
    <definedName name="CurrentMTMDate">#REF!</definedName>
    <definedName name="CurrentQtrEnd" localSheetId="35">#REF!</definedName>
    <definedName name="CurrentQtrEnd" localSheetId="36">#REF!</definedName>
    <definedName name="CurrentQtrEnd" localSheetId="32">#REF!</definedName>
    <definedName name="CurrentQtrEnd" localSheetId="33">#REF!</definedName>
    <definedName name="CurrentQtrEnd" localSheetId="34">#REF!</definedName>
    <definedName name="CurrentQtrEnd">#REF!</definedName>
    <definedName name="DATA21">#REF!</definedName>
    <definedName name="DaysForward" localSheetId="35">#REF!</definedName>
    <definedName name="DaysForward" localSheetId="36">#REF!</definedName>
    <definedName name="DaysForward" localSheetId="32">#REF!</definedName>
    <definedName name="DaysForward" localSheetId="33">#REF!</definedName>
    <definedName name="DaysForward" localSheetId="34">#REF!</definedName>
    <definedName name="DaysForward">#REF!</definedName>
    <definedName name="DWR_End_Row" localSheetId="35">#REF!</definedName>
    <definedName name="DWR_End_Row" localSheetId="36">#REF!</definedName>
    <definedName name="DWR_End_Row" localSheetId="32">#REF!</definedName>
    <definedName name="DWR_End_Row" localSheetId="33">#REF!</definedName>
    <definedName name="DWR_End_Row" localSheetId="34">#REF!</definedName>
    <definedName name="DWR_End_Row" localSheetId="37">#REF!</definedName>
    <definedName name="DWR_End_Row" localSheetId="48">#REF!</definedName>
    <definedName name="DWR_End_Row" localSheetId="56">#REF!</definedName>
    <definedName name="DWR_End_Row" localSheetId="63">#REF!</definedName>
    <definedName name="DWR_End_Row">#REF!</definedName>
    <definedName name="DWR_Start_Row" localSheetId="35">#REF!</definedName>
    <definedName name="DWR_Start_Row" localSheetId="36">#REF!</definedName>
    <definedName name="DWR_Start_Row" localSheetId="32">#REF!</definedName>
    <definedName name="DWR_Start_Row" localSheetId="33">#REF!</definedName>
    <definedName name="DWR_Start_Row" localSheetId="34">#REF!</definedName>
    <definedName name="DWR_Start_Row" localSheetId="37">#REF!</definedName>
    <definedName name="DWR_Start_Row" localSheetId="48">#REF!</definedName>
    <definedName name="DWR_Start_Row" localSheetId="56">#REF!</definedName>
    <definedName name="DWR_Start_Row" localSheetId="63">#REF!</definedName>
    <definedName name="DWR_Start_Row">#REF!</definedName>
    <definedName name="Effective_date" localSheetId="35">#REF!</definedName>
    <definedName name="Effective_date" localSheetId="36">#REF!</definedName>
    <definedName name="Effective_date" localSheetId="32">#REF!</definedName>
    <definedName name="Effective_date" localSheetId="33">#REF!</definedName>
    <definedName name="Effective_date" localSheetId="34">#REF!</definedName>
    <definedName name="Effective_date">#REF!</definedName>
    <definedName name="EIX_10k" localSheetId="35">#REF!</definedName>
    <definedName name="EIX_10k" localSheetId="36">#REF!</definedName>
    <definedName name="EIX_10k" localSheetId="32">#REF!</definedName>
    <definedName name="EIX_10k" localSheetId="33">#REF!</definedName>
    <definedName name="EIX_10k" localSheetId="34">#REF!</definedName>
    <definedName name="EIX_10k" localSheetId="37">#REF!</definedName>
    <definedName name="EIX_10k" localSheetId="48">#REF!</definedName>
    <definedName name="EIX_10k" localSheetId="56">#REF!</definedName>
    <definedName name="EIX_10k" localSheetId="63">#REF!</definedName>
    <definedName name="EIX_10k">#REF!</definedName>
    <definedName name="EIX_10K_DET_M" localSheetId="35">#REF!</definedName>
    <definedName name="EIX_10K_DET_M" localSheetId="36">#REF!</definedName>
    <definedName name="EIX_10K_DET_M" localSheetId="32">#REF!</definedName>
    <definedName name="EIX_10K_DET_M" localSheetId="33">#REF!</definedName>
    <definedName name="EIX_10K_DET_M" localSheetId="34">#REF!</definedName>
    <definedName name="EIX_10K_DET_M" localSheetId="37">#REF!</definedName>
    <definedName name="EIX_10K_DET_M" localSheetId="48">#REF!</definedName>
    <definedName name="EIX_10K_DET_M" localSheetId="56">#REF!</definedName>
    <definedName name="EIX_10K_DET_M" localSheetId="63">#REF!</definedName>
    <definedName name="EIX_10K_DET_M">#REF!</definedName>
    <definedName name="EIX_10K_DET_T" localSheetId="35">#REF!</definedName>
    <definedName name="EIX_10K_DET_T" localSheetId="36">#REF!</definedName>
    <definedName name="EIX_10K_DET_T" localSheetId="32">#REF!</definedName>
    <definedName name="EIX_10K_DET_T" localSheetId="33">#REF!</definedName>
    <definedName name="EIX_10K_DET_T" localSheetId="34">#REF!</definedName>
    <definedName name="EIX_10K_DET_T" localSheetId="37">#REF!</definedName>
    <definedName name="EIX_10K_DET_T" localSheetId="48">#REF!</definedName>
    <definedName name="EIX_10K_DET_T" localSheetId="56">#REF!</definedName>
    <definedName name="EIX_10K_DET_T" localSheetId="63">#REF!</definedName>
    <definedName name="EIX_10K_DET_T">#REF!</definedName>
    <definedName name="EIX_10K_DETAIL">#REF!</definedName>
    <definedName name="EIX_10K_M">#REF!</definedName>
    <definedName name="EIX_10k_t">#REF!</definedName>
    <definedName name="EIX_10K_WK_CURR" localSheetId="35">#REF!</definedName>
    <definedName name="EIX_10K_WK_CURR" localSheetId="36">#REF!</definedName>
    <definedName name="EIX_10K_WK_CURR" localSheetId="32">#REF!</definedName>
    <definedName name="EIX_10K_WK_CURR" localSheetId="33">#REF!</definedName>
    <definedName name="EIX_10K_WK_CURR" localSheetId="34">#REF!</definedName>
    <definedName name="EIX_10K_WK_CURR">#REF!</definedName>
    <definedName name="EIX_10K_WK_JAN1" localSheetId="35">#REF!</definedName>
    <definedName name="EIX_10K_WK_JAN1" localSheetId="36">#REF!</definedName>
    <definedName name="EIX_10K_WK_JAN1" localSheetId="32">#REF!</definedName>
    <definedName name="EIX_10K_WK_JAN1" localSheetId="33">#REF!</definedName>
    <definedName name="EIX_10K_WK_JAN1" localSheetId="34">#REF!</definedName>
    <definedName name="EIX_10K_WK_JAN1" localSheetId="37">#REF!</definedName>
    <definedName name="EIX_10K_WK_JAN1" localSheetId="48">#REF!</definedName>
    <definedName name="EIX_10K_WK_JAN1" localSheetId="56">#REF!</definedName>
    <definedName name="EIX_10K_WK_JAN1" localSheetId="63">#REF!</definedName>
    <definedName name="EIX_10K_WK_JAN1">#REF!</definedName>
    <definedName name="EIX_10k_WK_LASTMO" localSheetId="35">#REF!</definedName>
    <definedName name="EIX_10k_WK_LASTMO" localSheetId="36">#REF!</definedName>
    <definedName name="EIX_10k_WK_LASTMO" localSheetId="32">#REF!</definedName>
    <definedName name="EIX_10k_WK_LASTMO" localSheetId="33">#REF!</definedName>
    <definedName name="EIX_10k_WK_LASTMO" localSheetId="34">#REF!</definedName>
    <definedName name="EIX_10k_WK_LASTMO" localSheetId="37">#REF!</definedName>
    <definedName name="EIX_10k_WK_LASTMO" localSheetId="48">#REF!</definedName>
    <definedName name="EIX_10k_WK_LASTMO" localSheetId="56">#REF!</definedName>
    <definedName name="EIX_10k_WK_LASTMO" localSheetId="63">#REF!</definedName>
    <definedName name="EIX_10k_WK_LASTMO">#REF!</definedName>
    <definedName name="EIX_WS" localSheetId="35">#REF!</definedName>
    <definedName name="EIX_WS" localSheetId="36">#REF!</definedName>
    <definedName name="EIX_WS" localSheetId="32">#REF!</definedName>
    <definedName name="EIX_WS" localSheetId="33">#REF!</definedName>
    <definedName name="EIX_WS" localSheetId="34">#REF!</definedName>
    <definedName name="EIX_WS" localSheetId="37">#REF!</definedName>
    <definedName name="EIX_WS" localSheetId="48">#REF!</definedName>
    <definedName name="EIX_WS" localSheetId="56">#REF!</definedName>
    <definedName name="EIX_WS" localSheetId="63">#REF!</definedName>
    <definedName name="EIX_WS">#REF!</definedName>
    <definedName name="eixytd" localSheetId="35">#REF!</definedName>
    <definedName name="eixytd" localSheetId="36">#REF!</definedName>
    <definedName name="eixytd" localSheetId="32">#REF!</definedName>
    <definedName name="eixytd" localSheetId="33">#REF!</definedName>
    <definedName name="eixytd" localSheetId="34">#REF!</definedName>
    <definedName name="eixytd" localSheetId="37">#REF!</definedName>
    <definedName name="eixytd" localSheetId="48">#REF!</definedName>
    <definedName name="eixytd" localSheetId="56">#REF!</definedName>
    <definedName name="eixytd" localSheetId="63">#REF!</definedName>
    <definedName name="eixytd">#REF!</definedName>
    <definedName name="ENTRYNODE" localSheetId="35">#REF!</definedName>
    <definedName name="ENTRYNODE" localSheetId="36">#REF!</definedName>
    <definedName name="ENTRYNODE" localSheetId="32">#REF!</definedName>
    <definedName name="ENTRYNODE" localSheetId="33">#REF!</definedName>
    <definedName name="ENTRYNODE" localSheetId="34">#REF!</definedName>
    <definedName name="ENTRYNODE" localSheetId="37">#REF!</definedName>
    <definedName name="ENTRYNODE" localSheetId="48">#REF!</definedName>
    <definedName name="ENTRYNODE" localSheetId="56">#REF!</definedName>
    <definedName name="ENTRYNODE" localSheetId="63">#REF!</definedName>
    <definedName name="ENTRYNODE">#REF!</definedName>
    <definedName name="EOptns_Term_Sch_Point" localSheetId="35">#REF!</definedName>
    <definedName name="EOptns_Term_Sch_Point" localSheetId="36">#REF!</definedName>
    <definedName name="EOptns_Term_Sch_Point" localSheetId="32">#REF!</definedName>
    <definedName name="EOptns_Term_Sch_Point" localSheetId="33">#REF!</definedName>
    <definedName name="EOptns_Term_Sch_Point" localSheetId="34">#REF!</definedName>
    <definedName name="EOptns_Term_Sch_Point" localSheetId="37">#REF!</definedName>
    <definedName name="EOptns_Term_Sch_Point" localSheetId="48">#REF!</definedName>
    <definedName name="EOptns_Term_Sch_Point" localSheetId="56">#REF!</definedName>
    <definedName name="EOptns_Term_Sch_Point" localSheetId="63">#REF!</definedName>
    <definedName name="EOptns_Term_Sch_Point">#REF!</definedName>
    <definedName name="Equity" localSheetId="35">#REF!</definedName>
    <definedName name="Equity" localSheetId="36">#REF!</definedName>
    <definedName name="Equity" localSheetId="32">#REF!</definedName>
    <definedName name="Equity" localSheetId="33">#REF!</definedName>
    <definedName name="Equity" localSheetId="34">#REF!</definedName>
    <definedName name="Equity" localSheetId="37">#REF!</definedName>
    <definedName name="Equity" localSheetId="48">#REF!</definedName>
    <definedName name="Equity" localSheetId="56">#REF!</definedName>
    <definedName name="Equity" localSheetId="63">#REF!</definedName>
    <definedName name="Equity">#REF!</definedName>
    <definedName name="Escalation_Rate" localSheetId="35">#REF!</definedName>
    <definedName name="Escalation_Rate" localSheetId="36">#REF!</definedName>
    <definedName name="Escalation_Rate" localSheetId="32">#REF!</definedName>
    <definedName name="Escalation_Rate" localSheetId="33">#REF!</definedName>
    <definedName name="Escalation_Rate" localSheetId="34">#REF!</definedName>
    <definedName name="Escalation_Rate" localSheetId="37">#REF!</definedName>
    <definedName name="Escalation_Rate" localSheetId="48">#REF!</definedName>
    <definedName name="Escalation_Rate" localSheetId="56">#REF!</definedName>
    <definedName name="Escalation_Rate" localSheetId="63">#REF!</definedName>
    <definedName name="Escalation_Rate">#REF!</definedName>
    <definedName name="FERC" localSheetId="35">#REF!</definedName>
    <definedName name="FERC" localSheetId="36">#REF!</definedName>
    <definedName name="FERC" localSheetId="32">#REF!</definedName>
    <definedName name="FERC" localSheetId="33">#REF!</definedName>
    <definedName name="FERC" localSheetId="34">#REF!</definedName>
    <definedName name="FERC" localSheetId="37">#REF!</definedName>
    <definedName name="FERC" localSheetId="48">#REF!</definedName>
    <definedName name="FERC" localSheetId="56">#REF!</definedName>
    <definedName name="FERC" localSheetId="63">#REF!</definedName>
    <definedName name="FERC">#REF!</definedName>
    <definedName name="FERC_Map" localSheetId="35">#REF!</definedName>
    <definedName name="FERC_Map" localSheetId="36">#REF!</definedName>
    <definedName name="FERC_Map" localSheetId="32">#REF!</definedName>
    <definedName name="FERC_Map" localSheetId="33">#REF!</definedName>
    <definedName name="FERC_Map" localSheetId="34">#REF!</definedName>
    <definedName name="FERC_Map">#REF!</definedName>
    <definedName name="Format_Quotes" localSheetId="35">#REF!</definedName>
    <definedName name="Format_Quotes" localSheetId="36">#REF!</definedName>
    <definedName name="Format_Quotes" localSheetId="32">#REF!</definedName>
    <definedName name="Format_Quotes" localSheetId="33">#REF!</definedName>
    <definedName name="Format_Quotes" localSheetId="34">#REF!</definedName>
    <definedName name="Format_Quotes">#REF!</definedName>
    <definedName name="FSD" localSheetId="35">#REF!</definedName>
    <definedName name="FSD" localSheetId="36">#REF!</definedName>
    <definedName name="FSD" localSheetId="32">#REF!</definedName>
    <definedName name="FSD" localSheetId="33">#REF!</definedName>
    <definedName name="FSD" localSheetId="34">#REF!</definedName>
    <definedName name="FSD" localSheetId="37">#REF!</definedName>
    <definedName name="FSD" localSheetId="48">#REF!</definedName>
    <definedName name="FSD" localSheetId="56">#REF!</definedName>
    <definedName name="FSD" localSheetId="63">#REF!</definedName>
    <definedName name="FSD">#REF!</definedName>
    <definedName name="Fut_Point" localSheetId="35">#REF!</definedName>
    <definedName name="Fut_Point" localSheetId="36">#REF!</definedName>
    <definedName name="Fut_Point" localSheetId="32">#REF!</definedName>
    <definedName name="Fut_Point" localSheetId="33">#REF!</definedName>
    <definedName name="Fut_Point" localSheetId="34">#REF!</definedName>
    <definedName name="Fut_Point" localSheetId="37">#REF!</definedName>
    <definedName name="Fut_Point" localSheetId="48">#REF!</definedName>
    <definedName name="Fut_Point" localSheetId="56">#REF!</definedName>
    <definedName name="Fut_Point" localSheetId="63">#REF!</definedName>
    <definedName name="Fut_Point">#REF!</definedName>
    <definedName name="Futs_Web_Query" localSheetId="35">#REF!</definedName>
    <definedName name="Futs_Web_Query" localSheetId="36">#REF!</definedName>
    <definedName name="Futs_Web_Query" localSheetId="32">#REF!</definedName>
    <definedName name="Futs_Web_Query" localSheetId="33">#REF!</definedName>
    <definedName name="Futs_Web_Query" localSheetId="34">#REF!</definedName>
    <definedName name="Futs_Web_Query">#REF!</definedName>
    <definedName name="Futures_Prices_Upload_Date" localSheetId="35">#REF!</definedName>
    <definedName name="Futures_Prices_Upload_Date" localSheetId="36">#REF!</definedName>
    <definedName name="Futures_Prices_Upload_Date" localSheetId="32">#REF!</definedName>
    <definedName name="Futures_Prices_Upload_Date" localSheetId="33">#REF!</definedName>
    <definedName name="Futures_Prices_Upload_Date" localSheetId="34">#REF!</definedName>
    <definedName name="Futures_Prices_Upload_Date">#REF!</definedName>
    <definedName name="Gas" localSheetId="35">#REF!</definedName>
    <definedName name="Gas" localSheetId="36">#REF!</definedName>
    <definedName name="Gas" localSheetId="32">#REF!</definedName>
    <definedName name="Gas" localSheetId="33">#REF!</definedName>
    <definedName name="Gas" localSheetId="34">#REF!</definedName>
    <definedName name="Gas" localSheetId="37">#REF!</definedName>
    <definedName name="Gas" localSheetId="48">#REF!</definedName>
    <definedName name="Gas" localSheetId="56">#REF!</definedName>
    <definedName name="Gas" localSheetId="63">#REF!</definedName>
    <definedName name="Gas">#REF!</definedName>
    <definedName name="Gas_Fin_Non_Options" localSheetId="35">#REF!</definedName>
    <definedName name="Gas_Fin_Non_Options" localSheetId="36">#REF!</definedName>
    <definedName name="Gas_Fin_Non_Options" localSheetId="32">#REF!</definedName>
    <definedName name="Gas_Fin_Non_Options" localSheetId="33">#REF!</definedName>
    <definedName name="Gas_Fin_Non_Options" localSheetId="34">#REF!</definedName>
    <definedName name="Gas_Fin_Non_Options" localSheetId="37">#REF!</definedName>
    <definedName name="Gas_Fin_Non_Options" localSheetId="48">#REF!</definedName>
    <definedName name="Gas_Fin_Non_Options" localSheetId="56">#REF!</definedName>
    <definedName name="Gas_Fin_Non_Options" localSheetId="63">#REF!</definedName>
    <definedName name="Gas_Fin_Non_Options">#REF!</definedName>
    <definedName name="Gas_NOpt_PT_1" localSheetId="35">#REF!</definedName>
    <definedName name="Gas_NOpt_PT_1" localSheetId="36">#REF!</definedName>
    <definedName name="Gas_NOpt_PT_1" localSheetId="32">#REF!</definedName>
    <definedName name="Gas_NOpt_PT_1" localSheetId="33">#REF!</definedName>
    <definedName name="Gas_NOpt_PT_1" localSheetId="34">#REF!</definedName>
    <definedName name="Gas_NOpt_PT_1" localSheetId="37">#REF!</definedName>
    <definedName name="Gas_NOpt_PT_1" localSheetId="48">#REF!</definedName>
    <definedName name="Gas_NOpt_PT_1" localSheetId="56">#REF!</definedName>
    <definedName name="Gas_NOpt_PT_1" localSheetId="63">#REF!</definedName>
    <definedName name="Gas_NOpt_PT_1">#REF!</definedName>
    <definedName name="Gas_NOpt_PT_2">#REF!</definedName>
    <definedName name="Gas_NOpt_PT_3">#REF!</definedName>
    <definedName name="Gas_NOpt_PT_Source_1">#REF!</definedName>
    <definedName name="Gas_NOpt_PT_Source_2">#REF!</definedName>
    <definedName name="Geo">#REF!</definedName>
    <definedName name="HD">#REF!</definedName>
    <definedName name="Henry_Hub_Swap" localSheetId="35">#REF!</definedName>
    <definedName name="Henry_Hub_Swap" localSheetId="36">#REF!</definedName>
    <definedName name="Henry_Hub_Swap" localSheetId="32">#REF!</definedName>
    <definedName name="Henry_Hub_Swap" localSheetId="33">#REF!</definedName>
    <definedName name="Henry_Hub_Swap" localSheetId="34">#REF!</definedName>
    <definedName name="Henry_Hub_Swap">#REF!</definedName>
    <definedName name="HISTORICDOLLAR" localSheetId="35">#REF!</definedName>
    <definedName name="HISTORICDOLLAR" localSheetId="36">#REF!</definedName>
    <definedName name="HISTORICDOLLAR" localSheetId="32">#REF!</definedName>
    <definedName name="HISTORICDOLLAR" localSheetId="33">#REF!</definedName>
    <definedName name="HISTORICDOLLAR" localSheetId="34">#REF!</definedName>
    <definedName name="HISTORICDOLLAR" localSheetId="37">#REF!</definedName>
    <definedName name="HISTORICDOLLAR" localSheetId="48">#REF!</definedName>
    <definedName name="HISTORICDOLLAR" localSheetId="56">#REF!</definedName>
    <definedName name="HISTORICDOLLAR" localSheetId="63">#REF!</definedName>
    <definedName name="HISTORICDOLLAR">#REF!</definedName>
    <definedName name="Hydro" localSheetId="35">#REF!</definedName>
    <definedName name="Hydro" localSheetId="36">#REF!</definedName>
    <definedName name="Hydro" localSheetId="32">#REF!</definedName>
    <definedName name="Hydro" localSheetId="33">#REF!</definedName>
    <definedName name="Hydro" localSheetId="34">#REF!</definedName>
    <definedName name="Hydro" localSheetId="37">#REF!</definedName>
    <definedName name="Hydro" localSheetId="48">#REF!</definedName>
    <definedName name="Hydro" localSheetId="56">#REF!</definedName>
    <definedName name="Hydro" localSheetId="63">#REF!</definedName>
    <definedName name="Hydro">#REF!</definedName>
    <definedName name="Interest_Rates_Upload_Date" localSheetId="35">#REF!</definedName>
    <definedName name="Interest_Rates_Upload_Date" localSheetId="36">#REF!</definedName>
    <definedName name="Interest_Rates_Upload_Date" localSheetId="32">#REF!</definedName>
    <definedName name="Interest_Rates_Upload_Date" localSheetId="33">#REF!</definedName>
    <definedName name="Interest_Rates_Upload_Date" localSheetId="34">#REF!</definedName>
    <definedName name="Interest_Rates_Upload_Date">#REF!</definedName>
    <definedName name="IQ_CH">110000</definedName>
    <definedName name="IQ_CQ">5000</definedName>
    <definedName name="IQ_CY">10000</definedName>
    <definedName name="IQ_DAILY">500000</definedName>
    <definedName name="IQ_FH">100000</definedName>
    <definedName name="IQ_FQ">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1000</definedName>
    <definedName name="IQ_LATESTK" hidden="1">1000</definedName>
    <definedName name="IQ_LATESTQ" hidden="1">500</definedName>
    <definedName name="IQ_LTM">2000</definedName>
    <definedName name="IQ_LTMMONTH" hidden="1">120000</definedName>
    <definedName name="IQ_MONTH">15000</definedName>
    <definedName name="IQ_NTM">6000</definedName>
    <definedName name="IQ_TODAY" hidden="1">0</definedName>
    <definedName name="IQ_WEEK">50000</definedName>
    <definedName name="IQ_YTD">3000</definedName>
    <definedName name="IQ_YTDMONTH" hidden="1">130000</definedName>
    <definedName name="IR_Web_Query" localSheetId="35">#REF!</definedName>
    <definedName name="IR_Web_Query" localSheetId="36">#REF!</definedName>
    <definedName name="IR_Web_Query" localSheetId="32">#REF!</definedName>
    <definedName name="IR_Web_Query" localSheetId="33">#REF!</definedName>
    <definedName name="IR_Web_Query" localSheetId="34">#REF!</definedName>
    <definedName name="IR_Web_Query">#REF!</definedName>
    <definedName name="ITEMTYPE" localSheetId="35">#REF!</definedName>
    <definedName name="ITEMTYPE" localSheetId="36">#REF!</definedName>
    <definedName name="ITEMTYPE" localSheetId="32">#REF!</definedName>
    <definedName name="ITEMTYPE" localSheetId="33">#REF!</definedName>
    <definedName name="ITEMTYPE" localSheetId="34">#REF!</definedName>
    <definedName name="ITEMTYPE" localSheetId="37">#REF!</definedName>
    <definedName name="ITEMTYPE" localSheetId="48">#REF!</definedName>
    <definedName name="ITEMTYPE" localSheetId="56">#REF!</definedName>
    <definedName name="ITEMTYPE" localSheetId="63">#REF!</definedName>
    <definedName name="ITEMTYPE">#REF!</definedName>
    <definedName name="Level" localSheetId="35">#REF!</definedName>
    <definedName name="Level" localSheetId="36">#REF!</definedName>
    <definedName name="Level" localSheetId="32">#REF!</definedName>
    <definedName name="Level" localSheetId="33">#REF!</definedName>
    <definedName name="Level" localSheetId="34">#REF!</definedName>
    <definedName name="Level" localSheetId="37">#REF!</definedName>
    <definedName name="Level" localSheetId="48">#REF!</definedName>
    <definedName name="Level" localSheetId="56">#REF!</definedName>
    <definedName name="Level" localSheetId="63">#REF!</definedName>
    <definedName name="Level">#REF!</definedName>
    <definedName name="Liab" localSheetId="35">#REF!</definedName>
    <definedName name="Liab" localSheetId="36">#REF!</definedName>
    <definedName name="Liab" localSheetId="32">#REF!</definedName>
    <definedName name="Liab" localSheetId="33">#REF!</definedName>
    <definedName name="Liab" localSheetId="34">#REF!</definedName>
    <definedName name="Liab" localSheetId="37">#REF!</definedName>
    <definedName name="Liab" localSheetId="48">#REF!</definedName>
    <definedName name="Liab" localSheetId="56">#REF!</definedName>
    <definedName name="Liab" localSheetId="63">#REF!</definedName>
    <definedName name="Liab">#REF!</definedName>
    <definedName name="List_1st_nearby" localSheetId="35">#REF!</definedName>
    <definedName name="List_1st_nearby" localSheetId="36">#REF!</definedName>
    <definedName name="List_1st_nearby" localSheetId="32">#REF!</definedName>
    <definedName name="List_1st_nearby" localSheetId="33">#REF!</definedName>
    <definedName name="List_1st_nearby" localSheetId="34">#REF!</definedName>
    <definedName name="List_1st_nearby">#REF!</definedName>
    <definedName name="List_2nd_nearby" localSheetId="35">#REF!</definedName>
    <definedName name="List_2nd_nearby" localSheetId="36">#REF!</definedName>
    <definedName name="List_2nd_nearby" localSheetId="32">#REF!</definedName>
    <definedName name="List_2nd_nearby" localSheetId="33">#REF!</definedName>
    <definedName name="List_2nd_nearby" localSheetId="34">#REF!</definedName>
    <definedName name="List_2nd_nearby">#REF!</definedName>
    <definedName name="List_3rd_nearby" localSheetId="35">#REF!</definedName>
    <definedName name="List_3rd_nearby" localSheetId="36">#REF!</definedName>
    <definedName name="List_3rd_nearby" localSheetId="32">#REF!</definedName>
    <definedName name="List_3rd_nearby" localSheetId="33">#REF!</definedName>
    <definedName name="List_3rd_nearby" localSheetId="34">#REF!</definedName>
    <definedName name="List_3rd_nearby">#REF!</definedName>
    <definedName name="Load_Flag" localSheetId="35">#REF!</definedName>
    <definedName name="Load_Flag" localSheetId="36">#REF!</definedName>
    <definedName name="Load_Flag" localSheetId="32">#REF!</definedName>
    <definedName name="Load_Flag" localSheetId="33">#REF!</definedName>
    <definedName name="Load_Flag" localSheetId="34">#REF!</definedName>
    <definedName name="Load_Flag" localSheetId="37">#REF!</definedName>
    <definedName name="Load_Flag" localSheetId="48">#REF!</definedName>
    <definedName name="Load_Flag" localSheetId="56">#REF!</definedName>
    <definedName name="Load_Flag" localSheetId="63">#REF!</definedName>
    <definedName name="Load_Flag">#REF!</definedName>
    <definedName name="MonthList" localSheetId="35">#REF!</definedName>
    <definedName name="MonthList" localSheetId="36">#REF!</definedName>
    <definedName name="MonthList" localSheetId="32">#REF!</definedName>
    <definedName name="MonthList" localSheetId="33">#REF!</definedName>
    <definedName name="MonthList" localSheetId="34">#REF!</definedName>
    <definedName name="MonthList">#REF!</definedName>
    <definedName name="MS.CreatedAt" hidden="1">"30.06.1998 11:53:43"</definedName>
    <definedName name="MS.CreatedBy" hidden="1">"JMA"</definedName>
    <definedName name="MS.ModifiedAt" hidden="1">"20.04.1999 10:43:12"</definedName>
    <definedName name="MS.ModifiedBy" hidden="1">"RL"</definedName>
    <definedName name="MS.Version" hidden="1">"1.0.2"</definedName>
    <definedName name="MTM_Calculation_of_Calpine_QF_Contract" localSheetId="35">#REF!</definedName>
    <definedName name="MTM_Calculation_of_Calpine_QF_Contract" localSheetId="36">#REF!</definedName>
    <definedName name="MTM_Calculation_of_Calpine_QF_Contract" localSheetId="32">#REF!</definedName>
    <definedName name="MTM_Calculation_of_Calpine_QF_Contract" localSheetId="33">#REF!</definedName>
    <definedName name="MTM_Calculation_of_Calpine_QF_Contract" localSheetId="34">#REF!</definedName>
    <definedName name="MTM_Calculation_of_Calpine_QF_Contract">#REF!</definedName>
    <definedName name="MTM_Summary_Compare" localSheetId="35">#REF!</definedName>
    <definedName name="MTM_Summary_Compare" localSheetId="36">#REF!</definedName>
    <definedName name="MTM_Summary_Compare" localSheetId="32">#REF!</definedName>
    <definedName name="MTM_Summary_Compare" localSheetId="33">#REF!</definedName>
    <definedName name="MTM_Summary_Compare" localSheetId="34">#REF!</definedName>
    <definedName name="MTM_Summary_Compare" localSheetId="37">#REF!</definedName>
    <definedName name="MTM_Summary_Compare" localSheetId="48">#REF!</definedName>
    <definedName name="MTM_Summary_Compare" localSheetId="56">#REF!</definedName>
    <definedName name="MTM_Summary_Compare" localSheetId="63">#REF!</definedName>
    <definedName name="MTM_Summary_Compare">#REF!</definedName>
    <definedName name="NEG" localSheetId="35">#REF!</definedName>
    <definedName name="NEG" localSheetId="36">#REF!</definedName>
    <definedName name="NEG" localSheetId="32">#REF!</definedName>
    <definedName name="NEG" localSheetId="33">#REF!</definedName>
    <definedName name="NEG" localSheetId="34">#REF!</definedName>
    <definedName name="NEG" localSheetId="37">#REF!</definedName>
    <definedName name="NEG" localSheetId="48">#REF!</definedName>
    <definedName name="NEG" localSheetId="56">#REF!</definedName>
    <definedName name="NEG" localSheetId="63">#REF!</definedName>
    <definedName name="NEG">#REF!</definedName>
    <definedName name="new" localSheetId="35" hidden="1">{#N/A,#N/A,TRUE,"Section6";#N/A,#N/A,TRUE,"OHcycles";#N/A,#N/A,TRUE,"OHtiming";#N/A,#N/A,TRUE,"OHcosts";#N/A,#N/A,TRUE,"GTdegradation";#N/A,#N/A,TRUE,"GTperformance";#N/A,#N/A,TRUE,"GraphEquip"}</definedName>
    <definedName name="new" localSheetId="36" hidden="1">{#N/A,#N/A,TRUE,"Section6";#N/A,#N/A,TRUE,"OHcycles";#N/A,#N/A,TRUE,"OHtiming";#N/A,#N/A,TRUE,"OHcosts";#N/A,#N/A,TRUE,"GTdegradation";#N/A,#N/A,TRUE,"GTperformance";#N/A,#N/A,TRUE,"GraphEquip"}</definedName>
    <definedName name="new" localSheetId="32" hidden="1">{#N/A,#N/A,TRUE,"Section6";#N/A,#N/A,TRUE,"OHcycles";#N/A,#N/A,TRUE,"OHtiming";#N/A,#N/A,TRUE,"OHcosts";#N/A,#N/A,TRUE,"GTdegradation";#N/A,#N/A,TRUE,"GTperformance";#N/A,#N/A,TRUE,"GraphEquip"}</definedName>
    <definedName name="new" localSheetId="33" hidden="1">{#N/A,#N/A,TRUE,"Section6";#N/A,#N/A,TRUE,"OHcycles";#N/A,#N/A,TRUE,"OHtiming";#N/A,#N/A,TRUE,"OHcosts";#N/A,#N/A,TRUE,"GTdegradation";#N/A,#N/A,TRUE,"GTperformance";#N/A,#N/A,TRUE,"GraphEquip"}</definedName>
    <definedName name="new" localSheetId="34" hidden="1">{#N/A,#N/A,TRUE,"Section6";#N/A,#N/A,TRUE,"OHcycles";#N/A,#N/A,TRUE,"OHtiming";#N/A,#N/A,TRUE,"OHcosts";#N/A,#N/A,TRUE,"GTdegradation";#N/A,#N/A,TRUE,"GTperformance";#N/A,#N/A,TRUE,"GraphEquip"}</definedName>
    <definedName name="new" localSheetId="37" hidden="1">{#N/A,#N/A,TRUE,"Section6";#N/A,#N/A,TRUE,"OHcycles";#N/A,#N/A,TRUE,"OHtiming";#N/A,#N/A,TRUE,"OHcosts";#N/A,#N/A,TRUE,"GTdegradation";#N/A,#N/A,TRUE,"GTperformance";#N/A,#N/A,TRUE,"GraphEquip"}</definedName>
    <definedName name="new" localSheetId="55" hidden="1">{#N/A,#N/A,TRUE,"Section6";#N/A,#N/A,TRUE,"OHcycles";#N/A,#N/A,TRUE,"OHtiming";#N/A,#N/A,TRUE,"OHcosts";#N/A,#N/A,TRUE,"GTdegradation";#N/A,#N/A,TRUE,"GTperformance";#N/A,#N/A,TRUE,"GraphEquip"}</definedName>
    <definedName name="new" localSheetId="48" hidden="1">{#N/A,#N/A,TRUE,"Section6";#N/A,#N/A,TRUE,"OHcycles";#N/A,#N/A,TRUE,"OHtiming";#N/A,#N/A,TRUE,"OHcosts";#N/A,#N/A,TRUE,"GTdegradation";#N/A,#N/A,TRUE,"GTperformance";#N/A,#N/A,TRUE,"GraphEquip"}</definedName>
    <definedName name="new" localSheetId="56" hidden="1">{#N/A,#N/A,TRUE,"Section6";#N/A,#N/A,TRUE,"OHcycles";#N/A,#N/A,TRUE,"OHtiming";#N/A,#N/A,TRUE,"OHcosts";#N/A,#N/A,TRUE,"GTdegradation";#N/A,#N/A,TRUE,"GTperformance";#N/A,#N/A,TRUE,"GraphEquip"}</definedName>
    <definedName name="new" localSheetId="63" hidden="1">{#N/A,#N/A,TRUE,"Section6";#N/A,#N/A,TRUE,"OHcycles";#N/A,#N/A,TRUE,"OHtiming";#N/A,#N/A,TRUE,"OHcosts";#N/A,#N/A,TRUE,"GTdegradation";#N/A,#N/A,TRUE,"GTperformance";#N/A,#N/A,TRUE,"GraphEquip"}</definedName>
    <definedName name="new" hidden="1">{#N/A,#N/A,TRUE,"Section6";#N/A,#N/A,TRUE,"OHcycles";#N/A,#N/A,TRUE,"OHtiming";#N/A,#N/A,TRUE,"OHcosts";#N/A,#N/A,TRUE,"GTdegradation";#N/A,#N/A,TRUE,"GTperformance";#N/A,#N/A,TRUE,"GraphEquip"}</definedName>
    <definedName name="Next_Month" localSheetId="35">#REF!</definedName>
    <definedName name="Next_Month" localSheetId="36">#REF!</definedName>
    <definedName name="Next_Month" localSheetId="32">#REF!</definedName>
    <definedName name="Next_Month" localSheetId="33">#REF!</definedName>
    <definedName name="Next_Month" localSheetId="34">#REF!</definedName>
    <definedName name="Next_Month" localSheetId="37">#REF!</definedName>
    <definedName name="Next_Month" localSheetId="48">#REF!</definedName>
    <definedName name="Next_Month" localSheetId="56">#REF!</definedName>
    <definedName name="Next_Month" localSheetId="63">#REF!</definedName>
    <definedName name="Next_Month">#REF!</definedName>
    <definedName name="NoContamSystems" localSheetId="35">SUM(#REF!)</definedName>
    <definedName name="NoContamSystems" localSheetId="36">SUM(#REF!)</definedName>
    <definedName name="NoContamSystems" localSheetId="32">SUM(#REF!)</definedName>
    <definedName name="NoContamSystems" localSheetId="33">SUM(#REF!)</definedName>
    <definedName name="NoContamSystems" localSheetId="34">SUM(#REF!)</definedName>
    <definedName name="NoContamSystems">SUM(#REF!)</definedName>
    <definedName name="OOR" localSheetId="35">#REF!</definedName>
    <definedName name="OOR" localSheetId="36">#REF!</definedName>
    <definedName name="OOR" localSheetId="32">#REF!</definedName>
    <definedName name="OOR" localSheetId="33">#REF!</definedName>
    <definedName name="OOR" localSheetId="34">#REF!</definedName>
    <definedName name="OOR" localSheetId="37">#REF!</definedName>
    <definedName name="OOR" localSheetId="48">#REF!</definedName>
    <definedName name="OOR" localSheetId="56">#REF!</definedName>
    <definedName name="OOR" localSheetId="63">#REF!</definedName>
    <definedName name="OOR">#REF!</definedName>
    <definedName name="Op_Exp" localSheetId="35">#REF!</definedName>
    <definedName name="Op_Exp" localSheetId="36">#REF!</definedName>
    <definedName name="Op_Exp" localSheetId="32">#REF!</definedName>
    <definedName name="Op_Exp" localSheetId="33">#REF!</definedName>
    <definedName name="Op_Exp" localSheetId="34">#REF!</definedName>
    <definedName name="Op_Exp" localSheetId="37">#REF!</definedName>
    <definedName name="Op_Exp" localSheetId="48">#REF!</definedName>
    <definedName name="Op_Exp" localSheetId="56">#REF!</definedName>
    <definedName name="Op_Exp" localSheetId="63">#REF!</definedName>
    <definedName name="Op_Exp">#REF!</definedName>
    <definedName name="OracleUploadDate" localSheetId="35">#REF!</definedName>
    <definedName name="OracleUploadDate" localSheetId="36">#REF!</definedName>
    <definedName name="OracleUploadDate" localSheetId="32">#REF!</definedName>
    <definedName name="OracleUploadDate" localSheetId="33">#REF!</definedName>
    <definedName name="OracleUploadDate" localSheetId="34">#REF!</definedName>
    <definedName name="OracleUploadDate">#REF!</definedName>
    <definedName name="ord" localSheetId="35">#REF!</definedName>
    <definedName name="ord" localSheetId="36">#REF!</definedName>
    <definedName name="ord" localSheetId="32">#REF!</definedName>
    <definedName name="ord" localSheetId="33">#REF!</definedName>
    <definedName name="ord" localSheetId="34">#REF!</definedName>
    <definedName name="ord">#REF!</definedName>
    <definedName name="P_L" localSheetId="35">#REF!</definedName>
    <definedName name="P_L" localSheetId="36">#REF!</definedName>
    <definedName name="P_L" localSheetId="32">#REF!</definedName>
    <definedName name="P_L" localSheetId="33">#REF!</definedName>
    <definedName name="P_L" localSheetId="34">#REF!</definedName>
    <definedName name="P_L" localSheetId="37">#REF!</definedName>
    <definedName name="P_L" localSheetId="48">#REF!</definedName>
    <definedName name="P_L" localSheetId="56">#REF!</definedName>
    <definedName name="P_L" localSheetId="63">#REF!</definedName>
    <definedName name="P_L">#REF!</definedName>
    <definedName name="Past_Cash" localSheetId="35">#REF!</definedName>
    <definedName name="Past_Cash" localSheetId="36">#REF!</definedName>
    <definedName name="Past_Cash" localSheetId="32">#REF!</definedName>
    <definedName name="Past_Cash" localSheetId="33">#REF!</definedName>
    <definedName name="Past_Cash" localSheetId="34">#REF!</definedName>
    <definedName name="Past_Cash" localSheetId="37">#REF!</definedName>
    <definedName name="Past_Cash" localSheetId="48">#REF!</definedName>
    <definedName name="Past_Cash" localSheetId="56">#REF!</definedName>
    <definedName name="Past_Cash" localSheetId="63">#REF!</definedName>
    <definedName name="Past_Cash">#REF!</definedName>
    <definedName name="PivotTablePoint" localSheetId="35">#REF!</definedName>
    <definedName name="PivotTablePoint" localSheetId="36">#REF!</definedName>
    <definedName name="PivotTablePoint" localSheetId="32">#REF!</definedName>
    <definedName name="PivotTablePoint" localSheetId="33">#REF!</definedName>
    <definedName name="PivotTablePoint" localSheetId="34">#REF!</definedName>
    <definedName name="PivotTablePoint" localSheetId="37">#REF!</definedName>
    <definedName name="PivotTablePoint" localSheetId="48">#REF!</definedName>
    <definedName name="PivotTablePoint" localSheetId="56">#REF!</definedName>
    <definedName name="PivotTablePoint" localSheetId="63">#REF!</definedName>
    <definedName name="PivotTablePoint">#REF!</definedName>
    <definedName name="Posting_Keys" localSheetId="35">#REF!</definedName>
    <definedName name="Posting_Keys" localSheetId="36">#REF!</definedName>
    <definedName name="Posting_Keys" localSheetId="32">#REF!</definedName>
    <definedName name="Posting_Keys" localSheetId="33">#REF!</definedName>
    <definedName name="Posting_Keys" localSheetId="34">#REF!</definedName>
    <definedName name="Posting_Keys" localSheetId="37">#REF!</definedName>
    <definedName name="Posting_Keys" localSheetId="48">#REF!</definedName>
    <definedName name="Posting_Keys" localSheetId="56">#REF!</definedName>
    <definedName name="Posting_Keys" localSheetId="63">#REF!</definedName>
    <definedName name="Posting_Keys">#REF!</definedName>
    <definedName name="Power" localSheetId="35">#REF!</definedName>
    <definedName name="Power" localSheetId="36">#REF!</definedName>
    <definedName name="Power" localSheetId="32">#REF!</definedName>
    <definedName name="Power" localSheetId="33">#REF!</definedName>
    <definedName name="Power" localSheetId="34">#REF!</definedName>
    <definedName name="Power" localSheetId="37">#REF!</definedName>
    <definedName name="Power" localSheetId="48">#REF!</definedName>
    <definedName name="Power" localSheetId="56">#REF!</definedName>
    <definedName name="Power" localSheetId="63">#REF!</definedName>
    <definedName name="Power">#REF!</definedName>
    <definedName name="Power_Prices_Upload_Date" localSheetId="35">#REF!</definedName>
    <definedName name="Power_Prices_Upload_Date" localSheetId="36">#REF!</definedName>
    <definedName name="Power_Prices_Upload_Date" localSheetId="32">#REF!</definedName>
    <definedName name="Power_Prices_Upload_Date" localSheetId="33">#REF!</definedName>
    <definedName name="Power_Prices_Upload_Date" localSheetId="34">#REF!</definedName>
    <definedName name="Power_Prices_Upload_Date">#REF!</definedName>
    <definedName name="Pricelist" localSheetId="35">#REF!</definedName>
    <definedName name="Pricelist" localSheetId="36">#REF!</definedName>
    <definedName name="Pricelist" localSheetId="32">#REF!</definedName>
    <definedName name="Pricelist" localSheetId="33">#REF!</definedName>
    <definedName name="Pricelist" localSheetId="34">#REF!</definedName>
    <definedName name="Pricelist">#REF!</definedName>
    <definedName name="PriceListDec_01_2003" localSheetId="35">#REF!</definedName>
    <definedName name="PriceListDec_01_2003" localSheetId="36">#REF!</definedName>
    <definedName name="PriceListDec_01_2003" localSheetId="32">#REF!</definedName>
    <definedName name="PriceListDec_01_2003" localSheetId="33">#REF!</definedName>
    <definedName name="PriceListDec_01_2003" localSheetId="34">#REF!</definedName>
    <definedName name="PriceListDec_01_2003">#REF!</definedName>
    <definedName name="PriceListOct_30_2003" localSheetId="35">#REF!</definedName>
    <definedName name="PriceListOct_30_2003" localSheetId="36">#REF!</definedName>
    <definedName name="PriceListOct_30_2003" localSheetId="32">#REF!</definedName>
    <definedName name="PriceListOct_30_2003" localSheetId="33">#REF!</definedName>
    <definedName name="PriceListOct_30_2003" localSheetId="34">#REF!</definedName>
    <definedName name="PriceListOct_30_2003">#REF!</definedName>
    <definedName name="_xlnm.Print_Area" localSheetId="0">'One Time Adj Explanation'!$A$1:$F$78</definedName>
    <definedName name="_xlnm.Print_Area" localSheetId="6">'WP-2013 TO9 Sch27-Allocators'!$A$1:$K$126</definedName>
    <definedName name="_xlnm.Print_Area" localSheetId="4">'WP-2013 TO9 Sch4-TUTRR'!$A$1:$L$109</definedName>
    <definedName name="_xlnm.Print_Area" localSheetId="5">'WP-2013 TO9 Sch6-PlantInService'!$A$1:$M$181</definedName>
    <definedName name="_xlnm.Print_Area" localSheetId="11">'WP-2014 TO10 Sch17-Depreciation'!$A$1:$M$107</definedName>
    <definedName name="_xlnm.Print_Area" localSheetId="12">'WP-2014 TO10 Sch27-Allocators'!$A$1:$K$126</definedName>
    <definedName name="_xlnm.Print_Area" localSheetId="8">'WP-2014 TO10 Sch4-TUTRR'!$A$1:$L$109</definedName>
    <definedName name="_xlnm.Print_Area" localSheetId="9">'WP-2014 TO10 Sch6-PInService'!$A$1:$M$181</definedName>
    <definedName name="_xlnm.Print_Area" localSheetId="10">'WP-2014 TO10 Sch8-AccDep'!$A$1:$N$179</definedName>
    <definedName name="_xlnm.Print_Area" localSheetId="17">'WP-2015 TO11 Sch17-Depreciation'!$A$1:$M$107</definedName>
    <definedName name="_xlnm.Print_Area" localSheetId="18">'WP-2015 TO11 Sch27-Allocators'!$A$1:$K$126</definedName>
    <definedName name="_xlnm.Print_Area" localSheetId="14">'WP-2015 TO11 Sch4-TUTRR'!$A$1:$L$109</definedName>
    <definedName name="_xlnm.Print_Area" localSheetId="15">'WP-2015 TO11 Sch6-PlnService'!$A$1:$M$181</definedName>
    <definedName name="_xlnm.Print_Area" localSheetId="16">'WP-2015 TO11 Sch8-AccDep'!$A$1:$N$179</definedName>
    <definedName name="_xlnm.Print_Area" localSheetId="23">'WP-2016 TO12 Sch17-Depreciation'!$A$1:$M$107</definedName>
    <definedName name="_xlnm.Print_Area" localSheetId="24">'WP-2016 TO12 Sch27-Allocators'!$A$1:$K$126</definedName>
    <definedName name="_xlnm.Print_Area" localSheetId="20">'WP-2016 TO12 Sch4-TUTRR'!$A$1:$L$109</definedName>
    <definedName name="_xlnm.Print_Area" localSheetId="21">'WP-2016 TO12 Sch6-PlnService'!$A$1:$M$181</definedName>
    <definedName name="_xlnm.Print_Area" localSheetId="22">'WP-2016 TO12 Sch8-AccDep'!$A$1:$N$179</definedName>
    <definedName name="_xlnm.Print_Area" localSheetId="29">'WP-2017 TO13 Sch17-Depreciation'!$A$1:$M$107</definedName>
    <definedName name="_xlnm.Print_Area" localSheetId="30">'WP-2017 TO13 Sch27-Allocators'!$A$1:$K$126</definedName>
    <definedName name="_xlnm.Print_Area" localSheetId="26">'WP-2017 TO13 Sch4-TUTRR'!$A$1:$L$109</definedName>
    <definedName name="_xlnm.Print_Area" localSheetId="27">'WP-2017 TO13 Sch6-PInService'!$A$1:$M$181</definedName>
    <definedName name="_xlnm.Print_Area" localSheetId="28">'WP-2017 TO13 Sch8-AccDep'!$A$1:$N$179</definedName>
    <definedName name="_xlnm.Print_Area" localSheetId="35">'WP-2018 TO2020 Sch17-Dep'!$A$1:$M$104</definedName>
    <definedName name="_xlnm.Print_Area" localSheetId="36">'WP-2018 TO2020 Sch27-Allocators'!$A$1:$K$49</definedName>
    <definedName name="_xlnm.Print_Area" localSheetId="32">'WP-2018 TO2020 Sch4-TUTRR'!$A$1:$L$109</definedName>
    <definedName name="_xlnm.Print_Area" localSheetId="33">'WP-2018 TO2020 Sch6-PInService'!$A$1:$M$235</definedName>
    <definedName name="_xlnm.Print_Area" localSheetId="34">'WP-2018 TO2020 Sch8-AccDep'!$A$1:$N$152</definedName>
    <definedName name="_xlnm.Print_Area" localSheetId="41">'WP-2019 TO2018 Sch17-Dep'!$A$1:$M$104</definedName>
    <definedName name="_xlnm.Print_Area" localSheetId="42">'WP-2019 TO2018 Sch27-Allocators'!$A$1:$K$48</definedName>
    <definedName name="_xlnm.Print_Area" localSheetId="38">'WP-2019 TO2018 Sch4-TUTRR'!$A$1:$M$109</definedName>
    <definedName name="_xlnm.Print_Area" localSheetId="39">'WP-2019 TO2018 Sch6-PInService'!$A$1:$M$235</definedName>
    <definedName name="_xlnm.Print_Area" localSheetId="40">'WP-2019 TO2018 Sch8-AccDep'!$A$1:$N$152</definedName>
    <definedName name="_xlnm.Print_Area" localSheetId="46">'WP-2019 TO2021 Sch17-Dep'!$A$1:$M$104</definedName>
    <definedName name="_xlnm.Print_Area" localSheetId="47">'WP-2019 TO2021 Sch27-Allocators'!$A$1:$K$54</definedName>
    <definedName name="_xlnm.Print_Area" localSheetId="43">'WP-2019 TO2021 Sch4-TUTRR'!$A$1:$N$107</definedName>
    <definedName name="_xlnm.Print_Area" localSheetId="44">'WP-2019 TO2021 Sch6-PInService'!$A$1:$M$236</definedName>
    <definedName name="_xlnm.Print_Area" localSheetId="45">'WP-2019 TO2021 Sch8-AccDep'!$A$1:$N$152</definedName>
    <definedName name="_xlnm.Print_Area" localSheetId="37">'WP-2019 True Up TRR Adj'!$B$2:$J$16</definedName>
    <definedName name="_xlnm.Print_Area" localSheetId="52">'WP-2020 TO2022 Sch17-Dep'!$A$1:$M$104</definedName>
    <definedName name="_xlnm.Print_Area" localSheetId="53">'WP-2020 TO2022 Sch21-RevCredits'!$A$1:$O$275</definedName>
    <definedName name="_xlnm.Print_Area" localSheetId="54">'WP-2020 TO2022 Sch27-Allocators'!$A$1:$K$54</definedName>
    <definedName name="_xlnm.Print_Area" localSheetId="55">'WP-2020 TO2022 Sch28-FFU'!$A$1:$J$46</definedName>
    <definedName name="_xlnm.Print_Area" localSheetId="49">'WP-2020 TO2022 Sch4-TUTRR'!$A$1:$M$107</definedName>
    <definedName name="_xlnm.Print_Area" localSheetId="50">'WP-2020 TO2022 Sch6-PInService'!$A$1:$M$236</definedName>
    <definedName name="_xlnm.Print_Area" localSheetId="51">'WP-2020 TO2022 Sch8-AccDep'!$A$1:$N$152</definedName>
    <definedName name="_xlnm.Print_Area" localSheetId="48">'WP-2020 True Up TRR Adj'!$A$1:$G$14</definedName>
    <definedName name="_xlnm.Print_Area" localSheetId="60">'WP-2021 TO2023 Sch21-RevCredits'!$A$1:$O$295</definedName>
    <definedName name="_xlnm.Print_Area" localSheetId="61">'WP-2021 TO2023 Sch27-Allocators'!$A$1:$K$54</definedName>
    <definedName name="_xlnm.Print_Area" localSheetId="62">'WP-2021 TO2023 Sch28-FFU'!$A$1:$J$46</definedName>
    <definedName name="_xlnm.Print_Area" localSheetId="57">'WP-2021 TO2023 Sch4-TUTRR'!$A$1:$M$108</definedName>
    <definedName name="_xlnm.Print_Area" localSheetId="58">'WP-2021 TO2023 Sch6-PInService'!$A$1:$M$236</definedName>
    <definedName name="_xlnm.Print_Area" localSheetId="59">'WP-2021 TO2023 Sch8-AccDep'!$A$1:$N$152</definedName>
    <definedName name="_xlnm.Print_Area" localSheetId="56">'WP-2021 True Up TRR Adj'!$A$1:$G$14</definedName>
    <definedName name="_xlnm.Print_Area" localSheetId="67">'WP-2022 TO2024 Sch17-Dep'!$A$1:$M$104</definedName>
    <definedName name="_xlnm.Print_Area" localSheetId="68">'WP-2022 TO2024 Sch20-AandG'!$A$1:$K$112</definedName>
    <definedName name="_xlnm.Print_Area" localSheetId="69">'WP-2022 TO2024 Sch21-RevCredits'!$A$1:$O$299</definedName>
    <definedName name="_xlnm.Print_Area" localSheetId="70">'WP-2022 TO2024 Sch27-Allocators'!$A$1:$K$54</definedName>
    <definedName name="_xlnm.Print_Area" localSheetId="71">'WP-2022 TO2024 Sch28-FFU'!$A$1:$J$46</definedName>
    <definedName name="_xlnm.Print_Area" localSheetId="64">'WP-2022 TO2024 Sch4-TUTRR'!$A$1:$L$108</definedName>
    <definedName name="_xlnm.Print_Area" localSheetId="65">'WP-2022 TO2024 Sch6-PInService'!$A$1:$M$236</definedName>
    <definedName name="_xlnm.Print_Area" localSheetId="66">'WP-2022 TO2024 Sch8-AccDep'!$A$1:$N$152</definedName>
    <definedName name="_xlnm.Print_Area" localSheetId="63">'WP-2022 True Up TRR Adj'!$A$1:$G$15</definedName>
    <definedName name="_xlnm.Print_Area" localSheetId="1">'WP-Total Adj with Int'!$A$1:$AR$133</definedName>
    <definedName name="_xlnm.Print_Titles" localSheetId="0">'One Time Adj Explanation'!$2:$4</definedName>
    <definedName name="_xlnm.Print_Titles" localSheetId="53">'WP-2020 TO2022 Sch21-RevCredits'!$1:$3</definedName>
    <definedName name="_xlnm.Print_Titles" localSheetId="60">'WP-2021 TO2023 Sch21-RevCredits'!$1:$3</definedName>
    <definedName name="_xlnm.Print_Titles" localSheetId="69">'WP-2022 TO2024 Sch21-RevCredits'!$1:$3</definedName>
    <definedName name="print1" localSheetId="35">#REF!</definedName>
    <definedName name="print1" localSheetId="36">#REF!</definedName>
    <definedName name="print1" localSheetId="32">#REF!</definedName>
    <definedName name="print1" localSheetId="33">#REF!</definedName>
    <definedName name="print1" localSheetId="34">#REF!</definedName>
    <definedName name="print1" localSheetId="37">#REF!</definedName>
    <definedName name="print1" localSheetId="48">#REF!</definedName>
    <definedName name="print1" localSheetId="56">#REF!</definedName>
    <definedName name="print1" localSheetId="63">#REF!</definedName>
    <definedName name="print1">#REF!</definedName>
    <definedName name="print2" localSheetId="35">#REF!</definedName>
    <definedName name="print2" localSheetId="36">#REF!</definedName>
    <definedName name="print2" localSheetId="32">#REF!</definedName>
    <definedName name="print2" localSheetId="33">#REF!</definedName>
    <definedName name="print2" localSheetId="34">#REF!</definedName>
    <definedName name="print2" localSheetId="37">#REF!</definedName>
    <definedName name="print2" localSheetId="48">#REF!</definedName>
    <definedName name="print2" localSheetId="56">#REF!</definedName>
    <definedName name="print2" localSheetId="63">#REF!</definedName>
    <definedName name="print2">#REF!</definedName>
    <definedName name="PriorMTMdate" localSheetId="35">#REF!</definedName>
    <definedName name="PriorMTMdate" localSheetId="36">#REF!</definedName>
    <definedName name="PriorMTMdate" localSheetId="32">#REF!</definedName>
    <definedName name="PriorMTMdate" localSheetId="33">#REF!</definedName>
    <definedName name="PriorMTMdate" localSheetId="34">#REF!</definedName>
    <definedName name="PriorMTMdate">#REF!</definedName>
    <definedName name="ProcessDate" localSheetId="35">#REF!</definedName>
    <definedName name="ProcessDate" localSheetId="36">#REF!</definedName>
    <definedName name="ProcessDate" localSheetId="32">#REF!</definedName>
    <definedName name="ProcessDate" localSheetId="33">#REF!</definedName>
    <definedName name="ProcessDate" localSheetId="34">#REF!</definedName>
    <definedName name="ProcessDate" localSheetId="37">#REF!</definedName>
    <definedName name="ProcessDate" localSheetId="48">#REF!</definedName>
    <definedName name="ProcessDate" localSheetId="56">#REF!</definedName>
    <definedName name="ProcessDate" localSheetId="63">#REF!</definedName>
    <definedName name="ProcessDate">#REF!</definedName>
    <definedName name="ProcessDate2" localSheetId="35">#REF!</definedName>
    <definedName name="ProcessDate2" localSheetId="36">#REF!</definedName>
    <definedName name="ProcessDate2" localSheetId="32">#REF!</definedName>
    <definedName name="ProcessDate2" localSheetId="33">#REF!</definedName>
    <definedName name="ProcessDate2" localSheetId="34">#REF!</definedName>
    <definedName name="ProcessDate2">#REF!</definedName>
    <definedName name="ProcessMonth" localSheetId="35">#REF!</definedName>
    <definedName name="ProcessMonth" localSheetId="36">#REF!</definedName>
    <definedName name="ProcessMonth" localSheetId="32">#REF!</definedName>
    <definedName name="ProcessMonth" localSheetId="33">#REF!</definedName>
    <definedName name="ProcessMonth" localSheetId="34">#REF!</definedName>
    <definedName name="ProcessMonth" localSheetId="37">#REF!</definedName>
    <definedName name="ProcessMonth" localSheetId="48">#REF!</definedName>
    <definedName name="ProcessMonth" localSheetId="56">#REF!</definedName>
    <definedName name="ProcessMonth" localSheetId="63">#REF!</definedName>
    <definedName name="ProcessMonth">#REF!</definedName>
    <definedName name="ProxyList" localSheetId="35">#REF!</definedName>
    <definedName name="ProxyList" localSheetId="36">#REF!</definedName>
    <definedName name="ProxyList" localSheetId="32">#REF!</definedName>
    <definedName name="ProxyList" localSheetId="33">#REF!</definedName>
    <definedName name="ProxyList" localSheetId="34">#REF!</definedName>
    <definedName name="ProxyList">#REF!</definedName>
    <definedName name="QF_Asgn_List_Capacity" localSheetId="35">#REF!</definedName>
    <definedName name="QF_Asgn_List_Capacity" localSheetId="36">#REF!</definedName>
    <definedName name="QF_Asgn_List_Capacity" localSheetId="32">#REF!</definedName>
    <definedName name="QF_Asgn_List_Capacity" localSheetId="33">#REF!</definedName>
    <definedName name="QF_Asgn_List_Capacity" localSheetId="34">#REF!</definedName>
    <definedName name="QF_Asgn_List_Capacity" localSheetId="37">#REF!</definedName>
    <definedName name="QF_Asgn_List_Capacity" localSheetId="48">#REF!</definedName>
    <definedName name="QF_Asgn_List_Capacity" localSheetId="56">#REF!</definedName>
    <definedName name="QF_Asgn_List_Capacity" localSheetId="63">#REF!</definedName>
    <definedName name="QF_Asgn_List_Capacity">#REF!</definedName>
    <definedName name="QF_Asgn_List0212" localSheetId="35">#REF!</definedName>
    <definedName name="QF_Asgn_List0212" localSheetId="36">#REF!</definedName>
    <definedName name="QF_Asgn_List0212" localSheetId="32">#REF!</definedName>
    <definedName name="QF_Asgn_List0212" localSheetId="33">#REF!</definedName>
    <definedName name="QF_Asgn_List0212" localSheetId="34">#REF!</definedName>
    <definedName name="QF_Asgn_List0212" localSheetId="37">#REF!</definedName>
    <definedName name="QF_Asgn_List0212" localSheetId="48">#REF!</definedName>
    <definedName name="QF_Asgn_List0212" localSheetId="56">#REF!</definedName>
    <definedName name="QF_Asgn_List0212" localSheetId="63">#REF!</definedName>
    <definedName name="QF_Asgn_List0212">#REF!</definedName>
    <definedName name="QF_Asgn_List0301" localSheetId="35">#REF!</definedName>
    <definedName name="QF_Asgn_List0301" localSheetId="36">#REF!</definedName>
    <definedName name="QF_Asgn_List0301" localSheetId="32">#REF!</definedName>
    <definedName name="QF_Asgn_List0301" localSheetId="33">#REF!</definedName>
    <definedName name="QF_Asgn_List0301" localSheetId="34">#REF!</definedName>
    <definedName name="QF_Asgn_List0301" localSheetId="37">#REF!</definedName>
    <definedName name="QF_Asgn_List0301" localSheetId="48">#REF!</definedName>
    <definedName name="QF_Asgn_List0301" localSheetId="56">#REF!</definedName>
    <definedName name="QF_Asgn_List0301" localSheetId="63">#REF!</definedName>
    <definedName name="QF_Asgn_List0301">#REF!</definedName>
    <definedName name="QF_Asgn_List0302">#REF!</definedName>
    <definedName name="QF_Asgn_List040131">#REF!</definedName>
    <definedName name="QF_Assign_List">#REF!</definedName>
    <definedName name="QF_Assign_List_v2">#REF!</definedName>
    <definedName name="QFAL0212_cnt_typ">#REF!</definedName>
    <definedName name="QFAL0212_qfid">#REF!</definedName>
    <definedName name="QFAL0301_cnt_typ">#REF!</definedName>
    <definedName name="QFAL0301_qfid">#REF!</definedName>
    <definedName name="QFAL0302_cnt_typ">#REF!</definedName>
    <definedName name="QFAL0302_qfid">#REF!</definedName>
    <definedName name="QFAL040131_cnt_typ">#REF!</definedName>
    <definedName name="QFAL040131_qfid">#REF!</definedName>
    <definedName name="SAI">#REF!</definedName>
    <definedName name="Sales_Purchases_matching">#REF!</definedName>
    <definedName name="SCE_10K_DET_M">#REF!</definedName>
    <definedName name="SCE_10K_DET_T">#REF!</definedName>
    <definedName name="SCE_10K_M">#REF!</definedName>
    <definedName name="SCE_10K_T">#REF!</definedName>
    <definedName name="SCE_10k_WK_CURR" localSheetId="35">#REF!</definedName>
    <definedName name="SCE_10k_WK_CURR" localSheetId="36">#REF!</definedName>
    <definedName name="SCE_10k_WK_CURR" localSheetId="32">#REF!</definedName>
    <definedName name="SCE_10k_WK_CURR" localSheetId="33">#REF!</definedName>
    <definedName name="SCE_10k_WK_CURR" localSheetId="34">#REF!</definedName>
    <definedName name="SCE_10k_WK_CURR">#REF!</definedName>
    <definedName name="SCE_10K_WK_JAN1" localSheetId="35">#REF!</definedName>
    <definedName name="SCE_10K_WK_JAN1" localSheetId="36">#REF!</definedName>
    <definedName name="SCE_10K_WK_JAN1" localSheetId="32">#REF!</definedName>
    <definedName name="SCE_10K_WK_JAN1" localSheetId="33">#REF!</definedName>
    <definedName name="SCE_10K_WK_JAN1" localSheetId="34">#REF!</definedName>
    <definedName name="SCE_10K_WK_JAN1" localSheetId="37">#REF!</definedName>
    <definedName name="SCE_10K_WK_JAN1" localSheetId="48">#REF!</definedName>
    <definedName name="SCE_10K_WK_JAN1" localSheetId="56">#REF!</definedName>
    <definedName name="SCE_10K_WK_JAN1" localSheetId="63">#REF!</definedName>
    <definedName name="SCE_10K_WK_JAN1">#REF!</definedName>
    <definedName name="SCE_10K_WK_LASTMO" localSheetId="35">#REF!</definedName>
    <definedName name="SCE_10K_WK_LASTMO" localSheetId="36">#REF!</definedName>
    <definedName name="SCE_10K_WK_LASTMO" localSheetId="32">#REF!</definedName>
    <definedName name="SCE_10K_WK_LASTMO" localSheetId="33">#REF!</definedName>
    <definedName name="SCE_10K_WK_LASTMO" localSheetId="34">#REF!</definedName>
    <definedName name="SCE_10K_WK_LASTMO" localSheetId="37">#REF!</definedName>
    <definedName name="SCE_10K_WK_LASTMO" localSheetId="48">#REF!</definedName>
    <definedName name="SCE_10K_WK_LASTMO" localSheetId="56">#REF!</definedName>
    <definedName name="SCE_10K_WK_LASTMO" localSheetId="63">#REF!</definedName>
    <definedName name="SCE_10K_WK_LASTMO">#REF!</definedName>
    <definedName name="SCE_WS" localSheetId="35">#REF!</definedName>
    <definedName name="SCE_WS" localSheetId="36">#REF!</definedName>
    <definedName name="SCE_WS" localSheetId="32">#REF!</definedName>
    <definedName name="SCE_WS" localSheetId="33">#REF!</definedName>
    <definedName name="SCE_WS" localSheetId="34">#REF!</definedName>
    <definedName name="SCE_WS" localSheetId="37">#REF!</definedName>
    <definedName name="SCE_WS" localSheetId="48">#REF!</definedName>
    <definedName name="SCE_WS" localSheetId="56">#REF!</definedName>
    <definedName name="SCE_WS" localSheetId="63">#REF!</definedName>
    <definedName name="SCE_WS">#REF!</definedName>
    <definedName name="SCE_WS_LASTMO">#REF!</definedName>
    <definedName name="SCE10K">#REF!</definedName>
    <definedName name="SCE10KWksht">#REF!</definedName>
    <definedName name="Season2_data" localSheetId="35">#REF!</definedName>
    <definedName name="Season2_data" localSheetId="36">#REF!</definedName>
    <definedName name="Season2_data" localSheetId="32">#REF!</definedName>
    <definedName name="Season2_data" localSheetId="33">#REF!</definedName>
    <definedName name="Season2_data" localSheetId="34">#REF!</definedName>
    <definedName name="Season2_data">#REF!</definedName>
    <definedName name="Season4_data" localSheetId="35">#REF!</definedName>
    <definedName name="Season4_data" localSheetId="36">#REF!</definedName>
    <definedName name="Season4_data" localSheetId="32">#REF!</definedName>
    <definedName name="Season4_data" localSheetId="33">#REF!</definedName>
    <definedName name="Season4_data" localSheetId="34">#REF!</definedName>
    <definedName name="Season4_data">#REF!</definedName>
    <definedName name="Setup_Shape" localSheetId="35">#REF!</definedName>
    <definedName name="Setup_Shape" localSheetId="36">#REF!</definedName>
    <definedName name="Setup_Shape" localSheetId="32">#REF!</definedName>
    <definedName name="Setup_Shape" localSheetId="33">#REF!</definedName>
    <definedName name="Setup_Shape" localSheetId="34">#REF!</definedName>
    <definedName name="Setup_Shape">#REF!</definedName>
    <definedName name="Solar" localSheetId="35">#REF!</definedName>
    <definedName name="Solar" localSheetId="36">#REF!</definedName>
    <definedName name="Solar" localSheetId="32">#REF!</definedName>
    <definedName name="Solar" localSheetId="33">#REF!</definedName>
    <definedName name="Solar" localSheetId="34">#REF!</definedName>
    <definedName name="Solar" localSheetId="37">#REF!</definedName>
    <definedName name="Solar" localSheetId="48">#REF!</definedName>
    <definedName name="Solar" localSheetId="56">#REF!</definedName>
    <definedName name="Solar" localSheetId="63">#REF!</definedName>
    <definedName name="Solar">#REF!</definedName>
    <definedName name="SUBMITEM" localSheetId="35">#REF!</definedName>
    <definedName name="SUBMITEM" localSheetId="36">#REF!</definedName>
    <definedName name="SUBMITEM" localSheetId="32">#REF!</definedName>
    <definedName name="SUBMITEM" localSheetId="33">#REF!</definedName>
    <definedName name="SUBMITEM" localSheetId="34">#REF!</definedName>
    <definedName name="SUBMITEM" localSheetId="37">#REF!</definedName>
    <definedName name="SUBMITEM" localSheetId="48">#REF!</definedName>
    <definedName name="SUBMITEM" localSheetId="56">#REF!</definedName>
    <definedName name="SUBMITEM" localSheetId="63">#REF!</definedName>
    <definedName name="SUBMITEM">#REF!</definedName>
    <definedName name="SUBMITEMS" localSheetId="35">#REF!</definedName>
    <definedName name="SUBMITEMS" localSheetId="36">#REF!</definedName>
    <definedName name="SUBMITEMS" localSheetId="32">#REF!</definedName>
    <definedName name="SUBMITEMS" localSheetId="33">#REF!</definedName>
    <definedName name="SUBMITEMS" localSheetId="34">#REF!</definedName>
    <definedName name="SUBMITEMS" localSheetId="37">#REF!</definedName>
    <definedName name="SUBMITEMS" localSheetId="48">#REF!</definedName>
    <definedName name="SUBMITEMS" localSheetId="56">#REF!</definedName>
    <definedName name="SUBMITEMS" localSheetId="63">#REF!</definedName>
    <definedName name="SUBMITEMS">#REF!</definedName>
    <definedName name="Summary_SD_2">#REF!</definedName>
    <definedName name="Summary_SD_2_Point">#REF!</definedName>
    <definedName name="Swap_Point">#REF!</definedName>
    <definedName name="tblUpload_Temp_M200701">#REF!</definedName>
    <definedName name="tblUpload_Temp_M200703">#REF!</definedName>
    <definedName name="TCap_PT_1">#REF!</definedName>
    <definedName name="TCap_PT_2">#REF!</definedName>
    <definedName name="TCap_PT_Source_1">#REF!</definedName>
    <definedName name="TCap_PT_Source_2">#REF!</definedName>
    <definedName name="TEST0">#REF!</definedName>
    <definedName name="TEST10" localSheetId="35">#REF!</definedName>
    <definedName name="TEST10" localSheetId="36">#REF!</definedName>
    <definedName name="TEST10" localSheetId="32">#REF!</definedName>
    <definedName name="TEST10" localSheetId="33">#REF!</definedName>
    <definedName name="TEST10" localSheetId="34">#REF!</definedName>
    <definedName name="TEST10">#REF!</definedName>
    <definedName name="TransCapMTM" localSheetId="35">#REF!</definedName>
    <definedName name="TransCapMTM" localSheetId="36">#REF!</definedName>
    <definedName name="TransCapMTM" localSheetId="32">#REF!</definedName>
    <definedName name="TransCapMTM" localSheetId="33">#REF!</definedName>
    <definedName name="TransCapMTM" localSheetId="34">#REF!</definedName>
    <definedName name="TransCapMTM" localSheetId="37">#REF!</definedName>
    <definedName name="TransCapMTM" localSheetId="48">#REF!</definedName>
    <definedName name="TransCapMTM" localSheetId="56">#REF!</definedName>
    <definedName name="TransCapMTM" localSheetId="63">#REF!</definedName>
    <definedName name="TransCapMTM">#REF!</definedName>
    <definedName name="Upload_Basis" localSheetId="35">#REF!</definedName>
    <definedName name="Upload_Basis" localSheetId="36">#REF!</definedName>
    <definedName name="Upload_Basis" localSheetId="32">#REF!</definedName>
    <definedName name="Upload_Basis" localSheetId="33">#REF!</definedName>
    <definedName name="Upload_Basis" localSheetId="34">#REF!</definedName>
    <definedName name="Upload_Basis">#REF!</definedName>
    <definedName name="Upload_Basis_Access" localSheetId="35">#REF!</definedName>
    <definedName name="Upload_Basis_Access" localSheetId="36">#REF!</definedName>
    <definedName name="Upload_Basis_Access" localSheetId="32">#REF!</definedName>
    <definedName name="Upload_Basis_Access" localSheetId="33">#REF!</definedName>
    <definedName name="Upload_Basis_Access" localSheetId="34">#REF!</definedName>
    <definedName name="Upload_Basis_Access">#REF!</definedName>
    <definedName name="Upload_Futs" localSheetId="35">#REF!</definedName>
    <definedName name="Upload_Futs" localSheetId="36">#REF!</definedName>
    <definedName name="Upload_Futs" localSheetId="32">#REF!</definedName>
    <definedName name="Upload_Futs" localSheetId="33">#REF!</definedName>
    <definedName name="Upload_Futs" localSheetId="34">#REF!</definedName>
    <definedName name="Upload_Futs">#REF!</definedName>
    <definedName name="Upload_Futs_Access" localSheetId="35">#REF!</definedName>
    <definedName name="Upload_Futs_Access" localSheetId="36">#REF!</definedName>
    <definedName name="Upload_Futs_Access" localSheetId="32">#REF!</definedName>
    <definedName name="Upload_Futs_Access" localSheetId="33">#REF!</definedName>
    <definedName name="Upload_Futs_Access" localSheetId="34">#REF!</definedName>
    <definedName name="Upload_Futs_Access">#REF!</definedName>
    <definedName name="Upload_IR" localSheetId="35">#REF!</definedName>
    <definedName name="Upload_IR" localSheetId="36">#REF!</definedName>
    <definedName name="Upload_IR" localSheetId="32">#REF!</definedName>
    <definedName name="Upload_IR" localSheetId="33">#REF!</definedName>
    <definedName name="Upload_IR" localSheetId="34">#REF!</definedName>
    <definedName name="Upload_IR">#REF!</definedName>
    <definedName name="Upload_IR_Access" localSheetId="35">#REF!</definedName>
    <definedName name="Upload_IR_Access" localSheetId="36">#REF!</definedName>
    <definedName name="Upload_IR_Access" localSheetId="32">#REF!</definedName>
    <definedName name="Upload_IR_Access" localSheetId="33">#REF!</definedName>
    <definedName name="Upload_IR_Access" localSheetId="34">#REF!</definedName>
    <definedName name="Upload_IR_Access" localSheetId="37">#REF!</definedName>
    <definedName name="Upload_IR_Access" localSheetId="48">#REF!</definedName>
    <definedName name="Upload_IR_Access" localSheetId="56">#REF!</definedName>
    <definedName name="Upload_IR_Access" localSheetId="63">#REF!</definedName>
    <definedName name="Upload_IR_Access">#REF!</definedName>
    <definedName name="Upload_Pwr" localSheetId="35">#REF!</definedName>
    <definedName name="Upload_Pwr" localSheetId="36">#REF!</definedName>
    <definedName name="Upload_Pwr" localSheetId="32">#REF!</definedName>
    <definedName name="Upload_Pwr" localSheetId="33">#REF!</definedName>
    <definedName name="Upload_Pwr" localSheetId="34">#REF!</definedName>
    <definedName name="Upload_Pwr">#REF!</definedName>
    <definedName name="Upload_Pwr_Access" localSheetId="35">#REF!</definedName>
    <definedName name="Upload_Pwr_Access" localSheetId="36">#REF!</definedName>
    <definedName name="Upload_Pwr_Access" localSheetId="32">#REF!</definedName>
    <definedName name="Upload_Pwr_Access" localSheetId="33">#REF!</definedName>
    <definedName name="Upload_Pwr_Access" localSheetId="34">#REF!</definedName>
    <definedName name="Upload_Pwr_Access">#REF!</definedName>
    <definedName name="UploadAccess" localSheetId="35">#REF!</definedName>
    <definedName name="UploadAccess" localSheetId="36">#REF!</definedName>
    <definedName name="UploadAccess" localSheetId="32">#REF!</definedName>
    <definedName name="UploadAccess" localSheetId="33">#REF!</definedName>
    <definedName name="UploadAccess" localSheetId="34">#REF!</definedName>
    <definedName name="UploadAccess">#REF!</definedName>
    <definedName name="Uploads_IR_Access" localSheetId="35">#REF!</definedName>
    <definedName name="Uploads_IR_Access" localSheetId="36">#REF!</definedName>
    <definedName name="Uploads_IR_Access" localSheetId="32">#REF!</definedName>
    <definedName name="Uploads_IR_Access" localSheetId="33">#REF!</definedName>
    <definedName name="Uploads_IR_Access" localSheetId="34">#REF!</definedName>
    <definedName name="Uploads_IR_Access" localSheetId="37">#REF!</definedName>
    <definedName name="Uploads_IR_Access" localSheetId="48">#REF!</definedName>
    <definedName name="Uploads_IR_Access" localSheetId="56">#REF!</definedName>
    <definedName name="Uploads_IR_Access" localSheetId="63">#REF!</definedName>
    <definedName name="Uploads_IR_Access">#REF!</definedName>
    <definedName name="UploadVol" localSheetId="35">#REF!</definedName>
    <definedName name="UploadVol" localSheetId="36">#REF!</definedName>
    <definedName name="UploadVol" localSheetId="32">#REF!</definedName>
    <definedName name="UploadVol" localSheetId="33">#REF!</definedName>
    <definedName name="UploadVol" localSheetId="34">#REF!</definedName>
    <definedName name="UploadVol">#REF!</definedName>
    <definedName name="Volatility_Upload_Date" localSheetId="35">#REF!</definedName>
    <definedName name="Volatility_Upload_Date" localSheetId="36">#REF!</definedName>
    <definedName name="Volatility_Upload_Date" localSheetId="32">#REF!</definedName>
    <definedName name="Volatility_Upload_Date" localSheetId="33">#REF!</definedName>
    <definedName name="Volatility_Upload_Date" localSheetId="34">#REF!</definedName>
    <definedName name="Volatility_Upload_Date">#REF!</definedName>
    <definedName name="Week" localSheetId="35">{0;1;2;3;4;5}</definedName>
    <definedName name="Week" localSheetId="36">{0;1;2;3;4;5}</definedName>
    <definedName name="Week" localSheetId="32">{0;1;2;3;4;5}</definedName>
    <definedName name="Week" localSheetId="33">{0;1;2;3;4;5}</definedName>
    <definedName name="Week" localSheetId="34">{0;1;2;3;4;5}</definedName>
    <definedName name="Week" localSheetId="37">{0;1;2;3;4;5}</definedName>
    <definedName name="Week" localSheetId="55">{0;1;2;3;4;5}</definedName>
    <definedName name="Week" localSheetId="48">{0;1;2;3;4;5}</definedName>
    <definedName name="Week" localSheetId="56">{0;1;2;3;4;5}</definedName>
    <definedName name="Week" localSheetId="63">{0;1;2;3;4;5}</definedName>
    <definedName name="Week">{0;1;2;3;4;5}</definedName>
    <definedName name="Weekday" localSheetId="35">{1,2,3,4,5,6,7}</definedName>
    <definedName name="Weekday" localSheetId="36">{1,2,3,4,5,6,7}</definedName>
    <definedName name="Weekday" localSheetId="32">{1,2,3,4,5,6,7}</definedName>
    <definedName name="Weekday" localSheetId="33">{1,2,3,4,5,6,7}</definedName>
    <definedName name="Weekday" localSheetId="34">{1,2,3,4,5,6,7}</definedName>
    <definedName name="Weekday" localSheetId="37">{1,2,3,4,5,6,7}</definedName>
    <definedName name="Weekday" localSheetId="55">{1,2,3,4,5,6,7}</definedName>
    <definedName name="Weekday" localSheetId="48">{1,2,3,4,5,6,7}</definedName>
    <definedName name="Weekday" localSheetId="56">{1,2,3,4,5,6,7}</definedName>
    <definedName name="Weekday" localSheetId="63">{1,2,3,4,5,6,7}</definedName>
    <definedName name="Weekday">{1,2,3,4,5,6,7}</definedName>
    <definedName name="Wind" localSheetId="35">#REF!</definedName>
    <definedName name="Wind" localSheetId="36">#REF!</definedName>
    <definedName name="Wind" localSheetId="32">#REF!</definedName>
    <definedName name="Wind" localSheetId="33">#REF!</definedName>
    <definedName name="Wind" localSheetId="34">#REF!</definedName>
    <definedName name="Wind" localSheetId="37">#REF!</definedName>
    <definedName name="Wind" localSheetId="48">#REF!</definedName>
    <definedName name="Wind" localSheetId="56">#REF!</definedName>
    <definedName name="Wind" localSheetId="63">#REF!</definedName>
    <definedName name="Wind">#REF!</definedName>
    <definedName name="WITdata" localSheetId="35">#REF!</definedName>
    <definedName name="WITdata" localSheetId="36">#REF!</definedName>
    <definedName name="WITdata" localSheetId="32">#REF!</definedName>
    <definedName name="WITdata" localSheetId="33">#REF!</definedName>
    <definedName name="WITdata" localSheetId="34">#REF!</definedName>
    <definedName name="WITdata">#REF!</definedName>
    <definedName name="wrn.Cover." localSheetId="35" hidden="1">{#N/A,#N/A,TRUE,"Cover";#N/A,#N/A,TRUE,"Contents"}</definedName>
    <definedName name="wrn.Cover." localSheetId="36" hidden="1">{#N/A,#N/A,TRUE,"Cover";#N/A,#N/A,TRUE,"Contents"}</definedName>
    <definedName name="wrn.Cover." localSheetId="32" hidden="1">{#N/A,#N/A,TRUE,"Cover";#N/A,#N/A,TRUE,"Contents"}</definedName>
    <definedName name="wrn.Cover." localSheetId="33" hidden="1">{#N/A,#N/A,TRUE,"Cover";#N/A,#N/A,TRUE,"Contents"}</definedName>
    <definedName name="wrn.Cover." localSheetId="34" hidden="1">{#N/A,#N/A,TRUE,"Cover";#N/A,#N/A,TRUE,"Contents"}</definedName>
    <definedName name="wrn.Cover." localSheetId="37" hidden="1">{#N/A,#N/A,TRUE,"Cover";#N/A,#N/A,TRUE,"Contents"}</definedName>
    <definedName name="wrn.Cover." localSheetId="55" hidden="1">{#N/A,#N/A,TRUE,"Cover";#N/A,#N/A,TRUE,"Contents"}</definedName>
    <definedName name="wrn.Cover." localSheetId="48" hidden="1">{#N/A,#N/A,TRUE,"Cover";#N/A,#N/A,TRUE,"Contents"}</definedName>
    <definedName name="wrn.Cover." localSheetId="56" hidden="1">{#N/A,#N/A,TRUE,"Cover";#N/A,#N/A,TRUE,"Contents"}</definedName>
    <definedName name="wrn.Cover." localSheetId="63" hidden="1">{#N/A,#N/A,TRUE,"Cover";#N/A,#N/A,TRUE,"Contents"}</definedName>
    <definedName name="wrn.Cover." hidden="1">{#N/A,#N/A,TRUE,"Cover";#N/A,#N/A,TRUE,"Contents"}</definedName>
    <definedName name="wrn.CoverContents." localSheetId="35" hidden="1">{#N/A,#N/A,FALSE,"Cover";#N/A,#N/A,FALSE,"Contents"}</definedName>
    <definedName name="wrn.CoverContents." localSheetId="36" hidden="1">{#N/A,#N/A,FALSE,"Cover";#N/A,#N/A,FALSE,"Contents"}</definedName>
    <definedName name="wrn.CoverContents." localSheetId="32" hidden="1">{#N/A,#N/A,FALSE,"Cover";#N/A,#N/A,FALSE,"Contents"}</definedName>
    <definedName name="wrn.CoverContents." localSheetId="33" hidden="1">{#N/A,#N/A,FALSE,"Cover";#N/A,#N/A,FALSE,"Contents"}</definedName>
    <definedName name="wrn.CoverContents." localSheetId="34" hidden="1">{#N/A,#N/A,FALSE,"Cover";#N/A,#N/A,FALSE,"Contents"}</definedName>
    <definedName name="wrn.CoverContents." localSheetId="37" hidden="1">{#N/A,#N/A,FALSE,"Cover";#N/A,#N/A,FALSE,"Contents"}</definedName>
    <definedName name="wrn.CoverContents." localSheetId="55" hidden="1">{#N/A,#N/A,FALSE,"Cover";#N/A,#N/A,FALSE,"Contents"}</definedName>
    <definedName name="wrn.CoverContents." localSheetId="48" hidden="1">{#N/A,#N/A,FALSE,"Cover";#N/A,#N/A,FALSE,"Contents"}</definedName>
    <definedName name="wrn.CoverContents." localSheetId="56" hidden="1">{#N/A,#N/A,FALSE,"Cover";#N/A,#N/A,FALSE,"Contents"}</definedName>
    <definedName name="wrn.CoverContents." localSheetId="63" hidden="1">{#N/A,#N/A,FALSE,"Cover";#N/A,#N/A,FALSE,"Contents"}</definedName>
    <definedName name="wrn.CoverContents." hidden="1">{#N/A,#N/A,FALSE,"Cover";#N/A,#N/A,FALSE,"Contents"}</definedName>
    <definedName name="wrn.Distributed._.Decon._.Notebook." localSheetId="35" hidden="1">{"Engineering &amp; Planning",#N/A,FALSE,"Engineering and Planning ";"Site Modifications &amp; Prep",#N/A,FALSE,"Site Modifications and Prep";"Baseline Survey",#N/A,FALSE,"Baseline Survey";"MARSSIM A",#N/A,FALSE,"MARSSIM FSS";"MARSSIM B",#N/A,FALSE,"MARSSIM FSS";"MARSSIM C",#N/A,FALSE,"MARSSIM FSS";"MARSSIM D",#N/A,FALSE,"MARSSIM FSS";"MARSSIM E",#N/A,FALSE,"MARSSIM FSS";"Curies A",#N/A,FALSE,"DeconVesselCurie";"Vessel &amp; Internals Summary",#N/A,FALSE,"VesselSummary";"Curies B",#N/A,FALSE,"DeconVesselCurie";"Internals Segmentation A",#N/A,FALSE,"DeconVesselSegmentation";"Internals Segmentation B",#N/A,FALSE,"DeconVesselSegmentation";"Vessel Segmentation A",#N/A,FALSE,"DeconVesselSegmentation";"Vessel Segmentation B",#N/A,FALSE,"DeconVesselSegmentation";"Vessel &amp; Internals Details",#N/A,FALSE,"DeconVesselSegmentation";"Vessel Activities",#N/A,FALSE,"DeconVesselActivities";"Vessel Insulation",#N/A,FALSE,"VesselInsulation";"Stored Steam Generators",#N/A,FALSE,"NAPS Steam Generator";"Steam Generators",#N/A,FALSE,"NAPS Steam Generator";"Pressurizer",#N/A,FALSE,"NAPS Steam Generator";"SoilRemediation",#N/A,FALSE,"Soil Remediation";"Exposure",#N/A,FALSE,"Exposure"}</definedName>
    <definedName name="wrn.Distributed._.Decon._.Notebook." localSheetId="36" hidden="1">{"Engineering &amp; Planning",#N/A,FALSE,"Engineering and Planning ";"Site Modifications &amp; Prep",#N/A,FALSE,"Site Modifications and Prep";"Baseline Survey",#N/A,FALSE,"Baseline Survey";"MARSSIM A",#N/A,FALSE,"MARSSIM FSS";"MARSSIM B",#N/A,FALSE,"MARSSIM FSS";"MARSSIM C",#N/A,FALSE,"MARSSIM FSS";"MARSSIM D",#N/A,FALSE,"MARSSIM FSS";"MARSSIM E",#N/A,FALSE,"MARSSIM FSS";"Curies A",#N/A,FALSE,"DeconVesselCurie";"Vessel &amp; Internals Summary",#N/A,FALSE,"VesselSummary";"Curies B",#N/A,FALSE,"DeconVesselCurie";"Internals Segmentation A",#N/A,FALSE,"DeconVesselSegmentation";"Internals Segmentation B",#N/A,FALSE,"DeconVesselSegmentation";"Vessel Segmentation A",#N/A,FALSE,"DeconVesselSegmentation";"Vessel Segmentation B",#N/A,FALSE,"DeconVesselSegmentation";"Vessel &amp; Internals Details",#N/A,FALSE,"DeconVesselSegmentation";"Vessel Activities",#N/A,FALSE,"DeconVesselActivities";"Vessel Insulation",#N/A,FALSE,"VesselInsulation";"Stored Steam Generators",#N/A,FALSE,"NAPS Steam Generator";"Steam Generators",#N/A,FALSE,"NAPS Steam Generator";"Pressurizer",#N/A,FALSE,"NAPS Steam Generator";"SoilRemediation",#N/A,FALSE,"Soil Remediation";"Exposure",#N/A,FALSE,"Exposure"}</definedName>
    <definedName name="wrn.Distributed._.Decon._.Notebook." localSheetId="32" hidden="1">{"Engineering &amp; Planning",#N/A,FALSE,"Engineering and Planning ";"Site Modifications &amp; Prep",#N/A,FALSE,"Site Modifications and Prep";"Baseline Survey",#N/A,FALSE,"Baseline Survey";"MARSSIM A",#N/A,FALSE,"MARSSIM FSS";"MARSSIM B",#N/A,FALSE,"MARSSIM FSS";"MARSSIM C",#N/A,FALSE,"MARSSIM FSS";"MARSSIM D",#N/A,FALSE,"MARSSIM FSS";"MARSSIM E",#N/A,FALSE,"MARSSIM FSS";"Curies A",#N/A,FALSE,"DeconVesselCurie";"Vessel &amp; Internals Summary",#N/A,FALSE,"VesselSummary";"Curies B",#N/A,FALSE,"DeconVesselCurie";"Internals Segmentation A",#N/A,FALSE,"DeconVesselSegmentation";"Internals Segmentation B",#N/A,FALSE,"DeconVesselSegmentation";"Vessel Segmentation A",#N/A,FALSE,"DeconVesselSegmentation";"Vessel Segmentation B",#N/A,FALSE,"DeconVesselSegmentation";"Vessel &amp; Internals Details",#N/A,FALSE,"DeconVesselSegmentation";"Vessel Activities",#N/A,FALSE,"DeconVesselActivities";"Vessel Insulation",#N/A,FALSE,"VesselInsulation";"Stored Steam Generators",#N/A,FALSE,"NAPS Steam Generator";"Steam Generators",#N/A,FALSE,"NAPS Steam Generator";"Pressurizer",#N/A,FALSE,"NAPS Steam Generator";"SoilRemediation",#N/A,FALSE,"Soil Remediation";"Exposure",#N/A,FALSE,"Exposure"}</definedName>
    <definedName name="wrn.Distributed._.Decon._.Notebook." localSheetId="33" hidden="1">{"Engineering &amp; Planning",#N/A,FALSE,"Engineering and Planning ";"Site Modifications &amp; Prep",#N/A,FALSE,"Site Modifications and Prep";"Baseline Survey",#N/A,FALSE,"Baseline Survey";"MARSSIM A",#N/A,FALSE,"MARSSIM FSS";"MARSSIM B",#N/A,FALSE,"MARSSIM FSS";"MARSSIM C",#N/A,FALSE,"MARSSIM FSS";"MARSSIM D",#N/A,FALSE,"MARSSIM FSS";"MARSSIM E",#N/A,FALSE,"MARSSIM FSS";"Curies A",#N/A,FALSE,"DeconVesselCurie";"Vessel &amp; Internals Summary",#N/A,FALSE,"VesselSummary";"Curies B",#N/A,FALSE,"DeconVesselCurie";"Internals Segmentation A",#N/A,FALSE,"DeconVesselSegmentation";"Internals Segmentation B",#N/A,FALSE,"DeconVesselSegmentation";"Vessel Segmentation A",#N/A,FALSE,"DeconVesselSegmentation";"Vessel Segmentation B",#N/A,FALSE,"DeconVesselSegmentation";"Vessel &amp; Internals Details",#N/A,FALSE,"DeconVesselSegmentation";"Vessel Activities",#N/A,FALSE,"DeconVesselActivities";"Vessel Insulation",#N/A,FALSE,"VesselInsulation";"Stored Steam Generators",#N/A,FALSE,"NAPS Steam Generator";"Steam Generators",#N/A,FALSE,"NAPS Steam Generator";"Pressurizer",#N/A,FALSE,"NAPS Steam Generator";"SoilRemediation",#N/A,FALSE,"Soil Remediation";"Exposure",#N/A,FALSE,"Exposure"}</definedName>
    <definedName name="wrn.Distributed._.Decon._.Notebook." localSheetId="34" hidden="1">{"Engineering &amp; Planning",#N/A,FALSE,"Engineering and Planning ";"Site Modifications &amp; Prep",#N/A,FALSE,"Site Modifications and Prep";"Baseline Survey",#N/A,FALSE,"Baseline Survey";"MARSSIM A",#N/A,FALSE,"MARSSIM FSS";"MARSSIM B",#N/A,FALSE,"MARSSIM FSS";"MARSSIM C",#N/A,FALSE,"MARSSIM FSS";"MARSSIM D",#N/A,FALSE,"MARSSIM FSS";"MARSSIM E",#N/A,FALSE,"MARSSIM FSS";"Curies A",#N/A,FALSE,"DeconVesselCurie";"Vessel &amp; Internals Summary",#N/A,FALSE,"VesselSummary";"Curies B",#N/A,FALSE,"DeconVesselCurie";"Internals Segmentation A",#N/A,FALSE,"DeconVesselSegmentation";"Internals Segmentation B",#N/A,FALSE,"DeconVesselSegmentation";"Vessel Segmentation A",#N/A,FALSE,"DeconVesselSegmentation";"Vessel Segmentation B",#N/A,FALSE,"DeconVesselSegmentation";"Vessel &amp; Internals Details",#N/A,FALSE,"DeconVesselSegmentation";"Vessel Activities",#N/A,FALSE,"DeconVesselActivities";"Vessel Insulation",#N/A,FALSE,"VesselInsulation";"Stored Steam Generators",#N/A,FALSE,"NAPS Steam Generator";"Steam Generators",#N/A,FALSE,"NAPS Steam Generator";"Pressurizer",#N/A,FALSE,"NAPS Steam Generator";"SoilRemediation",#N/A,FALSE,"Soil Remediation";"Exposure",#N/A,FALSE,"Exposure"}</definedName>
    <definedName name="wrn.Distributed._.Decon._.Notebook." localSheetId="37" hidden="1">{"Engineering &amp; Planning",#N/A,FALSE,"Engineering and Planning ";"Site Modifications &amp; Prep",#N/A,FALSE,"Site Modifications and Prep";"Baseline Survey",#N/A,FALSE,"Baseline Survey";"MARSSIM A",#N/A,FALSE,"MARSSIM FSS";"MARSSIM B",#N/A,FALSE,"MARSSIM FSS";"MARSSIM C",#N/A,FALSE,"MARSSIM FSS";"MARSSIM D",#N/A,FALSE,"MARSSIM FSS";"MARSSIM E",#N/A,FALSE,"MARSSIM FSS";"Curies A",#N/A,FALSE,"DeconVesselCurie";"Vessel &amp; Internals Summary",#N/A,FALSE,"VesselSummary";"Curies B",#N/A,FALSE,"DeconVesselCurie";"Internals Segmentation A",#N/A,FALSE,"DeconVesselSegmentation";"Internals Segmentation B",#N/A,FALSE,"DeconVesselSegmentation";"Vessel Segmentation A",#N/A,FALSE,"DeconVesselSegmentation";"Vessel Segmentation B",#N/A,FALSE,"DeconVesselSegmentation";"Vessel &amp; Internals Details",#N/A,FALSE,"DeconVesselSegmentation";"Vessel Activities",#N/A,FALSE,"DeconVesselActivities";"Vessel Insulation",#N/A,FALSE,"VesselInsulation";"Stored Steam Generators",#N/A,FALSE,"NAPS Steam Generator";"Steam Generators",#N/A,FALSE,"NAPS Steam Generator";"Pressurizer",#N/A,FALSE,"NAPS Steam Generator";"SoilRemediation",#N/A,FALSE,"Soil Remediation";"Exposure",#N/A,FALSE,"Exposure"}</definedName>
    <definedName name="wrn.Distributed._.Decon._.Notebook." localSheetId="55" hidden="1">{"Engineering &amp; Planning",#N/A,FALSE,"Engineering and Planning ";"Site Modifications &amp; Prep",#N/A,FALSE,"Site Modifications and Prep";"Baseline Survey",#N/A,FALSE,"Baseline Survey";"MARSSIM A",#N/A,FALSE,"MARSSIM FSS";"MARSSIM B",#N/A,FALSE,"MARSSIM FSS";"MARSSIM C",#N/A,FALSE,"MARSSIM FSS";"MARSSIM D",#N/A,FALSE,"MARSSIM FSS";"MARSSIM E",#N/A,FALSE,"MARSSIM FSS";"Curies A",#N/A,FALSE,"DeconVesselCurie";"Vessel &amp; Internals Summary",#N/A,FALSE,"VesselSummary";"Curies B",#N/A,FALSE,"DeconVesselCurie";"Internals Segmentation A",#N/A,FALSE,"DeconVesselSegmentation";"Internals Segmentation B",#N/A,FALSE,"DeconVesselSegmentation";"Vessel Segmentation A",#N/A,FALSE,"DeconVesselSegmentation";"Vessel Segmentation B",#N/A,FALSE,"DeconVesselSegmentation";"Vessel &amp; Internals Details",#N/A,FALSE,"DeconVesselSegmentation";"Vessel Activities",#N/A,FALSE,"DeconVesselActivities";"Vessel Insulation",#N/A,FALSE,"VesselInsulation";"Stored Steam Generators",#N/A,FALSE,"NAPS Steam Generator";"Steam Generators",#N/A,FALSE,"NAPS Steam Generator";"Pressurizer",#N/A,FALSE,"NAPS Steam Generator";"SoilRemediation",#N/A,FALSE,"Soil Remediation";"Exposure",#N/A,FALSE,"Exposure"}</definedName>
    <definedName name="wrn.Distributed._.Decon._.Notebook." localSheetId="48" hidden="1">{"Engineering &amp; Planning",#N/A,FALSE,"Engineering and Planning ";"Site Modifications &amp; Prep",#N/A,FALSE,"Site Modifications and Prep";"Baseline Survey",#N/A,FALSE,"Baseline Survey";"MARSSIM A",#N/A,FALSE,"MARSSIM FSS";"MARSSIM B",#N/A,FALSE,"MARSSIM FSS";"MARSSIM C",#N/A,FALSE,"MARSSIM FSS";"MARSSIM D",#N/A,FALSE,"MARSSIM FSS";"MARSSIM E",#N/A,FALSE,"MARSSIM FSS";"Curies A",#N/A,FALSE,"DeconVesselCurie";"Vessel &amp; Internals Summary",#N/A,FALSE,"VesselSummary";"Curies B",#N/A,FALSE,"DeconVesselCurie";"Internals Segmentation A",#N/A,FALSE,"DeconVesselSegmentation";"Internals Segmentation B",#N/A,FALSE,"DeconVesselSegmentation";"Vessel Segmentation A",#N/A,FALSE,"DeconVesselSegmentation";"Vessel Segmentation B",#N/A,FALSE,"DeconVesselSegmentation";"Vessel &amp; Internals Details",#N/A,FALSE,"DeconVesselSegmentation";"Vessel Activities",#N/A,FALSE,"DeconVesselActivities";"Vessel Insulation",#N/A,FALSE,"VesselInsulation";"Stored Steam Generators",#N/A,FALSE,"NAPS Steam Generator";"Steam Generators",#N/A,FALSE,"NAPS Steam Generator";"Pressurizer",#N/A,FALSE,"NAPS Steam Generator";"SoilRemediation",#N/A,FALSE,"Soil Remediation";"Exposure",#N/A,FALSE,"Exposure"}</definedName>
    <definedName name="wrn.Distributed._.Decon._.Notebook." localSheetId="56" hidden="1">{"Engineering &amp; Planning",#N/A,FALSE,"Engineering and Planning ";"Site Modifications &amp; Prep",#N/A,FALSE,"Site Modifications and Prep";"Baseline Survey",#N/A,FALSE,"Baseline Survey";"MARSSIM A",#N/A,FALSE,"MARSSIM FSS";"MARSSIM B",#N/A,FALSE,"MARSSIM FSS";"MARSSIM C",#N/A,FALSE,"MARSSIM FSS";"MARSSIM D",#N/A,FALSE,"MARSSIM FSS";"MARSSIM E",#N/A,FALSE,"MARSSIM FSS";"Curies A",#N/A,FALSE,"DeconVesselCurie";"Vessel &amp; Internals Summary",#N/A,FALSE,"VesselSummary";"Curies B",#N/A,FALSE,"DeconVesselCurie";"Internals Segmentation A",#N/A,FALSE,"DeconVesselSegmentation";"Internals Segmentation B",#N/A,FALSE,"DeconVesselSegmentation";"Vessel Segmentation A",#N/A,FALSE,"DeconVesselSegmentation";"Vessel Segmentation B",#N/A,FALSE,"DeconVesselSegmentation";"Vessel &amp; Internals Details",#N/A,FALSE,"DeconVesselSegmentation";"Vessel Activities",#N/A,FALSE,"DeconVesselActivities";"Vessel Insulation",#N/A,FALSE,"VesselInsulation";"Stored Steam Generators",#N/A,FALSE,"NAPS Steam Generator";"Steam Generators",#N/A,FALSE,"NAPS Steam Generator";"Pressurizer",#N/A,FALSE,"NAPS Steam Generator";"SoilRemediation",#N/A,FALSE,"Soil Remediation";"Exposure",#N/A,FALSE,"Exposure"}</definedName>
    <definedName name="wrn.Distributed._.Decon._.Notebook." localSheetId="63" hidden="1">{"Engineering &amp; Planning",#N/A,FALSE,"Engineering and Planning ";"Site Modifications &amp; Prep",#N/A,FALSE,"Site Modifications and Prep";"Baseline Survey",#N/A,FALSE,"Baseline Survey";"MARSSIM A",#N/A,FALSE,"MARSSIM FSS";"MARSSIM B",#N/A,FALSE,"MARSSIM FSS";"MARSSIM C",#N/A,FALSE,"MARSSIM FSS";"MARSSIM D",#N/A,FALSE,"MARSSIM FSS";"MARSSIM E",#N/A,FALSE,"MARSSIM FSS";"Curies A",#N/A,FALSE,"DeconVesselCurie";"Vessel &amp; Internals Summary",#N/A,FALSE,"VesselSummary";"Curies B",#N/A,FALSE,"DeconVesselCurie";"Internals Segmentation A",#N/A,FALSE,"DeconVesselSegmentation";"Internals Segmentation B",#N/A,FALSE,"DeconVesselSegmentation";"Vessel Segmentation A",#N/A,FALSE,"DeconVesselSegmentation";"Vessel Segmentation B",#N/A,FALSE,"DeconVesselSegmentation";"Vessel &amp; Internals Details",#N/A,FALSE,"DeconVesselSegmentation";"Vessel Activities",#N/A,FALSE,"DeconVesselActivities";"Vessel Insulation",#N/A,FALSE,"VesselInsulation";"Stored Steam Generators",#N/A,FALSE,"NAPS Steam Generator";"Steam Generators",#N/A,FALSE,"NAPS Steam Generator";"Pressurizer",#N/A,FALSE,"NAPS Steam Generator";"SoilRemediation",#N/A,FALSE,"Soil Remediation";"Exposure",#N/A,FALSE,"Exposure"}</definedName>
    <definedName name="wrn.Distributed._.Decon._.Notebook." hidden="1">{"Engineering &amp; Planning",#N/A,FALSE,"Engineering and Planning ";"Site Modifications &amp; Prep",#N/A,FALSE,"Site Modifications and Prep";"Baseline Survey",#N/A,FALSE,"Baseline Survey";"MARSSIM A",#N/A,FALSE,"MARSSIM FSS";"MARSSIM B",#N/A,FALSE,"MARSSIM FSS";"MARSSIM C",#N/A,FALSE,"MARSSIM FSS";"MARSSIM D",#N/A,FALSE,"MARSSIM FSS";"MARSSIM E",#N/A,FALSE,"MARSSIM FSS";"Curies A",#N/A,FALSE,"DeconVesselCurie";"Vessel &amp; Internals Summary",#N/A,FALSE,"VesselSummary";"Curies B",#N/A,FALSE,"DeconVesselCurie";"Internals Segmentation A",#N/A,FALSE,"DeconVesselSegmentation";"Internals Segmentation B",#N/A,FALSE,"DeconVesselSegmentation";"Vessel Segmentation A",#N/A,FALSE,"DeconVesselSegmentation";"Vessel Segmentation B",#N/A,FALSE,"DeconVesselSegmentation";"Vessel &amp; Internals Details",#N/A,FALSE,"DeconVesselSegmentation";"Vessel Activities",#N/A,FALSE,"DeconVesselActivities";"Vessel Insulation",#N/A,FALSE,"VesselInsulation";"Stored Steam Generators",#N/A,FALSE,"NAPS Steam Generator";"Steam Generators",#N/A,FALSE,"NAPS Steam Generator";"Pressurizer",#N/A,FALSE,"NAPS Steam Generator";"SoilRemediation",#N/A,FALSE,"Soil Remediation";"Exposure",#N/A,FALSE,"Exposure"}</definedName>
    <definedName name="wrn.El._.Paso._.Offshore." localSheetId="35" hidden="1">{#N/A,#N/A,TRUE,"EPEsum";#N/A,#N/A,TRUE,"Approve1";#N/A,#N/A,TRUE,"Approve2";#N/A,#N/A,TRUE,"Approve3";#N/A,#N/A,TRUE,"EPE1";#N/A,#N/A,TRUE,"EPE2";#N/A,#N/A,TRUE,"CashCompare";#N/A,#N/A,TRUE,"XIRR";#N/A,#N/A,TRUE,"EPEloan";#N/A,#N/A,TRUE,"GraphEPE";#N/A,#N/A,TRUE,"OrgChart";#N/A,#N/A,TRUE,"SA08B"}</definedName>
    <definedName name="wrn.El._.Paso._.Offshore." localSheetId="36" hidden="1">{#N/A,#N/A,TRUE,"EPEsum";#N/A,#N/A,TRUE,"Approve1";#N/A,#N/A,TRUE,"Approve2";#N/A,#N/A,TRUE,"Approve3";#N/A,#N/A,TRUE,"EPE1";#N/A,#N/A,TRUE,"EPE2";#N/A,#N/A,TRUE,"CashCompare";#N/A,#N/A,TRUE,"XIRR";#N/A,#N/A,TRUE,"EPEloan";#N/A,#N/A,TRUE,"GraphEPE";#N/A,#N/A,TRUE,"OrgChart";#N/A,#N/A,TRUE,"SA08B"}</definedName>
    <definedName name="wrn.El._.Paso._.Offshore." localSheetId="32" hidden="1">{#N/A,#N/A,TRUE,"EPEsum";#N/A,#N/A,TRUE,"Approve1";#N/A,#N/A,TRUE,"Approve2";#N/A,#N/A,TRUE,"Approve3";#N/A,#N/A,TRUE,"EPE1";#N/A,#N/A,TRUE,"EPE2";#N/A,#N/A,TRUE,"CashCompare";#N/A,#N/A,TRUE,"XIRR";#N/A,#N/A,TRUE,"EPEloan";#N/A,#N/A,TRUE,"GraphEPE";#N/A,#N/A,TRUE,"OrgChart";#N/A,#N/A,TRUE,"SA08B"}</definedName>
    <definedName name="wrn.El._.Paso._.Offshore." localSheetId="33" hidden="1">{#N/A,#N/A,TRUE,"EPEsum";#N/A,#N/A,TRUE,"Approve1";#N/A,#N/A,TRUE,"Approve2";#N/A,#N/A,TRUE,"Approve3";#N/A,#N/A,TRUE,"EPE1";#N/A,#N/A,TRUE,"EPE2";#N/A,#N/A,TRUE,"CashCompare";#N/A,#N/A,TRUE,"XIRR";#N/A,#N/A,TRUE,"EPEloan";#N/A,#N/A,TRUE,"GraphEPE";#N/A,#N/A,TRUE,"OrgChart";#N/A,#N/A,TRUE,"SA08B"}</definedName>
    <definedName name="wrn.El._.Paso._.Offshore." localSheetId="34" hidden="1">{#N/A,#N/A,TRUE,"EPEsum";#N/A,#N/A,TRUE,"Approve1";#N/A,#N/A,TRUE,"Approve2";#N/A,#N/A,TRUE,"Approve3";#N/A,#N/A,TRUE,"EPE1";#N/A,#N/A,TRUE,"EPE2";#N/A,#N/A,TRUE,"CashCompare";#N/A,#N/A,TRUE,"XIRR";#N/A,#N/A,TRUE,"EPEloan";#N/A,#N/A,TRUE,"GraphEPE";#N/A,#N/A,TRUE,"OrgChart";#N/A,#N/A,TRUE,"SA08B"}</definedName>
    <definedName name="wrn.El._.Paso._.Offshore." localSheetId="37" hidden="1">{#N/A,#N/A,TRUE,"EPEsum";#N/A,#N/A,TRUE,"Approve1";#N/A,#N/A,TRUE,"Approve2";#N/A,#N/A,TRUE,"Approve3";#N/A,#N/A,TRUE,"EPE1";#N/A,#N/A,TRUE,"EPE2";#N/A,#N/A,TRUE,"CashCompare";#N/A,#N/A,TRUE,"XIRR";#N/A,#N/A,TRUE,"EPEloan";#N/A,#N/A,TRUE,"GraphEPE";#N/A,#N/A,TRUE,"OrgChart";#N/A,#N/A,TRUE,"SA08B"}</definedName>
    <definedName name="wrn.El._.Paso._.Offshore." localSheetId="55" hidden="1">{#N/A,#N/A,TRUE,"EPEsum";#N/A,#N/A,TRUE,"Approve1";#N/A,#N/A,TRUE,"Approve2";#N/A,#N/A,TRUE,"Approve3";#N/A,#N/A,TRUE,"EPE1";#N/A,#N/A,TRUE,"EPE2";#N/A,#N/A,TRUE,"CashCompare";#N/A,#N/A,TRUE,"XIRR";#N/A,#N/A,TRUE,"EPEloan";#N/A,#N/A,TRUE,"GraphEPE";#N/A,#N/A,TRUE,"OrgChart";#N/A,#N/A,TRUE,"SA08B"}</definedName>
    <definedName name="wrn.El._.Paso._.Offshore." localSheetId="48" hidden="1">{#N/A,#N/A,TRUE,"EPEsum";#N/A,#N/A,TRUE,"Approve1";#N/A,#N/A,TRUE,"Approve2";#N/A,#N/A,TRUE,"Approve3";#N/A,#N/A,TRUE,"EPE1";#N/A,#N/A,TRUE,"EPE2";#N/A,#N/A,TRUE,"CashCompare";#N/A,#N/A,TRUE,"XIRR";#N/A,#N/A,TRUE,"EPEloan";#N/A,#N/A,TRUE,"GraphEPE";#N/A,#N/A,TRUE,"OrgChart";#N/A,#N/A,TRUE,"SA08B"}</definedName>
    <definedName name="wrn.El._.Paso._.Offshore." localSheetId="56" hidden="1">{#N/A,#N/A,TRUE,"EPEsum";#N/A,#N/A,TRUE,"Approve1";#N/A,#N/A,TRUE,"Approve2";#N/A,#N/A,TRUE,"Approve3";#N/A,#N/A,TRUE,"EPE1";#N/A,#N/A,TRUE,"EPE2";#N/A,#N/A,TRUE,"CashCompare";#N/A,#N/A,TRUE,"XIRR";#N/A,#N/A,TRUE,"EPEloan";#N/A,#N/A,TRUE,"GraphEPE";#N/A,#N/A,TRUE,"OrgChart";#N/A,#N/A,TRUE,"SA08B"}</definedName>
    <definedName name="wrn.El._.Paso._.Offshore." localSheetId="63" hidden="1">{#N/A,#N/A,TRUE,"EPEsum";#N/A,#N/A,TRUE,"Approve1";#N/A,#N/A,TRUE,"Approve2";#N/A,#N/A,TRUE,"Approve3";#N/A,#N/A,TRUE,"EPE1";#N/A,#N/A,TRUE,"EPE2";#N/A,#N/A,TRUE,"CashCompare";#N/A,#N/A,TRUE,"XIRR";#N/A,#N/A,TRUE,"EPEloan";#N/A,#N/A,TRUE,"GraphEPE";#N/A,#N/A,TRUE,"OrgChart";#N/A,#N/A,TRUE,"SA08B"}</definedName>
    <definedName name="wrn.El._.Paso._.Offshore." hidden="1">{#N/A,#N/A,TRUE,"EPEsum";#N/A,#N/A,TRUE,"Approve1";#N/A,#N/A,TRUE,"Approve2";#N/A,#N/A,TRUE,"Approve3";#N/A,#N/A,TRUE,"EPE1";#N/A,#N/A,TRUE,"EPE2";#N/A,#N/A,TRUE,"CashCompare";#N/A,#N/A,TRUE,"XIRR";#N/A,#N/A,TRUE,"EPEloan";#N/A,#N/A,TRUE,"GraphEPE";#N/A,#N/A,TRUE,"OrgChart";#N/A,#N/A,TRUE,"SA08B"}</definedName>
    <definedName name="wrn.PrintHistory." localSheetId="35" hidden="1">{#N/A,#N/A,FALSE,"6004";#N/A,#N/A,FALSE,"6006";#N/A,#N/A,FALSE,"6011";#N/A,#N/A,FALSE,"6019";#N/A,#N/A,FALSE,"6024";#N/A,#N/A,FALSE,"6030";#N/A,#N/A,FALSE,"6031";#N/A,#N/A,FALSE,"6035";#N/A,#N/A,FALSE,"6037";#N/A,#N/A,FALSE,"6051";#N/A,#N/A,FALSE,"6052";#N/A,#N/A,FALSE,"6056";#N/A,#N/A,FALSE,"6057";#N/A,#N/A,FALSE,"6058";#N/A,#N/A,FALSE,"6063";#N/A,#N/A,FALSE,"6087";#N/A,#N/A,FALSE,"6090";#N/A,#N/A,FALSE,"6091";#N/A,#N/A,FALSE,"6092";#N/A,#N/A,FALSE,"6094";#N/A,#N/A,FALSE,"6095";#N/A,#N/A,FALSE,"6097";#N/A,#N/A,FALSE,"6098";#N/A,#N/A,FALSE,"6114";#N/A,#N/A,FALSE,"6118";#N/A,#N/A,FALSE,"6213";#N/A,#N/A,FALSE,"6234";#N/A,#N/A,FALSE,"6236"}</definedName>
    <definedName name="wrn.PrintHistory." localSheetId="36" hidden="1">{#N/A,#N/A,FALSE,"6004";#N/A,#N/A,FALSE,"6006";#N/A,#N/A,FALSE,"6011";#N/A,#N/A,FALSE,"6019";#N/A,#N/A,FALSE,"6024";#N/A,#N/A,FALSE,"6030";#N/A,#N/A,FALSE,"6031";#N/A,#N/A,FALSE,"6035";#N/A,#N/A,FALSE,"6037";#N/A,#N/A,FALSE,"6051";#N/A,#N/A,FALSE,"6052";#N/A,#N/A,FALSE,"6056";#N/A,#N/A,FALSE,"6057";#N/A,#N/A,FALSE,"6058";#N/A,#N/A,FALSE,"6063";#N/A,#N/A,FALSE,"6087";#N/A,#N/A,FALSE,"6090";#N/A,#N/A,FALSE,"6091";#N/A,#N/A,FALSE,"6092";#N/A,#N/A,FALSE,"6094";#N/A,#N/A,FALSE,"6095";#N/A,#N/A,FALSE,"6097";#N/A,#N/A,FALSE,"6098";#N/A,#N/A,FALSE,"6114";#N/A,#N/A,FALSE,"6118";#N/A,#N/A,FALSE,"6213";#N/A,#N/A,FALSE,"6234";#N/A,#N/A,FALSE,"6236"}</definedName>
    <definedName name="wrn.PrintHistory." localSheetId="32" hidden="1">{#N/A,#N/A,FALSE,"6004";#N/A,#N/A,FALSE,"6006";#N/A,#N/A,FALSE,"6011";#N/A,#N/A,FALSE,"6019";#N/A,#N/A,FALSE,"6024";#N/A,#N/A,FALSE,"6030";#N/A,#N/A,FALSE,"6031";#N/A,#N/A,FALSE,"6035";#N/A,#N/A,FALSE,"6037";#N/A,#N/A,FALSE,"6051";#N/A,#N/A,FALSE,"6052";#N/A,#N/A,FALSE,"6056";#N/A,#N/A,FALSE,"6057";#N/A,#N/A,FALSE,"6058";#N/A,#N/A,FALSE,"6063";#N/A,#N/A,FALSE,"6087";#N/A,#N/A,FALSE,"6090";#N/A,#N/A,FALSE,"6091";#N/A,#N/A,FALSE,"6092";#N/A,#N/A,FALSE,"6094";#N/A,#N/A,FALSE,"6095";#N/A,#N/A,FALSE,"6097";#N/A,#N/A,FALSE,"6098";#N/A,#N/A,FALSE,"6114";#N/A,#N/A,FALSE,"6118";#N/A,#N/A,FALSE,"6213";#N/A,#N/A,FALSE,"6234";#N/A,#N/A,FALSE,"6236"}</definedName>
    <definedName name="wrn.PrintHistory." localSheetId="33" hidden="1">{#N/A,#N/A,FALSE,"6004";#N/A,#N/A,FALSE,"6006";#N/A,#N/A,FALSE,"6011";#N/A,#N/A,FALSE,"6019";#N/A,#N/A,FALSE,"6024";#N/A,#N/A,FALSE,"6030";#N/A,#N/A,FALSE,"6031";#N/A,#N/A,FALSE,"6035";#N/A,#N/A,FALSE,"6037";#N/A,#N/A,FALSE,"6051";#N/A,#N/A,FALSE,"6052";#N/A,#N/A,FALSE,"6056";#N/A,#N/A,FALSE,"6057";#N/A,#N/A,FALSE,"6058";#N/A,#N/A,FALSE,"6063";#N/A,#N/A,FALSE,"6087";#N/A,#N/A,FALSE,"6090";#N/A,#N/A,FALSE,"6091";#N/A,#N/A,FALSE,"6092";#N/A,#N/A,FALSE,"6094";#N/A,#N/A,FALSE,"6095";#N/A,#N/A,FALSE,"6097";#N/A,#N/A,FALSE,"6098";#N/A,#N/A,FALSE,"6114";#N/A,#N/A,FALSE,"6118";#N/A,#N/A,FALSE,"6213";#N/A,#N/A,FALSE,"6234";#N/A,#N/A,FALSE,"6236"}</definedName>
    <definedName name="wrn.PrintHistory." localSheetId="34" hidden="1">{#N/A,#N/A,FALSE,"6004";#N/A,#N/A,FALSE,"6006";#N/A,#N/A,FALSE,"6011";#N/A,#N/A,FALSE,"6019";#N/A,#N/A,FALSE,"6024";#N/A,#N/A,FALSE,"6030";#N/A,#N/A,FALSE,"6031";#N/A,#N/A,FALSE,"6035";#N/A,#N/A,FALSE,"6037";#N/A,#N/A,FALSE,"6051";#N/A,#N/A,FALSE,"6052";#N/A,#N/A,FALSE,"6056";#N/A,#N/A,FALSE,"6057";#N/A,#N/A,FALSE,"6058";#N/A,#N/A,FALSE,"6063";#N/A,#N/A,FALSE,"6087";#N/A,#N/A,FALSE,"6090";#N/A,#N/A,FALSE,"6091";#N/A,#N/A,FALSE,"6092";#N/A,#N/A,FALSE,"6094";#N/A,#N/A,FALSE,"6095";#N/A,#N/A,FALSE,"6097";#N/A,#N/A,FALSE,"6098";#N/A,#N/A,FALSE,"6114";#N/A,#N/A,FALSE,"6118";#N/A,#N/A,FALSE,"6213";#N/A,#N/A,FALSE,"6234";#N/A,#N/A,FALSE,"6236"}</definedName>
    <definedName name="wrn.PrintHistory." localSheetId="37" hidden="1">{#N/A,#N/A,FALSE,"6004";#N/A,#N/A,FALSE,"6006";#N/A,#N/A,FALSE,"6011";#N/A,#N/A,FALSE,"6019";#N/A,#N/A,FALSE,"6024";#N/A,#N/A,FALSE,"6030";#N/A,#N/A,FALSE,"6031";#N/A,#N/A,FALSE,"6035";#N/A,#N/A,FALSE,"6037";#N/A,#N/A,FALSE,"6051";#N/A,#N/A,FALSE,"6052";#N/A,#N/A,FALSE,"6056";#N/A,#N/A,FALSE,"6057";#N/A,#N/A,FALSE,"6058";#N/A,#N/A,FALSE,"6063";#N/A,#N/A,FALSE,"6087";#N/A,#N/A,FALSE,"6090";#N/A,#N/A,FALSE,"6091";#N/A,#N/A,FALSE,"6092";#N/A,#N/A,FALSE,"6094";#N/A,#N/A,FALSE,"6095";#N/A,#N/A,FALSE,"6097";#N/A,#N/A,FALSE,"6098";#N/A,#N/A,FALSE,"6114";#N/A,#N/A,FALSE,"6118";#N/A,#N/A,FALSE,"6213";#N/A,#N/A,FALSE,"6234";#N/A,#N/A,FALSE,"6236"}</definedName>
    <definedName name="wrn.PrintHistory." localSheetId="55" hidden="1">{#N/A,#N/A,FALSE,"6004";#N/A,#N/A,FALSE,"6006";#N/A,#N/A,FALSE,"6011";#N/A,#N/A,FALSE,"6019";#N/A,#N/A,FALSE,"6024";#N/A,#N/A,FALSE,"6030";#N/A,#N/A,FALSE,"6031";#N/A,#N/A,FALSE,"6035";#N/A,#N/A,FALSE,"6037";#N/A,#N/A,FALSE,"6051";#N/A,#N/A,FALSE,"6052";#N/A,#N/A,FALSE,"6056";#N/A,#N/A,FALSE,"6057";#N/A,#N/A,FALSE,"6058";#N/A,#N/A,FALSE,"6063";#N/A,#N/A,FALSE,"6087";#N/A,#N/A,FALSE,"6090";#N/A,#N/A,FALSE,"6091";#N/A,#N/A,FALSE,"6092";#N/A,#N/A,FALSE,"6094";#N/A,#N/A,FALSE,"6095";#N/A,#N/A,FALSE,"6097";#N/A,#N/A,FALSE,"6098";#N/A,#N/A,FALSE,"6114";#N/A,#N/A,FALSE,"6118";#N/A,#N/A,FALSE,"6213";#N/A,#N/A,FALSE,"6234";#N/A,#N/A,FALSE,"6236"}</definedName>
    <definedName name="wrn.PrintHistory." localSheetId="48" hidden="1">{#N/A,#N/A,FALSE,"6004";#N/A,#N/A,FALSE,"6006";#N/A,#N/A,FALSE,"6011";#N/A,#N/A,FALSE,"6019";#N/A,#N/A,FALSE,"6024";#N/A,#N/A,FALSE,"6030";#N/A,#N/A,FALSE,"6031";#N/A,#N/A,FALSE,"6035";#N/A,#N/A,FALSE,"6037";#N/A,#N/A,FALSE,"6051";#N/A,#N/A,FALSE,"6052";#N/A,#N/A,FALSE,"6056";#N/A,#N/A,FALSE,"6057";#N/A,#N/A,FALSE,"6058";#N/A,#N/A,FALSE,"6063";#N/A,#N/A,FALSE,"6087";#N/A,#N/A,FALSE,"6090";#N/A,#N/A,FALSE,"6091";#N/A,#N/A,FALSE,"6092";#N/A,#N/A,FALSE,"6094";#N/A,#N/A,FALSE,"6095";#N/A,#N/A,FALSE,"6097";#N/A,#N/A,FALSE,"6098";#N/A,#N/A,FALSE,"6114";#N/A,#N/A,FALSE,"6118";#N/A,#N/A,FALSE,"6213";#N/A,#N/A,FALSE,"6234";#N/A,#N/A,FALSE,"6236"}</definedName>
    <definedName name="wrn.PrintHistory." localSheetId="56" hidden="1">{#N/A,#N/A,FALSE,"6004";#N/A,#N/A,FALSE,"6006";#N/A,#N/A,FALSE,"6011";#N/A,#N/A,FALSE,"6019";#N/A,#N/A,FALSE,"6024";#N/A,#N/A,FALSE,"6030";#N/A,#N/A,FALSE,"6031";#N/A,#N/A,FALSE,"6035";#N/A,#N/A,FALSE,"6037";#N/A,#N/A,FALSE,"6051";#N/A,#N/A,FALSE,"6052";#N/A,#N/A,FALSE,"6056";#N/A,#N/A,FALSE,"6057";#N/A,#N/A,FALSE,"6058";#N/A,#N/A,FALSE,"6063";#N/A,#N/A,FALSE,"6087";#N/A,#N/A,FALSE,"6090";#N/A,#N/A,FALSE,"6091";#N/A,#N/A,FALSE,"6092";#N/A,#N/A,FALSE,"6094";#N/A,#N/A,FALSE,"6095";#N/A,#N/A,FALSE,"6097";#N/A,#N/A,FALSE,"6098";#N/A,#N/A,FALSE,"6114";#N/A,#N/A,FALSE,"6118";#N/A,#N/A,FALSE,"6213";#N/A,#N/A,FALSE,"6234";#N/A,#N/A,FALSE,"6236"}</definedName>
    <definedName name="wrn.PrintHistory." localSheetId="63" hidden="1">{#N/A,#N/A,FALSE,"6004";#N/A,#N/A,FALSE,"6006";#N/A,#N/A,FALSE,"6011";#N/A,#N/A,FALSE,"6019";#N/A,#N/A,FALSE,"6024";#N/A,#N/A,FALSE,"6030";#N/A,#N/A,FALSE,"6031";#N/A,#N/A,FALSE,"6035";#N/A,#N/A,FALSE,"6037";#N/A,#N/A,FALSE,"6051";#N/A,#N/A,FALSE,"6052";#N/A,#N/A,FALSE,"6056";#N/A,#N/A,FALSE,"6057";#N/A,#N/A,FALSE,"6058";#N/A,#N/A,FALSE,"6063";#N/A,#N/A,FALSE,"6087";#N/A,#N/A,FALSE,"6090";#N/A,#N/A,FALSE,"6091";#N/A,#N/A,FALSE,"6092";#N/A,#N/A,FALSE,"6094";#N/A,#N/A,FALSE,"6095";#N/A,#N/A,FALSE,"6097";#N/A,#N/A,FALSE,"6098";#N/A,#N/A,FALSE,"6114";#N/A,#N/A,FALSE,"6118";#N/A,#N/A,FALSE,"6213";#N/A,#N/A,FALSE,"6234";#N/A,#N/A,FALSE,"6236"}</definedName>
    <definedName name="wrn.PrintHistory." hidden="1">{#N/A,#N/A,FALSE,"6004";#N/A,#N/A,FALSE,"6006";#N/A,#N/A,FALSE,"6011";#N/A,#N/A,FALSE,"6019";#N/A,#N/A,FALSE,"6024";#N/A,#N/A,FALSE,"6030";#N/A,#N/A,FALSE,"6031";#N/A,#N/A,FALSE,"6035";#N/A,#N/A,FALSE,"6037";#N/A,#N/A,FALSE,"6051";#N/A,#N/A,FALSE,"6052";#N/A,#N/A,FALSE,"6056";#N/A,#N/A,FALSE,"6057";#N/A,#N/A,FALSE,"6058";#N/A,#N/A,FALSE,"6063";#N/A,#N/A,FALSE,"6087";#N/A,#N/A,FALSE,"6090";#N/A,#N/A,FALSE,"6091";#N/A,#N/A,FALSE,"6092";#N/A,#N/A,FALSE,"6094";#N/A,#N/A,FALSE,"6095";#N/A,#N/A,FALSE,"6097";#N/A,#N/A,FALSE,"6098";#N/A,#N/A,FALSE,"6114";#N/A,#N/A,FALSE,"6118";#N/A,#N/A,FALSE,"6213";#N/A,#N/A,FALSE,"6234";#N/A,#N/A,FALSE,"6236"}</definedName>
    <definedName name="wrn.PrintOther." localSheetId="35" hidden="1">{#N/A,#N/A,FALSE,"Cover";#N/A,#N/A,FALSE,"ProjectSelector";#N/A,#N/A,FALSE,"ProjectTable";#N/A,#N/A,FALSE,"SanGorgonio";#N/A,#N/A,FALSE,"Tehachapi";#N/A,#N/A,FALSE,"Results";#N/A,#N/A,FALSE,"ReplaceForecast"}</definedName>
    <definedName name="wrn.PrintOther." localSheetId="36" hidden="1">{#N/A,#N/A,FALSE,"Cover";#N/A,#N/A,FALSE,"ProjectSelector";#N/A,#N/A,FALSE,"ProjectTable";#N/A,#N/A,FALSE,"SanGorgonio";#N/A,#N/A,FALSE,"Tehachapi";#N/A,#N/A,FALSE,"Results";#N/A,#N/A,FALSE,"ReplaceForecast"}</definedName>
    <definedName name="wrn.PrintOther." localSheetId="32" hidden="1">{#N/A,#N/A,FALSE,"Cover";#N/A,#N/A,FALSE,"ProjectSelector";#N/A,#N/A,FALSE,"ProjectTable";#N/A,#N/A,FALSE,"SanGorgonio";#N/A,#N/A,FALSE,"Tehachapi";#N/A,#N/A,FALSE,"Results";#N/A,#N/A,FALSE,"ReplaceForecast"}</definedName>
    <definedName name="wrn.PrintOther." localSheetId="33" hidden="1">{#N/A,#N/A,FALSE,"Cover";#N/A,#N/A,FALSE,"ProjectSelector";#N/A,#N/A,FALSE,"ProjectTable";#N/A,#N/A,FALSE,"SanGorgonio";#N/A,#N/A,FALSE,"Tehachapi";#N/A,#N/A,FALSE,"Results";#N/A,#N/A,FALSE,"ReplaceForecast"}</definedName>
    <definedName name="wrn.PrintOther." localSheetId="34" hidden="1">{#N/A,#N/A,FALSE,"Cover";#N/A,#N/A,FALSE,"ProjectSelector";#N/A,#N/A,FALSE,"ProjectTable";#N/A,#N/A,FALSE,"SanGorgonio";#N/A,#N/A,FALSE,"Tehachapi";#N/A,#N/A,FALSE,"Results";#N/A,#N/A,FALSE,"ReplaceForecast"}</definedName>
    <definedName name="wrn.PrintOther." localSheetId="37" hidden="1">{#N/A,#N/A,FALSE,"Cover";#N/A,#N/A,FALSE,"ProjectSelector";#N/A,#N/A,FALSE,"ProjectTable";#N/A,#N/A,FALSE,"SanGorgonio";#N/A,#N/A,FALSE,"Tehachapi";#N/A,#N/A,FALSE,"Results";#N/A,#N/A,FALSE,"ReplaceForecast"}</definedName>
    <definedName name="wrn.PrintOther." localSheetId="55" hidden="1">{#N/A,#N/A,FALSE,"Cover";#N/A,#N/A,FALSE,"ProjectSelector";#N/A,#N/A,FALSE,"ProjectTable";#N/A,#N/A,FALSE,"SanGorgonio";#N/A,#N/A,FALSE,"Tehachapi";#N/A,#N/A,FALSE,"Results";#N/A,#N/A,FALSE,"ReplaceForecast"}</definedName>
    <definedName name="wrn.PrintOther." localSheetId="48" hidden="1">{#N/A,#N/A,FALSE,"Cover";#N/A,#N/A,FALSE,"ProjectSelector";#N/A,#N/A,FALSE,"ProjectTable";#N/A,#N/A,FALSE,"SanGorgonio";#N/A,#N/A,FALSE,"Tehachapi";#N/A,#N/A,FALSE,"Results";#N/A,#N/A,FALSE,"ReplaceForecast"}</definedName>
    <definedName name="wrn.PrintOther." localSheetId="56" hidden="1">{#N/A,#N/A,FALSE,"Cover";#N/A,#N/A,FALSE,"ProjectSelector";#N/A,#N/A,FALSE,"ProjectTable";#N/A,#N/A,FALSE,"SanGorgonio";#N/A,#N/A,FALSE,"Tehachapi";#N/A,#N/A,FALSE,"Results";#N/A,#N/A,FALSE,"ReplaceForecast"}</definedName>
    <definedName name="wrn.PrintOther." localSheetId="63" hidden="1">{#N/A,#N/A,FALSE,"Cover";#N/A,#N/A,FALSE,"ProjectSelector";#N/A,#N/A,FALSE,"ProjectTable";#N/A,#N/A,FALSE,"SanGorgonio";#N/A,#N/A,FALSE,"Tehachapi";#N/A,#N/A,FALSE,"Results";#N/A,#N/A,FALSE,"ReplaceForecast"}</definedName>
    <definedName name="wrn.PrintOther." hidden="1">{#N/A,#N/A,FALSE,"Cover";#N/A,#N/A,FALSE,"ProjectSelector";#N/A,#N/A,FALSE,"ProjectTable";#N/A,#N/A,FALSE,"SanGorgonio";#N/A,#N/A,FALSE,"Tehachapi";#N/A,#N/A,FALSE,"Results";#N/A,#N/A,FALSE,"ReplaceForecast"}</definedName>
    <definedName name="wrn.Resource._.Dictionary._.Notebook." localSheetId="35" hidden="1">{"Labor Rate Factors",#N/A,FALSE,"Labor Rate Factors";"Craft Labor Rates",#N/A,FALSE,"Craft Labor Rates";"Constants",#N/A,FALSE,"Constants";"Facility Technical Data",#N/A,FALSE,"Facility Technical Data";"Project Cost Data",#N/A,FALSE,"Project Cost Data";"Misc Cost Factors",#N/A,FALSE,"Misc Cost Factors";"Waste Disposal Cost A",#N/A,FALSE,"Waste Disposal Costs";"Waste Disposal Cost B",#N/A,FALSE,"Waste Disposal Costs";"M&amp;E Calculation",#N/A,FALSE,"M &amp; E Calculations";"HP Consumables",#N/A,FALSE,"HP Consumables";"Decon Solution",#N/A,FALSE,"Decon Solution";"Pipe CCE",#N/A,FALSE,"Pipe CCE"}</definedName>
    <definedName name="wrn.Resource._.Dictionary._.Notebook." localSheetId="36" hidden="1">{"Labor Rate Factors",#N/A,FALSE,"Labor Rate Factors";"Craft Labor Rates",#N/A,FALSE,"Craft Labor Rates";"Constants",#N/A,FALSE,"Constants";"Facility Technical Data",#N/A,FALSE,"Facility Technical Data";"Project Cost Data",#N/A,FALSE,"Project Cost Data";"Misc Cost Factors",#N/A,FALSE,"Misc Cost Factors";"Waste Disposal Cost A",#N/A,FALSE,"Waste Disposal Costs";"Waste Disposal Cost B",#N/A,FALSE,"Waste Disposal Costs";"M&amp;E Calculation",#N/A,FALSE,"M &amp; E Calculations";"HP Consumables",#N/A,FALSE,"HP Consumables";"Decon Solution",#N/A,FALSE,"Decon Solution";"Pipe CCE",#N/A,FALSE,"Pipe CCE"}</definedName>
    <definedName name="wrn.Resource._.Dictionary._.Notebook." localSheetId="32" hidden="1">{"Labor Rate Factors",#N/A,FALSE,"Labor Rate Factors";"Craft Labor Rates",#N/A,FALSE,"Craft Labor Rates";"Constants",#N/A,FALSE,"Constants";"Facility Technical Data",#N/A,FALSE,"Facility Technical Data";"Project Cost Data",#N/A,FALSE,"Project Cost Data";"Misc Cost Factors",#N/A,FALSE,"Misc Cost Factors";"Waste Disposal Cost A",#N/A,FALSE,"Waste Disposal Costs";"Waste Disposal Cost B",#N/A,FALSE,"Waste Disposal Costs";"M&amp;E Calculation",#N/A,FALSE,"M &amp; E Calculations";"HP Consumables",#N/A,FALSE,"HP Consumables";"Decon Solution",#N/A,FALSE,"Decon Solution";"Pipe CCE",#N/A,FALSE,"Pipe CCE"}</definedName>
    <definedName name="wrn.Resource._.Dictionary._.Notebook." localSheetId="33" hidden="1">{"Labor Rate Factors",#N/A,FALSE,"Labor Rate Factors";"Craft Labor Rates",#N/A,FALSE,"Craft Labor Rates";"Constants",#N/A,FALSE,"Constants";"Facility Technical Data",#N/A,FALSE,"Facility Technical Data";"Project Cost Data",#N/A,FALSE,"Project Cost Data";"Misc Cost Factors",#N/A,FALSE,"Misc Cost Factors";"Waste Disposal Cost A",#N/A,FALSE,"Waste Disposal Costs";"Waste Disposal Cost B",#N/A,FALSE,"Waste Disposal Costs";"M&amp;E Calculation",#N/A,FALSE,"M &amp; E Calculations";"HP Consumables",#N/A,FALSE,"HP Consumables";"Decon Solution",#N/A,FALSE,"Decon Solution";"Pipe CCE",#N/A,FALSE,"Pipe CCE"}</definedName>
    <definedName name="wrn.Resource._.Dictionary._.Notebook." localSheetId="34" hidden="1">{"Labor Rate Factors",#N/A,FALSE,"Labor Rate Factors";"Craft Labor Rates",#N/A,FALSE,"Craft Labor Rates";"Constants",#N/A,FALSE,"Constants";"Facility Technical Data",#N/A,FALSE,"Facility Technical Data";"Project Cost Data",#N/A,FALSE,"Project Cost Data";"Misc Cost Factors",#N/A,FALSE,"Misc Cost Factors";"Waste Disposal Cost A",#N/A,FALSE,"Waste Disposal Costs";"Waste Disposal Cost B",#N/A,FALSE,"Waste Disposal Costs";"M&amp;E Calculation",#N/A,FALSE,"M &amp; E Calculations";"HP Consumables",#N/A,FALSE,"HP Consumables";"Decon Solution",#N/A,FALSE,"Decon Solution";"Pipe CCE",#N/A,FALSE,"Pipe CCE"}</definedName>
    <definedName name="wrn.Resource._.Dictionary._.Notebook." localSheetId="37" hidden="1">{"Labor Rate Factors",#N/A,FALSE,"Labor Rate Factors";"Craft Labor Rates",#N/A,FALSE,"Craft Labor Rates";"Constants",#N/A,FALSE,"Constants";"Facility Technical Data",#N/A,FALSE,"Facility Technical Data";"Project Cost Data",#N/A,FALSE,"Project Cost Data";"Misc Cost Factors",#N/A,FALSE,"Misc Cost Factors";"Waste Disposal Cost A",#N/A,FALSE,"Waste Disposal Costs";"Waste Disposal Cost B",#N/A,FALSE,"Waste Disposal Costs";"M&amp;E Calculation",#N/A,FALSE,"M &amp; E Calculations";"HP Consumables",#N/A,FALSE,"HP Consumables";"Decon Solution",#N/A,FALSE,"Decon Solution";"Pipe CCE",#N/A,FALSE,"Pipe CCE"}</definedName>
    <definedName name="wrn.Resource._.Dictionary._.Notebook." localSheetId="55" hidden="1">{"Labor Rate Factors",#N/A,FALSE,"Labor Rate Factors";"Craft Labor Rates",#N/A,FALSE,"Craft Labor Rates";"Constants",#N/A,FALSE,"Constants";"Facility Technical Data",#N/A,FALSE,"Facility Technical Data";"Project Cost Data",#N/A,FALSE,"Project Cost Data";"Misc Cost Factors",#N/A,FALSE,"Misc Cost Factors";"Waste Disposal Cost A",#N/A,FALSE,"Waste Disposal Costs";"Waste Disposal Cost B",#N/A,FALSE,"Waste Disposal Costs";"M&amp;E Calculation",#N/A,FALSE,"M &amp; E Calculations";"HP Consumables",#N/A,FALSE,"HP Consumables";"Decon Solution",#N/A,FALSE,"Decon Solution";"Pipe CCE",#N/A,FALSE,"Pipe CCE"}</definedName>
    <definedName name="wrn.Resource._.Dictionary._.Notebook." localSheetId="48" hidden="1">{"Labor Rate Factors",#N/A,FALSE,"Labor Rate Factors";"Craft Labor Rates",#N/A,FALSE,"Craft Labor Rates";"Constants",#N/A,FALSE,"Constants";"Facility Technical Data",#N/A,FALSE,"Facility Technical Data";"Project Cost Data",#N/A,FALSE,"Project Cost Data";"Misc Cost Factors",#N/A,FALSE,"Misc Cost Factors";"Waste Disposal Cost A",#N/A,FALSE,"Waste Disposal Costs";"Waste Disposal Cost B",#N/A,FALSE,"Waste Disposal Costs";"M&amp;E Calculation",#N/A,FALSE,"M &amp; E Calculations";"HP Consumables",#N/A,FALSE,"HP Consumables";"Decon Solution",#N/A,FALSE,"Decon Solution";"Pipe CCE",#N/A,FALSE,"Pipe CCE"}</definedName>
    <definedName name="wrn.Resource._.Dictionary._.Notebook." localSheetId="56" hidden="1">{"Labor Rate Factors",#N/A,FALSE,"Labor Rate Factors";"Craft Labor Rates",#N/A,FALSE,"Craft Labor Rates";"Constants",#N/A,FALSE,"Constants";"Facility Technical Data",#N/A,FALSE,"Facility Technical Data";"Project Cost Data",#N/A,FALSE,"Project Cost Data";"Misc Cost Factors",#N/A,FALSE,"Misc Cost Factors";"Waste Disposal Cost A",#N/A,FALSE,"Waste Disposal Costs";"Waste Disposal Cost B",#N/A,FALSE,"Waste Disposal Costs";"M&amp;E Calculation",#N/A,FALSE,"M &amp; E Calculations";"HP Consumables",#N/A,FALSE,"HP Consumables";"Decon Solution",#N/A,FALSE,"Decon Solution";"Pipe CCE",#N/A,FALSE,"Pipe CCE"}</definedName>
    <definedName name="wrn.Resource._.Dictionary._.Notebook." localSheetId="63" hidden="1">{"Labor Rate Factors",#N/A,FALSE,"Labor Rate Factors";"Craft Labor Rates",#N/A,FALSE,"Craft Labor Rates";"Constants",#N/A,FALSE,"Constants";"Facility Technical Data",#N/A,FALSE,"Facility Technical Data";"Project Cost Data",#N/A,FALSE,"Project Cost Data";"Misc Cost Factors",#N/A,FALSE,"Misc Cost Factors";"Waste Disposal Cost A",#N/A,FALSE,"Waste Disposal Costs";"Waste Disposal Cost B",#N/A,FALSE,"Waste Disposal Costs";"M&amp;E Calculation",#N/A,FALSE,"M &amp; E Calculations";"HP Consumables",#N/A,FALSE,"HP Consumables";"Decon Solution",#N/A,FALSE,"Decon Solution";"Pipe CCE",#N/A,FALSE,"Pipe CCE"}</definedName>
    <definedName name="wrn.Resource._.Dictionary._.Notebook." hidden="1">{"Labor Rate Factors",#N/A,FALSE,"Labor Rate Factors";"Craft Labor Rates",#N/A,FALSE,"Craft Labor Rates";"Constants",#N/A,FALSE,"Constants";"Facility Technical Data",#N/A,FALSE,"Facility Technical Data";"Project Cost Data",#N/A,FALSE,"Project Cost Data";"Misc Cost Factors",#N/A,FALSE,"Misc Cost Factors";"Waste Disposal Cost A",#N/A,FALSE,"Waste Disposal Costs";"Waste Disposal Cost B",#N/A,FALSE,"Waste Disposal Costs";"M&amp;E Calculation",#N/A,FALSE,"M &amp; E Calculations";"HP Consumables",#N/A,FALSE,"HP Consumables";"Decon Solution",#N/A,FALSE,"Decon Solution";"Pipe CCE",#N/A,FALSE,"Pipe CCE"}</definedName>
    <definedName name="wrn.Section1." localSheetId="35" hidden="1">{#N/A,#N/A,TRUE,"Section1";"SavingsTop",#N/A,TRUE,"SumSavings";#N/A,#N/A,TRUE,"GraphSum";"SavingsAll",#N/A,TRUE,"SumSavings";#N/A,#N/A,TRUE,"Inputs";#N/A,#N/A,TRUE,"Scenarios";#N/A,#N/A,TRUE,"LineLoss";#N/A,#N/A,TRUE,"Summary";#N/A,#N/A,TRUE,"TermSummary";#N/A,#N/A,TRUE,"NetRates";#N/A,#N/A,TRUE,"PPAtypes"}</definedName>
    <definedName name="wrn.Section1." localSheetId="36" hidden="1">{#N/A,#N/A,TRUE,"Section1";"SavingsTop",#N/A,TRUE,"SumSavings";#N/A,#N/A,TRUE,"GraphSum";"SavingsAll",#N/A,TRUE,"SumSavings";#N/A,#N/A,TRUE,"Inputs";#N/A,#N/A,TRUE,"Scenarios";#N/A,#N/A,TRUE,"LineLoss";#N/A,#N/A,TRUE,"Summary";#N/A,#N/A,TRUE,"TermSummary";#N/A,#N/A,TRUE,"NetRates";#N/A,#N/A,TRUE,"PPAtypes"}</definedName>
    <definedName name="wrn.Section1." localSheetId="32" hidden="1">{#N/A,#N/A,TRUE,"Section1";"SavingsTop",#N/A,TRUE,"SumSavings";#N/A,#N/A,TRUE,"GraphSum";"SavingsAll",#N/A,TRUE,"SumSavings";#N/A,#N/A,TRUE,"Inputs";#N/A,#N/A,TRUE,"Scenarios";#N/A,#N/A,TRUE,"LineLoss";#N/A,#N/A,TRUE,"Summary";#N/A,#N/A,TRUE,"TermSummary";#N/A,#N/A,TRUE,"NetRates";#N/A,#N/A,TRUE,"PPAtypes"}</definedName>
    <definedName name="wrn.Section1." localSheetId="33" hidden="1">{#N/A,#N/A,TRUE,"Section1";"SavingsTop",#N/A,TRUE,"SumSavings";#N/A,#N/A,TRUE,"GraphSum";"SavingsAll",#N/A,TRUE,"SumSavings";#N/A,#N/A,TRUE,"Inputs";#N/A,#N/A,TRUE,"Scenarios";#N/A,#N/A,TRUE,"LineLoss";#N/A,#N/A,TRUE,"Summary";#N/A,#N/A,TRUE,"TermSummary";#N/A,#N/A,TRUE,"NetRates";#N/A,#N/A,TRUE,"PPAtypes"}</definedName>
    <definedName name="wrn.Section1." localSheetId="34" hidden="1">{#N/A,#N/A,TRUE,"Section1";"SavingsTop",#N/A,TRUE,"SumSavings";#N/A,#N/A,TRUE,"GraphSum";"SavingsAll",#N/A,TRUE,"SumSavings";#N/A,#N/A,TRUE,"Inputs";#N/A,#N/A,TRUE,"Scenarios";#N/A,#N/A,TRUE,"LineLoss";#N/A,#N/A,TRUE,"Summary";#N/A,#N/A,TRUE,"TermSummary";#N/A,#N/A,TRUE,"NetRates";#N/A,#N/A,TRUE,"PPAtypes"}</definedName>
    <definedName name="wrn.Section1." localSheetId="37" hidden="1">{#N/A,#N/A,TRUE,"Section1";"SavingsTop",#N/A,TRUE,"SumSavings";#N/A,#N/A,TRUE,"GraphSum";"SavingsAll",#N/A,TRUE,"SumSavings";#N/A,#N/A,TRUE,"Inputs";#N/A,#N/A,TRUE,"Scenarios";#N/A,#N/A,TRUE,"LineLoss";#N/A,#N/A,TRUE,"Summary";#N/A,#N/A,TRUE,"TermSummary";#N/A,#N/A,TRUE,"NetRates";#N/A,#N/A,TRUE,"PPAtypes"}</definedName>
    <definedName name="wrn.Section1." localSheetId="55" hidden="1">{#N/A,#N/A,TRUE,"Section1";"SavingsTop",#N/A,TRUE,"SumSavings";#N/A,#N/A,TRUE,"GraphSum";"SavingsAll",#N/A,TRUE,"SumSavings";#N/A,#N/A,TRUE,"Inputs";#N/A,#N/A,TRUE,"Scenarios";#N/A,#N/A,TRUE,"LineLoss";#N/A,#N/A,TRUE,"Summary";#N/A,#N/A,TRUE,"TermSummary";#N/A,#N/A,TRUE,"NetRates";#N/A,#N/A,TRUE,"PPAtypes"}</definedName>
    <definedName name="wrn.Section1." localSheetId="48" hidden="1">{#N/A,#N/A,TRUE,"Section1";"SavingsTop",#N/A,TRUE,"SumSavings";#N/A,#N/A,TRUE,"GraphSum";"SavingsAll",#N/A,TRUE,"SumSavings";#N/A,#N/A,TRUE,"Inputs";#N/A,#N/A,TRUE,"Scenarios";#N/A,#N/A,TRUE,"LineLoss";#N/A,#N/A,TRUE,"Summary";#N/A,#N/A,TRUE,"TermSummary";#N/A,#N/A,TRUE,"NetRates";#N/A,#N/A,TRUE,"PPAtypes"}</definedName>
    <definedName name="wrn.Section1." localSheetId="56" hidden="1">{#N/A,#N/A,TRUE,"Section1";"SavingsTop",#N/A,TRUE,"SumSavings";#N/A,#N/A,TRUE,"GraphSum";"SavingsAll",#N/A,TRUE,"SumSavings";#N/A,#N/A,TRUE,"Inputs";#N/A,#N/A,TRUE,"Scenarios";#N/A,#N/A,TRUE,"LineLoss";#N/A,#N/A,TRUE,"Summary";#N/A,#N/A,TRUE,"TermSummary";#N/A,#N/A,TRUE,"NetRates";#N/A,#N/A,TRUE,"PPAtypes"}</definedName>
    <definedName name="wrn.Section1." localSheetId="63" hidden="1">{#N/A,#N/A,TRUE,"Section1";"SavingsTop",#N/A,TRUE,"SumSavings";#N/A,#N/A,TRUE,"GraphSum";"SavingsAll",#N/A,TRUE,"SumSavings";#N/A,#N/A,TRUE,"Inputs";#N/A,#N/A,TRUE,"Scenarios";#N/A,#N/A,TRUE,"LineLoss";#N/A,#N/A,TRUE,"Summary";#N/A,#N/A,TRUE,"TermSummary";#N/A,#N/A,TRUE,"NetRates";#N/A,#N/A,TRUE,"PPAtypes"}</definedName>
    <definedName name="wrn.Section1." hidden="1">{#N/A,#N/A,TRUE,"Section1";"SavingsTop",#N/A,TRUE,"SumSavings";#N/A,#N/A,TRUE,"GraphSum";"SavingsAll",#N/A,TRUE,"SumSavings";#N/A,#N/A,TRUE,"Inputs";#N/A,#N/A,TRUE,"Scenarios";#N/A,#N/A,TRUE,"LineLoss";#N/A,#N/A,TRUE,"Summary";#N/A,#N/A,TRUE,"TermSummary";#N/A,#N/A,TRUE,"NetRates";#N/A,#N/A,TRUE,"PPAtypes"}</definedName>
    <definedName name="wrn.Section1Summaries." localSheetId="35" hidden="1">{#N/A,#N/A,TRUE,"Section1";#N/A,#N/A,TRUE,"SumF";#N/A,#N/A,TRUE,"FigExchange";#N/A,#N/A,TRUE,"Escalation";#N/A,#N/A,TRUE,"GraphEscalate";#N/A,#N/A,TRUE,"Scenarios"}</definedName>
    <definedName name="wrn.Section1Summaries." localSheetId="36" hidden="1">{#N/A,#N/A,TRUE,"Section1";#N/A,#N/A,TRUE,"SumF";#N/A,#N/A,TRUE,"FigExchange";#N/A,#N/A,TRUE,"Escalation";#N/A,#N/A,TRUE,"GraphEscalate";#N/A,#N/A,TRUE,"Scenarios"}</definedName>
    <definedName name="wrn.Section1Summaries." localSheetId="32" hidden="1">{#N/A,#N/A,TRUE,"Section1";#N/A,#N/A,TRUE,"SumF";#N/A,#N/A,TRUE,"FigExchange";#N/A,#N/A,TRUE,"Escalation";#N/A,#N/A,TRUE,"GraphEscalate";#N/A,#N/A,TRUE,"Scenarios"}</definedName>
    <definedName name="wrn.Section1Summaries." localSheetId="33" hidden="1">{#N/A,#N/A,TRUE,"Section1";#N/A,#N/A,TRUE,"SumF";#N/A,#N/A,TRUE,"FigExchange";#N/A,#N/A,TRUE,"Escalation";#N/A,#N/A,TRUE,"GraphEscalate";#N/A,#N/A,TRUE,"Scenarios"}</definedName>
    <definedName name="wrn.Section1Summaries." localSheetId="34" hidden="1">{#N/A,#N/A,TRUE,"Section1";#N/A,#N/A,TRUE,"SumF";#N/A,#N/A,TRUE,"FigExchange";#N/A,#N/A,TRUE,"Escalation";#N/A,#N/A,TRUE,"GraphEscalate";#N/A,#N/A,TRUE,"Scenarios"}</definedName>
    <definedName name="wrn.Section1Summaries." localSheetId="37" hidden="1">{#N/A,#N/A,TRUE,"Section1";#N/A,#N/A,TRUE,"SumF";#N/A,#N/A,TRUE,"FigExchange";#N/A,#N/A,TRUE,"Escalation";#N/A,#N/A,TRUE,"GraphEscalate";#N/A,#N/A,TRUE,"Scenarios"}</definedName>
    <definedName name="wrn.Section1Summaries." localSheetId="55" hidden="1">{#N/A,#N/A,TRUE,"Section1";#N/A,#N/A,TRUE,"SumF";#N/A,#N/A,TRUE,"FigExchange";#N/A,#N/A,TRUE,"Escalation";#N/A,#N/A,TRUE,"GraphEscalate";#N/A,#N/A,TRUE,"Scenarios"}</definedName>
    <definedName name="wrn.Section1Summaries." localSheetId="48" hidden="1">{#N/A,#N/A,TRUE,"Section1";#N/A,#N/A,TRUE,"SumF";#N/A,#N/A,TRUE,"FigExchange";#N/A,#N/A,TRUE,"Escalation";#N/A,#N/A,TRUE,"GraphEscalate";#N/A,#N/A,TRUE,"Scenarios"}</definedName>
    <definedName name="wrn.Section1Summaries." localSheetId="56" hidden="1">{#N/A,#N/A,TRUE,"Section1";#N/A,#N/A,TRUE,"SumF";#N/A,#N/A,TRUE,"FigExchange";#N/A,#N/A,TRUE,"Escalation";#N/A,#N/A,TRUE,"GraphEscalate";#N/A,#N/A,TRUE,"Scenarios"}</definedName>
    <definedName name="wrn.Section1Summaries." localSheetId="63" hidden="1">{#N/A,#N/A,TRUE,"Section1";#N/A,#N/A,TRUE,"SumF";#N/A,#N/A,TRUE,"FigExchange";#N/A,#N/A,TRUE,"Escalation";#N/A,#N/A,TRUE,"GraphEscalate";#N/A,#N/A,TRUE,"Scenarios"}</definedName>
    <definedName name="wrn.Section1Summaries." hidden="1">{#N/A,#N/A,TRUE,"Section1";#N/A,#N/A,TRUE,"SumF";#N/A,#N/A,TRUE,"FigExchange";#N/A,#N/A,TRUE,"Escalation";#N/A,#N/A,TRUE,"GraphEscalate";#N/A,#N/A,TRUE,"Scenarios"}</definedName>
    <definedName name="wrn.Section2." localSheetId="35" hidden="1">{#N/A,#N/A,TRUE,"Section2";#N/A,#N/A,TRUE,"OverPymt";#N/A,#N/A,TRUE,"Energy";#N/A,#N/A,TRUE,"EnergyDiff1";#N/A,#N/A,TRUE,"EnergyDiff2";#N/A,#N/A,TRUE,"CapPerformance";#N/A,#N/A,TRUE,"BonusPerformance";#N/A,#N/A,TRUE,"BonusFormula";#N/A,#N/A,TRUE,"GraphPymt"}</definedName>
    <definedName name="wrn.Section2." localSheetId="36" hidden="1">{#N/A,#N/A,TRUE,"Section2";#N/A,#N/A,TRUE,"OverPymt";#N/A,#N/A,TRUE,"Energy";#N/A,#N/A,TRUE,"EnergyDiff1";#N/A,#N/A,TRUE,"EnergyDiff2";#N/A,#N/A,TRUE,"CapPerformance";#N/A,#N/A,TRUE,"BonusPerformance";#N/A,#N/A,TRUE,"BonusFormula";#N/A,#N/A,TRUE,"GraphPymt"}</definedName>
    <definedName name="wrn.Section2." localSheetId="32" hidden="1">{#N/A,#N/A,TRUE,"Section2";#N/A,#N/A,TRUE,"OverPymt";#N/A,#N/A,TRUE,"Energy";#N/A,#N/A,TRUE,"EnergyDiff1";#N/A,#N/A,TRUE,"EnergyDiff2";#N/A,#N/A,TRUE,"CapPerformance";#N/A,#N/A,TRUE,"BonusPerformance";#N/A,#N/A,TRUE,"BonusFormula";#N/A,#N/A,TRUE,"GraphPymt"}</definedName>
    <definedName name="wrn.Section2." localSheetId="33" hidden="1">{#N/A,#N/A,TRUE,"Section2";#N/A,#N/A,TRUE,"OverPymt";#N/A,#N/A,TRUE,"Energy";#N/A,#N/A,TRUE,"EnergyDiff1";#N/A,#N/A,TRUE,"EnergyDiff2";#N/A,#N/A,TRUE,"CapPerformance";#N/A,#N/A,TRUE,"BonusPerformance";#N/A,#N/A,TRUE,"BonusFormula";#N/A,#N/A,TRUE,"GraphPymt"}</definedName>
    <definedName name="wrn.Section2." localSheetId="34" hidden="1">{#N/A,#N/A,TRUE,"Section2";#N/A,#N/A,TRUE,"OverPymt";#N/A,#N/A,TRUE,"Energy";#N/A,#N/A,TRUE,"EnergyDiff1";#N/A,#N/A,TRUE,"EnergyDiff2";#N/A,#N/A,TRUE,"CapPerformance";#N/A,#N/A,TRUE,"BonusPerformance";#N/A,#N/A,TRUE,"BonusFormula";#N/A,#N/A,TRUE,"GraphPymt"}</definedName>
    <definedName name="wrn.Section2." localSheetId="37" hidden="1">{#N/A,#N/A,TRUE,"Section2";#N/A,#N/A,TRUE,"OverPymt";#N/A,#N/A,TRUE,"Energy";#N/A,#N/A,TRUE,"EnergyDiff1";#N/A,#N/A,TRUE,"EnergyDiff2";#N/A,#N/A,TRUE,"CapPerformance";#N/A,#N/A,TRUE,"BonusPerformance";#N/A,#N/A,TRUE,"BonusFormula";#N/A,#N/A,TRUE,"GraphPymt"}</definedName>
    <definedName name="wrn.Section2." localSheetId="55" hidden="1">{#N/A,#N/A,TRUE,"Section2";#N/A,#N/A,TRUE,"OverPymt";#N/A,#N/A,TRUE,"Energy";#N/A,#N/A,TRUE,"EnergyDiff1";#N/A,#N/A,TRUE,"EnergyDiff2";#N/A,#N/A,TRUE,"CapPerformance";#N/A,#N/A,TRUE,"BonusPerformance";#N/A,#N/A,TRUE,"BonusFormula";#N/A,#N/A,TRUE,"GraphPymt"}</definedName>
    <definedName name="wrn.Section2." localSheetId="48" hidden="1">{#N/A,#N/A,TRUE,"Section2";#N/A,#N/A,TRUE,"OverPymt";#N/A,#N/A,TRUE,"Energy";#N/A,#N/A,TRUE,"EnergyDiff1";#N/A,#N/A,TRUE,"EnergyDiff2";#N/A,#N/A,TRUE,"CapPerformance";#N/A,#N/A,TRUE,"BonusPerformance";#N/A,#N/A,TRUE,"BonusFormula";#N/A,#N/A,TRUE,"GraphPymt"}</definedName>
    <definedName name="wrn.Section2." localSheetId="56" hidden="1">{#N/A,#N/A,TRUE,"Section2";#N/A,#N/A,TRUE,"OverPymt";#N/A,#N/A,TRUE,"Energy";#N/A,#N/A,TRUE,"EnergyDiff1";#N/A,#N/A,TRUE,"EnergyDiff2";#N/A,#N/A,TRUE,"CapPerformance";#N/A,#N/A,TRUE,"BonusPerformance";#N/A,#N/A,TRUE,"BonusFormula";#N/A,#N/A,TRUE,"GraphPymt"}</definedName>
    <definedName name="wrn.Section2." localSheetId="63" hidden="1">{#N/A,#N/A,TRUE,"Section2";#N/A,#N/A,TRUE,"OverPymt";#N/A,#N/A,TRUE,"Energy";#N/A,#N/A,TRUE,"EnergyDiff1";#N/A,#N/A,TRUE,"EnergyDiff2";#N/A,#N/A,TRUE,"CapPerformance";#N/A,#N/A,TRUE,"BonusPerformance";#N/A,#N/A,TRUE,"BonusFormula";#N/A,#N/A,TRUE,"GraphPymt"}</definedName>
    <definedName name="wrn.Section2." hidden="1">{#N/A,#N/A,TRUE,"Section2";#N/A,#N/A,TRUE,"OverPymt";#N/A,#N/A,TRUE,"Energy";#N/A,#N/A,TRUE,"EnergyDiff1";#N/A,#N/A,TRUE,"EnergyDiff2";#N/A,#N/A,TRUE,"CapPerformance";#N/A,#N/A,TRUE,"BonusPerformance";#N/A,#N/A,TRUE,"BonusFormula";#N/A,#N/A,TRUE,"GraphPymt"}</definedName>
    <definedName name="wrn.Section2TotalProjectCost." localSheetId="35" hidden="1">{#N/A,#N/A,TRUE,"Section2";#N/A,#N/A,TRUE,"TPCestimate";#N/A,#N/A,TRUE,"SumTPC";#N/A,#N/A,TRUE,"ConstrLoan";#N/A,#N/A,TRUE,"FigBalance";#N/A,#N/A,TRUE,"DEV27air";#N/A,#N/A,TRUE,"Graph27air";#N/A,#N/A,TRUE,"PreOp"}</definedName>
    <definedName name="wrn.Section2TotalProjectCost." localSheetId="36" hidden="1">{#N/A,#N/A,TRUE,"Section2";#N/A,#N/A,TRUE,"TPCestimate";#N/A,#N/A,TRUE,"SumTPC";#N/A,#N/A,TRUE,"ConstrLoan";#N/A,#N/A,TRUE,"FigBalance";#N/A,#N/A,TRUE,"DEV27air";#N/A,#N/A,TRUE,"Graph27air";#N/A,#N/A,TRUE,"PreOp"}</definedName>
    <definedName name="wrn.Section2TotalProjectCost." localSheetId="32" hidden="1">{#N/A,#N/A,TRUE,"Section2";#N/A,#N/A,TRUE,"TPCestimate";#N/A,#N/A,TRUE,"SumTPC";#N/A,#N/A,TRUE,"ConstrLoan";#N/A,#N/A,TRUE,"FigBalance";#N/A,#N/A,TRUE,"DEV27air";#N/A,#N/A,TRUE,"Graph27air";#N/A,#N/A,TRUE,"PreOp"}</definedName>
    <definedName name="wrn.Section2TotalProjectCost." localSheetId="33" hidden="1">{#N/A,#N/A,TRUE,"Section2";#N/A,#N/A,TRUE,"TPCestimate";#N/A,#N/A,TRUE,"SumTPC";#N/A,#N/A,TRUE,"ConstrLoan";#N/A,#N/A,TRUE,"FigBalance";#N/A,#N/A,TRUE,"DEV27air";#N/A,#N/A,TRUE,"Graph27air";#N/A,#N/A,TRUE,"PreOp"}</definedName>
    <definedName name="wrn.Section2TotalProjectCost." localSheetId="34" hidden="1">{#N/A,#N/A,TRUE,"Section2";#N/A,#N/A,TRUE,"TPCestimate";#N/A,#N/A,TRUE,"SumTPC";#N/A,#N/A,TRUE,"ConstrLoan";#N/A,#N/A,TRUE,"FigBalance";#N/A,#N/A,TRUE,"DEV27air";#N/A,#N/A,TRUE,"Graph27air";#N/A,#N/A,TRUE,"PreOp"}</definedName>
    <definedName name="wrn.Section2TotalProjectCost." localSheetId="37" hidden="1">{#N/A,#N/A,TRUE,"Section2";#N/A,#N/A,TRUE,"TPCestimate";#N/A,#N/A,TRUE,"SumTPC";#N/A,#N/A,TRUE,"ConstrLoan";#N/A,#N/A,TRUE,"FigBalance";#N/A,#N/A,TRUE,"DEV27air";#N/A,#N/A,TRUE,"Graph27air";#N/A,#N/A,TRUE,"PreOp"}</definedName>
    <definedName name="wrn.Section2TotalProjectCost." localSheetId="55" hidden="1">{#N/A,#N/A,TRUE,"Section2";#N/A,#N/A,TRUE,"TPCestimate";#N/A,#N/A,TRUE,"SumTPC";#N/A,#N/A,TRUE,"ConstrLoan";#N/A,#N/A,TRUE,"FigBalance";#N/A,#N/A,TRUE,"DEV27air";#N/A,#N/A,TRUE,"Graph27air";#N/A,#N/A,TRUE,"PreOp"}</definedName>
    <definedName name="wrn.Section2TotalProjectCost." localSheetId="48" hidden="1">{#N/A,#N/A,TRUE,"Section2";#N/A,#N/A,TRUE,"TPCestimate";#N/A,#N/A,TRUE,"SumTPC";#N/A,#N/A,TRUE,"ConstrLoan";#N/A,#N/A,TRUE,"FigBalance";#N/A,#N/A,TRUE,"DEV27air";#N/A,#N/A,TRUE,"Graph27air";#N/A,#N/A,TRUE,"PreOp"}</definedName>
    <definedName name="wrn.Section2TotalProjectCost." localSheetId="56" hidden="1">{#N/A,#N/A,TRUE,"Section2";#N/A,#N/A,TRUE,"TPCestimate";#N/A,#N/A,TRUE,"SumTPC";#N/A,#N/A,TRUE,"ConstrLoan";#N/A,#N/A,TRUE,"FigBalance";#N/A,#N/A,TRUE,"DEV27air";#N/A,#N/A,TRUE,"Graph27air";#N/A,#N/A,TRUE,"PreOp"}</definedName>
    <definedName name="wrn.Section2TotalProjectCost." localSheetId="63" hidden="1">{#N/A,#N/A,TRUE,"Section2";#N/A,#N/A,TRUE,"TPCestimate";#N/A,#N/A,TRUE,"SumTPC";#N/A,#N/A,TRUE,"ConstrLoan";#N/A,#N/A,TRUE,"FigBalance";#N/A,#N/A,TRUE,"DEV27air";#N/A,#N/A,TRUE,"Graph27air";#N/A,#N/A,TRUE,"PreOp"}</definedName>
    <definedName name="wrn.Section2TotalProjectCost." hidden="1">{#N/A,#N/A,TRUE,"Section2";#N/A,#N/A,TRUE,"TPCestimate";#N/A,#N/A,TRUE,"SumTPC";#N/A,#N/A,TRUE,"ConstrLoan";#N/A,#N/A,TRUE,"FigBalance";#N/A,#N/A,TRUE,"DEV27air";#N/A,#N/A,TRUE,"Graph27air";#N/A,#N/A,TRUE,"PreOp"}</definedName>
    <definedName name="wrn.Section3." localSheetId="35" hidden="1">{#N/A,#N/A,TRUE,"Section3";#N/A,#N/A,TRUE,"BaseYear";#N/A,#N/A,TRUE,"GenHistory";#N/A,#N/A,TRUE,"GenGraph";#N/A,#N/A,TRUE,"MonthCompare";#N/A,#N/A,TRUE,"HourHistory";#N/A,#N/A,TRUE,"PayHistory";#N/A,#N/A,TRUE,"PayGraphs";#N/A,#N/A,TRUE,"ReplaceForecast";#N/A,#N/A,TRUE,"PPAforecast";#N/A,#N/A,TRUE,"OLSier"}</definedName>
    <definedName name="wrn.Section3." localSheetId="36" hidden="1">{#N/A,#N/A,TRUE,"Section3";#N/A,#N/A,TRUE,"BaseYear";#N/A,#N/A,TRUE,"GenHistory";#N/A,#N/A,TRUE,"GenGraph";#N/A,#N/A,TRUE,"MonthCompare";#N/A,#N/A,TRUE,"HourHistory";#N/A,#N/A,TRUE,"PayHistory";#N/A,#N/A,TRUE,"PayGraphs";#N/A,#N/A,TRUE,"ReplaceForecast";#N/A,#N/A,TRUE,"PPAforecast";#N/A,#N/A,TRUE,"OLSier"}</definedName>
    <definedName name="wrn.Section3." localSheetId="32" hidden="1">{#N/A,#N/A,TRUE,"Section3";#N/A,#N/A,TRUE,"BaseYear";#N/A,#N/A,TRUE,"GenHistory";#N/A,#N/A,TRUE,"GenGraph";#N/A,#N/A,TRUE,"MonthCompare";#N/A,#N/A,TRUE,"HourHistory";#N/A,#N/A,TRUE,"PayHistory";#N/A,#N/A,TRUE,"PayGraphs";#N/A,#N/A,TRUE,"ReplaceForecast";#N/A,#N/A,TRUE,"PPAforecast";#N/A,#N/A,TRUE,"OLSier"}</definedName>
    <definedName name="wrn.Section3." localSheetId="33" hidden="1">{#N/A,#N/A,TRUE,"Section3";#N/A,#N/A,TRUE,"BaseYear";#N/A,#N/A,TRUE,"GenHistory";#N/A,#N/A,TRUE,"GenGraph";#N/A,#N/A,TRUE,"MonthCompare";#N/A,#N/A,TRUE,"HourHistory";#N/A,#N/A,TRUE,"PayHistory";#N/A,#N/A,TRUE,"PayGraphs";#N/A,#N/A,TRUE,"ReplaceForecast";#N/A,#N/A,TRUE,"PPAforecast";#N/A,#N/A,TRUE,"OLSier"}</definedName>
    <definedName name="wrn.Section3." localSheetId="34" hidden="1">{#N/A,#N/A,TRUE,"Section3";#N/A,#N/A,TRUE,"BaseYear";#N/A,#N/A,TRUE,"GenHistory";#N/A,#N/A,TRUE,"GenGraph";#N/A,#N/A,TRUE,"MonthCompare";#N/A,#N/A,TRUE,"HourHistory";#N/A,#N/A,TRUE,"PayHistory";#N/A,#N/A,TRUE,"PayGraphs";#N/A,#N/A,TRUE,"ReplaceForecast";#N/A,#N/A,TRUE,"PPAforecast";#N/A,#N/A,TRUE,"OLSier"}</definedName>
    <definedName name="wrn.Section3." localSheetId="37" hidden="1">{#N/A,#N/A,TRUE,"Section3";#N/A,#N/A,TRUE,"BaseYear";#N/A,#N/A,TRUE,"GenHistory";#N/A,#N/A,TRUE,"GenGraph";#N/A,#N/A,TRUE,"MonthCompare";#N/A,#N/A,TRUE,"HourHistory";#N/A,#N/A,TRUE,"PayHistory";#N/A,#N/A,TRUE,"PayGraphs";#N/A,#N/A,TRUE,"ReplaceForecast";#N/A,#N/A,TRUE,"PPAforecast";#N/A,#N/A,TRUE,"OLSier"}</definedName>
    <definedName name="wrn.Section3." localSheetId="55" hidden="1">{#N/A,#N/A,TRUE,"Section3";#N/A,#N/A,TRUE,"BaseYear";#N/A,#N/A,TRUE,"GenHistory";#N/A,#N/A,TRUE,"GenGraph";#N/A,#N/A,TRUE,"MonthCompare";#N/A,#N/A,TRUE,"HourHistory";#N/A,#N/A,TRUE,"PayHistory";#N/A,#N/A,TRUE,"PayGraphs";#N/A,#N/A,TRUE,"ReplaceForecast";#N/A,#N/A,TRUE,"PPAforecast";#N/A,#N/A,TRUE,"OLSier"}</definedName>
    <definedName name="wrn.Section3." localSheetId="48" hidden="1">{#N/A,#N/A,TRUE,"Section3";#N/A,#N/A,TRUE,"BaseYear";#N/A,#N/A,TRUE,"GenHistory";#N/A,#N/A,TRUE,"GenGraph";#N/A,#N/A,TRUE,"MonthCompare";#N/A,#N/A,TRUE,"HourHistory";#N/A,#N/A,TRUE,"PayHistory";#N/A,#N/A,TRUE,"PayGraphs";#N/A,#N/A,TRUE,"ReplaceForecast";#N/A,#N/A,TRUE,"PPAforecast";#N/A,#N/A,TRUE,"OLSier"}</definedName>
    <definedName name="wrn.Section3." localSheetId="56" hidden="1">{#N/A,#N/A,TRUE,"Section3";#N/A,#N/A,TRUE,"BaseYear";#N/A,#N/A,TRUE,"GenHistory";#N/A,#N/A,TRUE,"GenGraph";#N/A,#N/A,TRUE,"MonthCompare";#N/A,#N/A,TRUE,"HourHistory";#N/A,#N/A,TRUE,"PayHistory";#N/A,#N/A,TRUE,"PayGraphs";#N/A,#N/A,TRUE,"ReplaceForecast";#N/A,#N/A,TRUE,"PPAforecast";#N/A,#N/A,TRUE,"OLSier"}</definedName>
    <definedName name="wrn.Section3." localSheetId="63" hidden="1">{#N/A,#N/A,TRUE,"Section3";#N/A,#N/A,TRUE,"BaseYear";#N/A,#N/A,TRUE,"GenHistory";#N/A,#N/A,TRUE,"GenGraph";#N/A,#N/A,TRUE,"MonthCompare";#N/A,#N/A,TRUE,"HourHistory";#N/A,#N/A,TRUE,"PayHistory";#N/A,#N/A,TRUE,"PayGraphs";#N/A,#N/A,TRUE,"ReplaceForecast";#N/A,#N/A,TRUE,"PPAforecast";#N/A,#N/A,TRUE,"OLSier"}</definedName>
    <definedName name="wrn.Section3." hidden="1">{#N/A,#N/A,TRUE,"Section3";#N/A,#N/A,TRUE,"BaseYear";#N/A,#N/A,TRUE,"GenHistory";#N/A,#N/A,TRUE,"GenGraph";#N/A,#N/A,TRUE,"MonthCompare";#N/A,#N/A,TRUE,"HourHistory";#N/A,#N/A,TRUE,"PayHistory";#N/A,#N/A,TRUE,"PayGraphs";#N/A,#N/A,TRUE,"ReplaceForecast";#N/A,#N/A,TRUE,"PPAforecast";#N/A,#N/A,TRUE,"OLSier"}</definedName>
    <definedName name="wrn.Section3PowerPlantCompany." localSheetId="35" hidden="1">{#N/A,#N/A,TRUE,"Section3";#N/A,#N/A,TRUE,"Tax";#N/A,#N/A,TRUE,"Dividend";#N/A,#N/A,TRUE,"Depreciation";#N/A,#N/A,TRUE,"Balance";#N/A,#N/A,TRUE,"SaleGain";#N/A,#N/A,TRUE,"RevExp";#N/A,#N/A,TRUE,"PIG";#N/A,#N/A,TRUE,"GraphPlant"}</definedName>
    <definedName name="wrn.Section3PowerPlantCompany." localSheetId="36" hidden="1">{#N/A,#N/A,TRUE,"Section3";#N/A,#N/A,TRUE,"Tax";#N/A,#N/A,TRUE,"Dividend";#N/A,#N/A,TRUE,"Depreciation";#N/A,#N/A,TRUE,"Balance";#N/A,#N/A,TRUE,"SaleGain";#N/A,#N/A,TRUE,"RevExp";#N/A,#N/A,TRUE,"PIG";#N/A,#N/A,TRUE,"GraphPlant"}</definedName>
    <definedName name="wrn.Section3PowerPlantCompany." localSheetId="32" hidden="1">{#N/A,#N/A,TRUE,"Section3";#N/A,#N/A,TRUE,"Tax";#N/A,#N/A,TRUE,"Dividend";#N/A,#N/A,TRUE,"Depreciation";#N/A,#N/A,TRUE,"Balance";#N/A,#N/A,TRUE,"SaleGain";#N/A,#N/A,TRUE,"RevExp";#N/A,#N/A,TRUE,"PIG";#N/A,#N/A,TRUE,"GraphPlant"}</definedName>
    <definedName name="wrn.Section3PowerPlantCompany." localSheetId="33" hidden="1">{#N/A,#N/A,TRUE,"Section3";#N/A,#N/A,TRUE,"Tax";#N/A,#N/A,TRUE,"Dividend";#N/A,#N/A,TRUE,"Depreciation";#N/A,#N/A,TRUE,"Balance";#N/A,#N/A,TRUE,"SaleGain";#N/A,#N/A,TRUE,"RevExp";#N/A,#N/A,TRUE,"PIG";#N/A,#N/A,TRUE,"GraphPlant"}</definedName>
    <definedName name="wrn.Section3PowerPlantCompany." localSheetId="34" hidden="1">{#N/A,#N/A,TRUE,"Section3";#N/A,#N/A,TRUE,"Tax";#N/A,#N/A,TRUE,"Dividend";#N/A,#N/A,TRUE,"Depreciation";#N/A,#N/A,TRUE,"Balance";#N/A,#N/A,TRUE,"SaleGain";#N/A,#N/A,TRUE,"RevExp";#N/A,#N/A,TRUE,"PIG";#N/A,#N/A,TRUE,"GraphPlant"}</definedName>
    <definedName name="wrn.Section3PowerPlantCompany." localSheetId="37" hidden="1">{#N/A,#N/A,TRUE,"Section3";#N/A,#N/A,TRUE,"Tax";#N/A,#N/A,TRUE,"Dividend";#N/A,#N/A,TRUE,"Depreciation";#N/A,#N/A,TRUE,"Balance";#N/A,#N/A,TRUE,"SaleGain";#N/A,#N/A,TRUE,"RevExp";#N/A,#N/A,TRUE,"PIG";#N/A,#N/A,TRUE,"GraphPlant"}</definedName>
    <definedName name="wrn.Section3PowerPlantCompany." localSheetId="55" hidden="1">{#N/A,#N/A,TRUE,"Section3";#N/A,#N/A,TRUE,"Tax";#N/A,#N/A,TRUE,"Dividend";#N/A,#N/A,TRUE,"Depreciation";#N/A,#N/A,TRUE,"Balance";#N/A,#N/A,TRUE,"SaleGain";#N/A,#N/A,TRUE,"RevExp";#N/A,#N/A,TRUE,"PIG";#N/A,#N/A,TRUE,"GraphPlant"}</definedName>
    <definedName name="wrn.Section3PowerPlantCompany." localSheetId="48" hidden="1">{#N/A,#N/A,TRUE,"Section3";#N/A,#N/A,TRUE,"Tax";#N/A,#N/A,TRUE,"Dividend";#N/A,#N/A,TRUE,"Depreciation";#N/A,#N/A,TRUE,"Balance";#N/A,#N/A,TRUE,"SaleGain";#N/A,#N/A,TRUE,"RevExp";#N/A,#N/A,TRUE,"PIG";#N/A,#N/A,TRUE,"GraphPlant"}</definedName>
    <definedName name="wrn.Section3PowerPlantCompany." localSheetId="56" hidden="1">{#N/A,#N/A,TRUE,"Section3";#N/A,#N/A,TRUE,"Tax";#N/A,#N/A,TRUE,"Dividend";#N/A,#N/A,TRUE,"Depreciation";#N/A,#N/A,TRUE,"Balance";#N/A,#N/A,TRUE,"SaleGain";#N/A,#N/A,TRUE,"RevExp";#N/A,#N/A,TRUE,"PIG";#N/A,#N/A,TRUE,"GraphPlant"}</definedName>
    <definedName name="wrn.Section3PowerPlantCompany." localSheetId="63" hidden="1">{#N/A,#N/A,TRUE,"Section3";#N/A,#N/A,TRUE,"Tax";#N/A,#N/A,TRUE,"Dividend";#N/A,#N/A,TRUE,"Depreciation";#N/A,#N/A,TRUE,"Balance";#N/A,#N/A,TRUE,"SaleGain";#N/A,#N/A,TRUE,"RevExp";#N/A,#N/A,TRUE,"PIG";#N/A,#N/A,TRUE,"GraphPlant"}</definedName>
    <definedName name="wrn.Section3PowerPlantCompany." hidden="1">{#N/A,#N/A,TRUE,"Section3";#N/A,#N/A,TRUE,"Tax";#N/A,#N/A,TRUE,"Dividend";#N/A,#N/A,TRUE,"Depreciation";#N/A,#N/A,TRUE,"Balance";#N/A,#N/A,TRUE,"SaleGain";#N/A,#N/A,TRUE,"RevExp";#N/A,#N/A,TRUE,"PIG";#N/A,#N/A,TRUE,"GraphPlant"}</definedName>
    <definedName name="wrn.Section4." localSheetId="35" hidden="1">{#N/A,#N/A,TRUE,"Section4";#N/A,#N/A,TRUE,"Tariffwksht";#N/A,#N/A,TRUE,"TariffINFO";#N/A,#N/A,TRUE,"Generation";#N/A,#N/A,TRUE,"PPAsum";#N/A,#N/A,TRUE,"PPApayments";#N/A,#N/A,TRUE,"RevExp";#N/A,#N/A,TRUE,"GraphRevenue";#N/A,#N/A,TRUE,"GraphRevExp"}</definedName>
    <definedName name="wrn.Section4." localSheetId="36" hidden="1">{#N/A,#N/A,TRUE,"Section4";#N/A,#N/A,TRUE,"Tariffwksht";#N/A,#N/A,TRUE,"TariffINFO";#N/A,#N/A,TRUE,"Generation";#N/A,#N/A,TRUE,"PPAsum";#N/A,#N/A,TRUE,"PPApayments";#N/A,#N/A,TRUE,"RevExp";#N/A,#N/A,TRUE,"GraphRevenue";#N/A,#N/A,TRUE,"GraphRevExp"}</definedName>
    <definedName name="wrn.Section4." localSheetId="32" hidden="1">{#N/A,#N/A,TRUE,"Section4";#N/A,#N/A,TRUE,"Tariffwksht";#N/A,#N/A,TRUE,"TariffINFO";#N/A,#N/A,TRUE,"Generation";#N/A,#N/A,TRUE,"PPAsum";#N/A,#N/A,TRUE,"PPApayments";#N/A,#N/A,TRUE,"RevExp";#N/A,#N/A,TRUE,"GraphRevenue";#N/A,#N/A,TRUE,"GraphRevExp"}</definedName>
    <definedName name="wrn.Section4." localSheetId="33" hidden="1">{#N/A,#N/A,TRUE,"Section4";#N/A,#N/A,TRUE,"Tariffwksht";#N/A,#N/A,TRUE,"TariffINFO";#N/A,#N/A,TRUE,"Generation";#N/A,#N/A,TRUE,"PPAsum";#N/A,#N/A,TRUE,"PPApayments";#N/A,#N/A,TRUE,"RevExp";#N/A,#N/A,TRUE,"GraphRevenue";#N/A,#N/A,TRUE,"GraphRevExp"}</definedName>
    <definedName name="wrn.Section4." localSheetId="34" hidden="1">{#N/A,#N/A,TRUE,"Section4";#N/A,#N/A,TRUE,"Tariffwksht";#N/A,#N/A,TRUE,"TariffINFO";#N/A,#N/A,TRUE,"Generation";#N/A,#N/A,TRUE,"PPAsum";#N/A,#N/A,TRUE,"PPApayments";#N/A,#N/A,TRUE,"RevExp";#N/A,#N/A,TRUE,"GraphRevenue";#N/A,#N/A,TRUE,"GraphRevExp"}</definedName>
    <definedName name="wrn.Section4." localSheetId="37" hidden="1">{#N/A,#N/A,TRUE,"Section4";#N/A,#N/A,TRUE,"Tariffwksht";#N/A,#N/A,TRUE,"TariffINFO";#N/A,#N/A,TRUE,"Generation";#N/A,#N/A,TRUE,"PPAsum";#N/A,#N/A,TRUE,"PPApayments";#N/A,#N/A,TRUE,"RevExp";#N/A,#N/A,TRUE,"GraphRevenue";#N/A,#N/A,TRUE,"GraphRevExp"}</definedName>
    <definedName name="wrn.Section4." localSheetId="55" hidden="1">{#N/A,#N/A,TRUE,"Section4";#N/A,#N/A,TRUE,"Tariffwksht";#N/A,#N/A,TRUE,"TariffINFO";#N/A,#N/A,TRUE,"Generation";#N/A,#N/A,TRUE,"PPAsum";#N/A,#N/A,TRUE,"PPApayments";#N/A,#N/A,TRUE,"RevExp";#N/A,#N/A,TRUE,"GraphRevenue";#N/A,#N/A,TRUE,"GraphRevExp"}</definedName>
    <definedName name="wrn.Section4." localSheetId="48" hidden="1">{#N/A,#N/A,TRUE,"Section4";#N/A,#N/A,TRUE,"Tariffwksht";#N/A,#N/A,TRUE,"TariffINFO";#N/A,#N/A,TRUE,"Generation";#N/A,#N/A,TRUE,"PPAsum";#N/A,#N/A,TRUE,"PPApayments";#N/A,#N/A,TRUE,"RevExp";#N/A,#N/A,TRUE,"GraphRevenue";#N/A,#N/A,TRUE,"GraphRevExp"}</definedName>
    <definedName name="wrn.Section4." localSheetId="56" hidden="1">{#N/A,#N/A,TRUE,"Section4";#N/A,#N/A,TRUE,"Tariffwksht";#N/A,#N/A,TRUE,"TariffINFO";#N/A,#N/A,TRUE,"Generation";#N/A,#N/A,TRUE,"PPAsum";#N/A,#N/A,TRUE,"PPApayments";#N/A,#N/A,TRUE,"RevExp";#N/A,#N/A,TRUE,"GraphRevenue";#N/A,#N/A,TRUE,"GraphRevExp"}</definedName>
    <definedName name="wrn.Section4." localSheetId="63" hidden="1">{#N/A,#N/A,TRUE,"Section4";#N/A,#N/A,TRUE,"Tariffwksht";#N/A,#N/A,TRUE,"TariffINFO";#N/A,#N/A,TRUE,"Generation";#N/A,#N/A,TRUE,"PPAsum";#N/A,#N/A,TRUE,"PPApayments";#N/A,#N/A,TRUE,"RevExp";#N/A,#N/A,TRUE,"GraphRevenue";#N/A,#N/A,TRUE,"GraphRevExp"}</definedName>
    <definedName name="wrn.Section4." hidden="1">{#N/A,#N/A,TRUE,"Section4";#N/A,#N/A,TRUE,"Tariffwksht";#N/A,#N/A,TRUE,"TariffINFO";#N/A,#N/A,TRUE,"Generation";#N/A,#N/A,TRUE,"PPAsum";#N/A,#N/A,TRUE,"PPApayments";#N/A,#N/A,TRUE,"RevExp";#N/A,#N/A,TRUE,"GraphRevenue";#N/A,#N/A,TRUE,"GraphRevExp"}</definedName>
    <definedName name="wrn.Section4Revenue." localSheetId="35" hidden="1">{#N/A,#N/A,TRUE,"Section4";#N/A,#N/A,TRUE,"PPAtable";#N/A,#N/A,TRUE,"RFPtable";#N/A,#N/A,TRUE,"RevCap";#N/A,#N/A,TRUE,"RevOther";#N/A,#N/A,TRUE,"RevGas";#N/A,#N/A,TRUE,"GraphRev"}</definedName>
    <definedName name="wrn.Section4Revenue." localSheetId="36" hidden="1">{#N/A,#N/A,TRUE,"Section4";#N/A,#N/A,TRUE,"PPAtable";#N/A,#N/A,TRUE,"RFPtable";#N/A,#N/A,TRUE,"RevCap";#N/A,#N/A,TRUE,"RevOther";#N/A,#N/A,TRUE,"RevGas";#N/A,#N/A,TRUE,"GraphRev"}</definedName>
    <definedName name="wrn.Section4Revenue." localSheetId="32" hidden="1">{#N/A,#N/A,TRUE,"Section4";#N/A,#N/A,TRUE,"PPAtable";#N/A,#N/A,TRUE,"RFPtable";#N/A,#N/A,TRUE,"RevCap";#N/A,#N/A,TRUE,"RevOther";#N/A,#N/A,TRUE,"RevGas";#N/A,#N/A,TRUE,"GraphRev"}</definedName>
    <definedName name="wrn.Section4Revenue." localSheetId="33" hidden="1">{#N/A,#N/A,TRUE,"Section4";#N/A,#N/A,TRUE,"PPAtable";#N/A,#N/A,TRUE,"RFPtable";#N/A,#N/A,TRUE,"RevCap";#N/A,#N/A,TRUE,"RevOther";#N/A,#N/A,TRUE,"RevGas";#N/A,#N/A,TRUE,"GraphRev"}</definedName>
    <definedName name="wrn.Section4Revenue." localSheetId="34" hidden="1">{#N/A,#N/A,TRUE,"Section4";#N/A,#N/A,TRUE,"PPAtable";#N/A,#N/A,TRUE,"RFPtable";#N/A,#N/A,TRUE,"RevCap";#N/A,#N/A,TRUE,"RevOther";#N/A,#N/A,TRUE,"RevGas";#N/A,#N/A,TRUE,"GraphRev"}</definedName>
    <definedName name="wrn.Section4Revenue." localSheetId="37" hidden="1">{#N/A,#N/A,TRUE,"Section4";#N/A,#N/A,TRUE,"PPAtable";#N/A,#N/A,TRUE,"RFPtable";#N/A,#N/A,TRUE,"RevCap";#N/A,#N/A,TRUE,"RevOther";#N/A,#N/A,TRUE,"RevGas";#N/A,#N/A,TRUE,"GraphRev"}</definedName>
    <definedName name="wrn.Section4Revenue." localSheetId="55" hidden="1">{#N/A,#N/A,TRUE,"Section4";#N/A,#N/A,TRUE,"PPAtable";#N/A,#N/A,TRUE,"RFPtable";#N/A,#N/A,TRUE,"RevCap";#N/A,#N/A,TRUE,"RevOther";#N/A,#N/A,TRUE,"RevGas";#N/A,#N/A,TRUE,"GraphRev"}</definedName>
    <definedName name="wrn.Section4Revenue." localSheetId="48" hidden="1">{#N/A,#N/A,TRUE,"Section4";#N/A,#N/A,TRUE,"PPAtable";#N/A,#N/A,TRUE,"RFPtable";#N/A,#N/A,TRUE,"RevCap";#N/A,#N/A,TRUE,"RevOther";#N/A,#N/A,TRUE,"RevGas";#N/A,#N/A,TRUE,"GraphRev"}</definedName>
    <definedName name="wrn.Section4Revenue." localSheetId="56" hidden="1">{#N/A,#N/A,TRUE,"Section4";#N/A,#N/A,TRUE,"PPAtable";#N/A,#N/A,TRUE,"RFPtable";#N/A,#N/A,TRUE,"RevCap";#N/A,#N/A,TRUE,"RevOther";#N/A,#N/A,TRUE,"RevGas";#N/A,#N/A,TRUE,"GraphRev"}</definedName>
    <definedName name="wrn.Section4Revenue." localSheetId="63" hidden="1">{#N/A,#N/A,TRUE,"Section4";#N/A,#N/A,TRUE,"PPAtable";#N/A,#N/A,TRUE,"RFPtable";#N/A,#N/A,TRUE,"RevCap";#N/A,#N/A,TRUE,"RevOther";#N/A,#N/A,TRUE,"RevGas";#N/A,#N/A,TRUE,"GraphRev"}</definedName>
    <definedName name="wrn.Section4Revenue." hidden="1">{#N/A,#N/A,TRUE,"Section4";#N/A,#N/A,TRUE,"PPAtable";#N/A,#N/A,TRUE,"RFPtable";#N/A,#N/A,TRUE,"RevCap";#N/A,#N/A,TRUE,"RevOther";#N/A,#N/A,TRUE,"RevGas";#N/A,#N/A,TRUE,"GraphRev"}</definedName>
    <definedName name="wrn.Section5." localSheetId="35" hidden="1">{#N/A,#N/A,TRUE,"Section5";#N/A,#N/A,TRUE,"Coal";#N/A,#N/A,TRUE,"Fuel";#N/A,#N/A,TRUE,"OMwksht";#N/A,#N/A,TRUE,"VOM";#N/A,#N/A,TRUE,"FOM";#N/A,#N/A,TRUE,"Debt";#N/A,#N/A,TRUE,"LoanSchedules";#N/A,#N/A,TRUE,"GraphExp";#N/A,#N/A,TRUE,"Conversions"}</definedName>
    <definedName name="wrn.Section5." localSheetId="36" hidden="1">{#N/A,#N/A,TRUE,"Section5";#N/A,#N/A,TRUE,"Coal";#N/A,#N/A,TRUE,"Fuel";#N/A,#N/A,TRUE,"OMwksht";#N/A,#N/A,TRUE,"VOM";#N/A,#N/A,TRUE,"FOM";#N/A,#N/A,TRUE,"Debt";#N/A,#N/A,TRUE,"LoanSchedules";#N/A,#N/A,TRUE,"GraphExp";#N/A,#N/A,TRUE,"Conversions"}</definedName>
    <definedName name="wrn.Section5." localSheetId="32" hidden="1">{#N/A,#N/A,TRUE,"Section5";#N/A,#N/A,TRUE,"Coal";#N/A,#N/A,TRUE,"Fuel";#N/A,#N/A,TRUE,"OMwksht";#N/A,#N/A,TRUE,"VOM";#N/A,#N/A,TRUE,"FOM";#N/A,#N/A,TRUE,"Debt";#N/A,#N/A,TRUE,"LoanSchedules";#N/A,#N/A,TRUE,"GraphExp";#N/A,#N/A,TRUE,"Conversions"}</definedName>
    <definedName name="wrn.Section5." localSheetId="33" hidden="1">{#N/A,#N/A,TRUE,"Section5";#N/A,#N/A,TRUE,"Coal";#N/A,#N/A,TRUE,"Fuel";#N/A,#N/A,TRUE,"OMwksht";#N/A,#N/A,TRUE,"VOM";#N/A,#N/A,TRUE,"FOM";#N/A,#N/A,TRUE,"Debt";#N/A,#N/A,TRUE,"LoanSchedules";#N/A,#N/A,TRUE,"GraphExp";#N/A,#N/A,TRUE,"Conversions"}</definedName>
    <definedName name="wrn.Section5." localSheetId="34" hidden="1">{#N/A,#N/A,TRUE,"Section5";#N/A,#N/A,TRUE,"Coal";#N/A,#N/A,TRUE,"Fuel";#N/A,#N/A,TRUE,"OMwksht";#N/A,#N/A,TRUE,"VOM";#N/A,#N/A,TRUE,"FOM";#N/A,#N/A,TRUE,"Debt";#N/A,#N/A,TRUE,"LoanSchedules";#N/A,#N/A,TRUE,"GraphExp";#N/A,#N/A,TRUE,"Conversions"}</definedName>
    <definedName name="wrn.Section5." localSheetId="37" hidden="1">{#N/A,#N/A,TRUE,"Section5";#N/A,#N/A,TRUE,"Coal";#N/A,#N/A,TRUE,"Fuel";#N/A,#N/A,TRUE,"OMwksht";#N/A,#N/A,TRUE,"VOM";#N/A,#N/A,TRUE,"FOM";#N/A,#N/A,TRUE,"Debt";#N/A,#N/A,TRUE,"LoanSchedules";#N/A,#N/A,TRUE,"GraphExp";#N/A,#N/A,TRUE,"Conversions"}</definedName>
    <definedName name="wrn.Section5." localSheetId="55" hidden="1">{#N/A,#N/A,TRUE,"Section5";#N/A,#N/A,TRUE,"Coal";#N/A,#N/A,TRUE,"Fuel";#N/A,#N/A,TRUE,"OMwksht";#N/A,#N/A,TRUE,"VOM";#N/A,#N/A,TRUE,"FOM";#N/A,#N/A,TRUE,"Debt";#N/A,#N/A,TRUE,"LoanSchedules";#N/A,#N/A,TRUE,"GraphExp";#N/A,#N/A,TRUE,"Conversions"}</definedName>
    <definedName name="wrn.Section5." localSheetId="48" hidden="1">{#N/A,#N/A,TRUE,"Section5";#N/A,#N/A,TRUE,"Coal";#N/A,#N/A,TRUE,"Fuel";#N/A,#N/A,TRUE,"OMwksht";#N/A,#N/A,TRUE,"VOM";#N/A,#N/A,TRUE,"FOM";#N/A,#N/A,TRUE,"Debt";#N/A,#N/A,TRUE,"LoanSchedules";#N/A,#N/A,TRUE,"GraphExp";#N/A,#N/A,TRUE,"Conversions"}</definedName>
    <definedName name="wrn.Section5." localSheetId="56" hidden="1">{#N/A,#N/A,TRUE,"Section5";#N/A,#N/A,TRUE,"Coal";#N/A,#N/A,TRUE,"Fuel";#N/A,#N/A,TRUE,"OMwksht";#N/A,#N/A,TRUE,"VOM";#N/A,#N/A,TRUE,"FOM";#N/A,#N/A,TRUE,"Debt";#N/A,#N/A,TRUE,"LoanSchedules";#N/A,#N/A,TRUE,"GraphExp";#N/A,#N/A,TRUE,"Conversions"}</definedName>
    <definedName name="wrn.Section5." localSheetId="63" hidden="1">{#N/A,#N/A,TRUE,"Section5";#N/A,#N/A,TRUE,"Coal";#N/A,#N/A,TRUE,"Fuel";#N/A,#N/A,TRUE,"OMwksht";#N/A,#N/A,TRUE,"VOM";#N/A,#N/A,TRUE,"FOM";#N/A,#N/A,TRUE,"Debt";#N/A,#N/A,TRUE,"LoanSchedules";#N/A,#N/A,TRUE,"GraphExp";#N/A,#N/A,TRUE,"Conversions"}</definedName>
    <definedName name="wrn.Section5." hidden="1">{#N/A,#N/A,TRUE,"Section5";#N/A,#N/A,TRUE,"Coal";#N/A,#N/A,TRUE,"Fuel";#N/A,#N/A,TRUE,"OMwksht";#N/A,#N/A,TRUE,"VOM";#N/A,#N/A,TRUE,"FOM";#N/A,#N/A,TRUE,"Debt";#N/A,#N/A,TRUE,"LoanSchedules";#N/A,#N/A,TRUE,"GraphExp";#N/A,#N/A,TRUE,"Conversions"}</definedName>
    <definedName name="wrn.Section5Expenses." localSheetId="35" hidden="1">{#N/A,#N/A,TRUE,"Section5";#N/A,#N/A,TRUE,"Gas";#N/A,#N/A,TRUE,"Oil";#N/A,#N/A,TRUE,"SumOM";#N/A,#N/A,TRUE,"VOM";#N/A,#N/A,TRUE,"FOM";#N/A,#N/A,TRUE,"StartUps";#N/A,#N/A,TRUE,"Labor";#N/A,#N/A,TRUE,"PlantOrg";#N/A,#N/A,TRUE,"Conversions";#N/A,#N/A,TRUE,"GraphExp"}</definedName>
    <definedName name="wrn.Section5Expenses." localSheetId="36" hidden="1">{#N/A,#N/A,TRUE,"Section5";#N/A,#N/A,TRUE,"Gas";#N/A,#N/A,TRUE,"Oil";#N/A,#N/A,TRUE,"SumOM";#N/A,#N/A,TRUE,"VOM";#N/A,#N/A,TRUE,"FOM";#N/A,#N/A,TRUE,"StartUps";#N/A,#N/A,TRUE,"Labor";#N/A,#N/A,TRUE,"PlantOrg";#N/A,#N/A,TRUE,"Conversions";#N/A,#N/A,TRUE,"GraphExp"}</definedName>
    <definedName name="wrn.Section5Expenses." localSheetId="32" hidden="1">{#N/A,#N/A,TRUE,"Section5";#N/A,#N/A,TRUE,"Gas";#N/A,#N/A,TRUE,"Oil";#N/A,#N/A,TRUE,"SumOM";#N/A,#N/A,TRUE,"VOM";#N/A,#N/A,TRUE,"FOM";#N/A,#N/A,TRUE,"StartUps";#N/A,#N/A,TRUE,"Labor";#N/A,#N/A,TRUE,"PlantOrg";#N/A,#N/A,TRUE,"Conversions";#N/A,#N/A,TRUE,"GraphExp"}</definedName>
    <definedName name="wrn.Section5Expenses." localSheetId="33" hidden="1">{#N/A,#N/A,TRUE,"Section5";#N/A,#N/A,TRUE,"Gas";#N/A,#N/A,TRUE,"Oil";#N/A,#N/A,TRUE,"SumOM";#N/A,#N/A,TRUE,"VOM";#N/A,#N/A,TRUE,"FOM";#N/A,#N/A,TRUE,"StartUps";#N/A,#N/A,TRUE,"Labor";#N/A,#N/A,TRUE,"PlantOrg";#N/A,#N/A,TRUE,"Conversions";#N/A,#N/A,TRUE,"GraphExp"}</definedName>
    <definedName name="wrn.Section5Expenses." localSheetId="34" hidden="1">{#N/A,#N/A,TRUE,"Section5";#N/A,#N/A,TRUE,"Gas";#N/A,#N/A,TRUE,"Oil";#N/A,#N/A,TRUE,"SumOM";#N/A,#N/A,TRUE,"VOM";#N/A,#N/A,TRUE,"FOM";#N/A,#N/A,TRUE,"StartUps";#N/A,#N/A,TRUE,"Labor";#N/A,#N/A,TRUE,"PlantOrg";#N/A,#N/A,TRUE,"Conversions";#N/A,#N/A,TRUE,"GraphExp"}</definedName>
    <definedName name="wrn.Section5Expenses." localSheetId="37" hidden="1">{#N/A,#N/A,TRUE,"Section5";#N/A,#N/A,TRUE,"Gas";#N/A,#N/A,TRUE,"Oil";#N/A,#N/A,TRUE,"SumOM";#N/A,#N/A,TRUE,"VOM";#N/A,#N/A,TRUE,"FOM";#N/A,#N/A,TRUE,"StartUps";#N/A,#N/A,TRUE,"Labor";#N/A,#N/A,TRUE,"PlantOrg";#N/A,#N/A,TRUE,"Conversions";#N/A,#N/A,TRUE,"GraphExp"}</definedName>
    <definedName name="wrn.Section5Expenses." localSheetId="55" hidden="1">{#N/A,#N/A,TRUE,"Section5";#N/A,#N/A,TRUE,"Gas";#N/A,#N/A,TRUE,"Oil";#N/A,#N/A,TRUE,"SumOM";#N/A,#N/A,TRUE,"VOM";#N/A,#N/A,TRUE,"FOM";#N/A,#N/A,TRUE,"StartUps";#N/A,#N/A,TRUE,"Labor";#N/A,#N/A,TRUE,"PlantOrg";#N/A,#N/A,TRUE,"Conversions";#N/A,#N/A,TRUE,"GraphExp"}</definedName>
    <definedName name="wrn.Section5Expenses." localSheetId="48" hidden="1">{#N/A,#N/A,TRUE,"Section5";#N/A,#N/A,TRUE,"Gas";#N/A,#N/A,TRUE,"Oil";#N/A,#N/A,TRUE,"SumOM";#N/A,#N/A,TRUE,"VOM";#N/A,#N/A,TRUE,"FOM";#N/A,#N/A,TRUE,"StartUps";#N/A,#N/A,TRUE,"Labor";#N/A,#N/A,TRUE,"PlantOrg";#N/A,#N/A,TRUE,"Conversions";#N/A,#N/A,TRUE,"GraphExp"}</definedName>
    <definedName name="wrn.Section5Expenses." localSheetId="56" hidden="1">{#N/A,#N/A,TRUE,"Section5";#N/A,#N/A,TRUE,"Gas";#N/A,#N/A,TRUE,"Oil";#N/A,#N/A,TRUE,"SumOM";#N/A,#N/A,TRUE,"VOM";#N/A,#N/A,TRUE,"FOM";#N/A,#N/A,TRUE,"StartUps";#N/A,#N/A,TRUE,"Labor";#N/A,#N/A,TRUE,"PlantOrg";#N/A,#N/A,TRUE,"Conversions";#N/A,#N/A,TRUE,"GraphExp"}</definedName>
    <definedName name="wrn.Section5Expenses." localSheetId="63" hidden="1">{#N/A,#N/A,TRUE,"Section5";#N/A,#N/A,TRUE,"Gas";#N/A,#N/A,TRUE,"Oil";#N/A,#N/A,TRUE,"SumOM";#N/A,#N/A,TRUE,"VOM";#N/A,#N/A,TRUE,"FOM";#N/A,#N/A,TRUE,"StartUps";#N/A,#N/A,TRUE,"Labor";#N/A,#N/A,TRUE,"PlantOrg";#N/A,#N/A,TRUE,"Conversions";#N/A,#N/A,TRUE,"GraphExp"}</definedName>
    <definedName name="wrn.Section5Expenses." hidden="1">{#N/A,#N/A,TRUE,"Section5";#N/A,#N/A,TRUE,"Gas";#N/A,#N/A,TRUE,"Oil";#N/A,#N/A,TRUE,"SumOM";#N/A,#N/A,TRUE,"VOM";#N/A,#N/A,TRUE,"FOM";#N/A,#N/A,TRUE,"StartUps";#N/A,#N/A,TRUE,"Labor";#N/A,#N/A,TRUE,"PlantOrg";#N/A,#N/A,TRUE,"Conversions";#N/A,#N/A,TRUE,"GraphExp"}</definedName>
    <definedName name="wrn.Section6Equipment." localSheetId="35" hidden="1">{#N/A,#N/A,TRUE,"Section6";#N/A,#N/A,TRUE,"OHcycles";#N/A,#N/A,TRUE,"OHtiming";#N/A,#N/A,TRUE,"OHcosts";#N/A,#N/A,TRUE,"GTdegradation";#N/A,#N/A,TRUE,"GTperformance";#N/A,#N/A,TRUE,"GraphEquip"}</definedName>
    <definedName name="wrn.Section6Equipment." localSheetId="36" hidden="1">{#N/A,#N/A,TRUE,"Section6";#N/A,#N/A,TRUE,"OHcycles";#N/A,#N/A,TRUE,"OHtiming";#N/A,#N/A,TRUE,"OHcosts";#N/A,#N/A,TRUE,"GTdegradation";#N/A,#N/A,TRUE,"GTperformance";#N/A,#N/A,TRUE,"GraphEquip"}</definedName>
    <definedName name="wrn.Section6Equipment." localSheetId="32" hidden="1">{#N/A,#N/A,TRUE,"Section6";#N/A,#N/A,TRUE,"OHcycles";#N/A,#N/A,TRUE,"OHtiming";#N/A,#N/A,TRUE,"OHcosts";#N/A,#N/A,TRUE,"GTdegradation";#N/A,#N/A,TRUE,"GTperformance";#N/A,#N/A,TRUE,"GraphEquip"}</definedName>
    <definedName name="wrn.Section6Equipment." localSheetId="33" hidden="1">{#N/A,#N/A,TRUE,"Section6";#N/A,#N/A,TRUE,"OHcycles";#N/A,#N/A,TRUE,"OHtiming";#N/A,#N/A,TRUE,"OHcosts";#N/A,#N/A,TRUE,"GTdegradation";#N/A,#N/A,TRUE,"GTperformance";#N/A,#N/A,TRUE,"GraphEquip"}</definedName>
    <definedName name="wrn.Section6Equipment." localSheetId="34" hidden="1">{#N/A,#N/A,TRUE,"Section6";#N/A,#N/A,TRUE,"OHcycles";#N/A,#N/A,TRUE,"OHtiming";#N/A,#N/A,TRUE,"OHcosts";#N/A,#N/A,TRUE,"GTdegradation";#N/A,#N/A,TRUE,"GTperformance";#N/A,#N/A,TRUE,"GraphEquip"}</definedName>
    <definedName name="wrn.Section6Equipment." localSheetId="37" hidden="1">{#N/A,#N/A,TRUE,"Section6";#N/A,#N/A,TRUE,"OHcycles";#N/A,#N/A,TRUE,"OHtiming";#N/A,#N/A,TRUE,"OHcosts";#N/A,#N/A,TRUE,"GTdegradation";#N/A,#N/A,TRUE,"GTperformance";#N/A,#N/A,TRUE,"GraphEquip"}</definedName>
    <definedName name="wrn.Section6Equipment." localSheetId="55" hidden="1">{#N/A,#N/A,TRUE,"Section6";#N/A,#N/A,TRUE,"OHcycles";#N/A,#N/A,TRUE,"OHtiming";#N/A,#N/A,TRUE,"OHcosts";#N/A,#N/A,TRUE,"GTdegradation";#N/A,#N/A,TRUE,"GTperformance";#N/A,#N/A,TRUE,"GraphEquip"}</definedName>
    <definedName name="wrn.Section6Equipment." localSheetId="48" hidden="1">{#N/A,#N/A,TRUE,"Section6";#N/A,#N/A,TRUE,"OHcycles";#N/A,#N/A,TRUE,"OHtiming";#N/A,#N/A,TRUE,"OHcosts";#N/A,#N/A,TRUE,"GTdegradation";#N/A,#N/A,TRUE,"GTperformance";#N/A,#N/A,TRUE,"GraphEquip"}</definedName>
    <definedName name="wrn.Section6Equipment." localSheetId="56" hidden="1">{#N/A,#N/A,TRUE,"Section6";#N/A,#N/A,TRUE,"OHcycles";#N/A,#N/A,TRUE,"OHtiming";#N/A,#N/A,TRUE,"OHcosts";#N/A,#N/A,TRUE,"GTdegradation";#N/A,#N/A,TRUE,"GTperformance";#N/A,#N/A,TRUE,"GraphEquip"}</definedName>
    <definedName name="wrn.Section6Equipment." localSheetId="63" hidden="1">{#N/A,#N/A,TRUE,"Section6";#N/A,#N/A,TRUE,"OHcycles";#N/A,#N/A,TRUE,"OHtiming";#N/A,#N/A,TRUE,"OHcosts";#N/A,#N/A,TRUE,"GTdegradation";#N/A,#N/A,TRUE,"GTperformance";#N/A,#N/A,TRUE,"GraphEquip"}</definedName>
    <definedName name="wrn.Section6Equipment." hidden="1">{#N/A,#N/A,TRUE,"Section6";#N/A,#N/A,TRUE,"OHcycles";#N/A,#N/A,TRUE,"OHtiming";#N/A,#N/A,TRUE,"OHcosts";#N/A,#N/A,TRUE,"GTdegradation";#N/A,#N/A,TRUE,"GTperformance";#N/A,#N/A,TRUE,"GraphEquip"}</definedName>
    <definedName name="wrn.Section7DebtService." localSheetId="35" hidden="1">{#N/A,#N/A,TRUE,"Section7";#N/A,#N/A,TRUE,"DebtService";#N/A,#N/A,TRUE,"LoanSchedules";#N/A,#N/A,TRUE,"GraphDebt"}</definedName>
    <definedName name="wrn.Section7DebtService." localSheetId="36" hidden="1">{#N/A,#N/A,TRUE,"Section7";#N/A,#N/A,TRUE,"DebtService";#N/A,#N/A,TRUE,"LoanSchedules";#N/A,#N/A,TRUE,"GraphDebt"}</definedName>
    <definedName name="wrn.Section7DebtService." localSheetId="32" hidden="1">{#N/A,#N/A,TRUE,"Section7";#N/A,#N/A,TRUE,"DebtService";#N/A,#N/A,TRUE,"LoanSchedules";#N/A,#N/A,TRUE,"GraphDebt"}</definedName>
    <definedName name="wrn.Section7DebtService." localSheetId="33" hidden="1">{#N/A,#N/A,TRUE,"Section7";#N/A,#N/A,TRUE,"DebtService";#N/A,#N/A,TRUE,"LoanSchedules";#N/A,#N/A,TRUE,"GraphDebt"}</definedName>
    <definedName name="wrn.Section7DebtService." localSheetId="34" hidden="1">{#N/A,#N/A,TRUE,"Section7";#N/A,#N/A,TRUE,"DebtService";#N/A,#N/A,TRUE,"LoanSchedules";#N/A,#N/A,TRUE,"GraphDebt"}</definedName>
    <definedName name="wrn.Section7DebtService." localSheetId="37" hidden="1">{#N/A,#N/A,TRUE,"Section7";#N/A,#N/A,TRUE,"DebtService";#N/A,#N/A,TRUE,"LoanSchedules";#N/A,#N/A,TRUE,"GraphDebt"}</definedName>
    <definedName name="wrn.Section7DebtService." localSheetId="55" hidden="1">{#N/A,#N/A,TRUE,"Section7";#N/A,#N/A,TRUE,"DebtService";#N/A,#N/A,TRUE,"LoanSchedules";#N/A,#N/A,TRUE,"GraphDebt"}</definedName>
    <definedName name="wrn.Section7DebtService." localSheetId="48" hidden="1">{#N/A,#N/A,TRUE,"Section7";#N/A,#N/A,TRUE,"DebtService";#N/A,#N/A,TRUE,"LoanSchedules";#N/A,#N/A,TRUE,"GraphDebt"}</definedName>
    <definedName name="wrn.Section7DebtService." localSheetId="56" hidden="1">{#N/A,#N/A,TRUE,"Section7";#N/A,#N/A,TRUE,"DebtService";#N/A,#N/A,TRUE,"LoanSchedules";#N/A,#N/A,TRUE,"GraphDebt"}</definedName>
    <definedName name="wrn.Section7DebtService." localSheetId="63" hidden="1">{#N/A,#N/A,TRUE,"Section7";#N/A,#N/A,TRUE,"DebtService";#N/A,#N/A,TRUE,"LoanSchedules";#N/A,#N/A,TRUE,"GraphDebt"}</definedName>
    <definedName name="wrn.Section7DebtService." hidden="1">{#N/A,#N/A,TRUE,"Section7";#N/A,#N/A,TRUE,"DebtService";#N/A,#N/A,TRUE,"LoanSchedules";#N/A,#N/A,TRUE,"GraphDebt"}</definedName>
    <definedName name="wrn.SponsorSection." localSheetId="35" hidden="1">{#N/A,#N/A,TRUE,"Cover";#N/A,#N/A,TRUE,"Contents";#N/A,#N/A,TRUE,"Organization";#N/A,#N/A,TRUE,"SumSponsor";#N/A,#N/A,TRUE,"Plant1";#N/A,#N/A,TRUE,"Plant2";#N/A,#N/A,TRUE,"Sponsors";#N/A,#N/A,TRUE,"ElPaso1";#N/A,#N/A,TRUE,"GraphSponsor"}</definedName>
    <definedName name="wrn.SponsorSection." localSheetId="36" hidden="1">{#N/A,#N/A,TRUE,"Cover";#N/A,#N/A,TRUE,"Contents";#N/A,#N/A,TRUE,"Organization";#N/A,#N/A,TRUE,"SumSponsor";#N/A,#N/A,TRUE,"Plant1";#N/A,#N/A,TRUE,"Plant2";#N/A,#N/A,TRUE,"Sponsors";#N/A,#N/A,TRUE,"ElPaso1";#N/A,#N/A,TRUE,"GraphSponsor"}</definedName>
    <definedName name="wrn.SponsorSection." localSheetId="32" hidden="1">{#N/A,#N/A,TRUE,"Cover";#N/A,#N/A,TRUE,"Contents";#N/A,#N/A,TRUE,"Organization";#N/A,#N/A,TRUE,"SumSponsor";#N/A,#N/A,TRUE,"Plant1";#N/A,#N/A,TRUE,"Plant2";#N/A,#N/A,TRUE,"Sponsors";#N/A,#N/A,TRUE,"ElPaso1";#N/A,#N/A,TRUE,"GraphSponsor"}</definedName>
    <definedName name="wrn.SponsorSection." localSheetId="33" hidden="1">{#N/A,#N/A,TRUE,"Cover";#N/A,#N/A,TRUE,"Contents";#N/A,#N/A,TRUE,"Organization";#N/A,#N/A,TRUE,"SumSponsor";#N/A,#N/A,TRUE,"Plant1";#N/A,#N/A,TRUE,"Plant2";#N/A,#N/A,TRUE,"Sponsors";#N/A,#N/A,TRUE,"ElPaso1";#N/A,#N/A,TRUE,"GraphSponsor"}</definedName>
    <definedName name="wrn.SponsorSection." localSheetId="34" hidden="1">{#N/A,#N/A,TRUE,"Cover";#N/A,#N/A,TRUE,"Contents";#N/A,#N/A,TRUE,"Organization";#N/A,#N/A,TRUE,"SumSponsor";#N/A,#N/A,TRUE,"Plant1";#N/A,#N/A,TRUE,"Plant2";#N/A,#N/A,TRUE,"Sponsors";#N/A,#N/A,TRUE,"ElPaso1";#N/A,#N/A,TRUE,"GraphSponsor"}</definedName>
    <definedName name="wrn.SponsorSection." localSheetId="37" hidden="1">{#N/A,#N/A,TRUE,"Cover";#N/A,#N/A,TRUE,"Contents";#N/A,#N/A,TRUE,"Organization";#N/A,#N/A,TRUE,"SumSponsor";#N/A,#N/A,TRUE,"Plant1";#N/A,#N/A,TRUE,"Plant2";#N/A,#N/A,TRUE,"Sponsors";#N/A,#N/A,TRUE,"ElPaso1";#N/A,#N/A,TRUE,"GraphSponsor"}</definedName>
    <definedName name="wrn.SponsorSection." localSheetId="55" hidden="1">{#N/A,#N/A,TRUE,"Cover";#N/A,#N/A,TRUE,"Contents";#N/A,#N/A,TRUE,"Organization";#N/A,#N/A,TRUE,"SumSponsor";#N/A,#N/A,TRUE,"Plant1";#N/A,#N/A,TRUE,"Plant2";#N/A,#N/A,TRUE,"Sponsors";#N/A,#N/A,TRUE,"ElPaso1";#N/A,#N/A,TRUE,"GraphSponsor"}</definedName>
    <definedName name="wrn.SponsorSection." localSheetId="48" hidden="1">{#N/A,#N/A,TRUE,"Cover";#N/A,#N/A,TRUE,"Contents";#N/A,#N/A,TRUE,"Organization";#N/A,#N/A,TRUE,"SumSponsor";#N/A,#N/A,TRUE,"Plant1";#N/A,#N/A,TRUE,"Plant2";#N/A,#N/A,TRUE,"Sponsors";#N/A,#N/A,TRUE,"ElPaso1";#N/A,#N/A,TRUE,"GraphSponsor"}</definedName>
    <definedName name="wrn.SponsorSection." localSheetId="56" hidden="1">{#N/A,#N/A,TRUE,"Cover";#N/A,#N/A,TRUE,"Contents";#N/A,#N/A,TRUE,"Organization";#N/A,#N/A,TRUE,"SumSponsor";#N/A,#N/A,TRUE,"Plant1";#N/A,#N/A,TRUE,"Plant2";#N/A,#N/A,TRUE,"Sponsors";#N/A,#N/A,TRUE,"ElPaso1";#N/A,#N/A,TRUE,"GraphSponsor"}</definedName>
    <definedName name="wrn.SponsorSection." localSheetId="63" hidden="1">{#N/A,#N/A,TRUE,"Cover";#N/A,#N/A,TRUE,"Contents";#N/A,#N/A,TRUE,"Organization";#N/A,#N/A,TRUE,"SumSponsor";#N/A,#N/A,TRUE,"Plant1";#N/A,#N/A,TRUE,"Plant2";#N/A,#N/A,TRUE,"Sponsors";#N/A,#N/A,TRUE,"ElPaso1";#N/A,#N/A,TRUE,"GraphSponsor"}</definedName>
    <definedName name="wrn.SponsorSection." hidden="1">{#N/A,#N/A,TRUE,"Cover";#N/A,#N/A,TRUE,"Contents";#N/A,#N/A,TRUE,"Organization";#N/A,#N/A,TRUE,"SumSponsor";#N/A,#N/A,TRUE,"Plant1";#N/A,#N/A,TRUE,"Plant2";#N/A,#N/A,TRUE,"Sponsors";#N/A,#N/A,TRUE,"ElPaso1";#N/A,#N/A,TRUE,"GraphSponsor"}</definedName>
    <definedName name="wrn.Summary." localSheetId="35" hidden="1">{"Table A",#N/A,FALSE,"Summary";"Table D",#N/A,FALSE,"Summary";"Table E",#N/A,FALSE,"Summary"}</definedName>
    <definedName name="wrn.Summary." localSheetId="36" hidden="1">{"Table A",#N/A,FALSE,"Summary";"Table D",#N/A,FALSE,"Summary";"Table E",#N/A,FALSE,"Summary"}</definedName>
    <definedName name="wrn.Summary." localSheetId="32" hidden="1">{"Table A",#N/A,FALSE,"Summary";"Table D",#N/A,FALSE,"Summary";"Table E",#N/A,FALSE,"Summary"}</definedName>
    <definedName name="wrn.Summary." localSheetId="33" hidden="1">{"Table A",#N/A,FALSE,"Summary";"Table D",#N/A,FALSE,"Summary";"Table E",#N/A,FALSE,"Summary"}</definedName>
    <definedName name="wrn.Summary." localSheetId="34" hidden="1">{"Table A",#N/A,FALSE,"Summary";"Table D",#N/A,FALSE,"Summary";"Table E",#N/A,FALSE,"Summary"}</definedName>
    <definedName name="wrn.Summary." localSheetId="37" hidden="1">{"Table A",#N/A,FALSE,"Summary";"Table D",#N/A,FALSE,"Summary";"Table E",#N/A,FALSE,"Summary"}</definedName>
    <definedName name="wrn.Summary." localSheetId="55" hidden="1">{"Table A",#N/A,FALSE,"Summary";"Table D",#N/A,FALSE,"Summary";"Table E",#N/A,FALSE,"Summary"}</definedName>
    <definedName name="wrn.Summary." localSheetId="48" hidden="1">{"Table A",#N/A,FALSE,"Summary";"Table D",#N/A,FALSE,"Summary";"Table E",#N/A,FALSE,"Summary"}</definedName>
    <definedName name="wrn.Summary." localSheetId="56" hidden="1">{"Table A",#N/A,FALSE,"Summary";"Table D",#N/A,FALSE,"Summary";"Table E",#N/A,FALSE,"Summary"}</definedName>
    <definedName name="wrn.Summary." localSheetId="63" hidden="1">{"Table A",#N/A,FALSE,"Summary";"Table D",#N/A,FALSE,"Summary";"Table E",#N/A,FALSE,"Summary"}</definedName>
    <definedName name="wrn.Summary." hidden="1">{"Table A",#N/A,FALSE,"Summary";"Table D",#N/A,FALSE,"Summary";"Table E",#N/A,FALSE,"Summary"}</definedName>
    <definedName name="wrn.Total._.Summary." localSheetId="35" hidden="1">{"Total Summary",#N/A,FALSE,"Summary"}</definedName>
    <definedName name="wrn.Total._.Summary." localSheetId="36" hidden="1">{"Total Summary",#N/A,FALSE,"Summary"}</definedName>
    <definedName name="wrn.Total._.Summary." localSheetId="32" hidden="1">{"Total Summary",#N/A,FALSE,"Summary"}</definedName>
    <definedName name="wrn.Total._.Summary." localSheetId="33" hidden="1">{"Total Summary",#N/A,FALSE,"Summary"}</definedName>
    <definedName name="wrn.Total._.Summary." localSheetId="34" hidden="1">{"Total Summary",#N/A,FALSE,"Summary"}</definedName>
    <definedName name="wrn.Total._.Summary." localSheetId="37" hidden="1">{"Total Summary",#N/A,FALSE,"Summary"}</definedName>
    <definedName name="wrn.Total._.Summary." localSheetId="55" hidden="1">{"Total Summary",#N/A,FALSE,"Summary"}</definedName>
    <definedName name="wrn.Total._.Summary." localSheetId="48" hidden="1">{"Total Summary",#N/A,FALSE,"Summary"}</definedName>
    <definedName name="wrn.Total._.Summary." localSheetId="56" hidden="1">{"Total Summary",#N/A,FALSE,"Summary"}</definedName>
    <definedName name="wrn.Total._.Summary." localSheetId="63" hidden="1">{"Total Summary",#N/A,FALSE,"Summary"}</definedName>
    <definedName name="wrn.Total._.Summary." hidden="1">{"Total Summary",#N/A,FALSE,"Summary"}</definedName>
    <definedName name="YearList" localSheetId="35">#REF!</definedName>
    <definedName name="YearList" localSheetId="36">#REF!</definedName>
    <definedName name="YearList" localSheetId="32">#REF!</definedName>
    <definedName name="YearList" localSheetId="33">#REF!</definedName>
    <definedName name="YearList" localSheetId="34">#REF!</definedName>
    <definedName name="YearList">#REF!</definedName>
    <definedName name="YearProxyList" localSheetId="35">#REF!</definedName>
    <definedName name="YearProxyList" localSheetId="36">#REF!</definedName>
    <definedName name="YearProxyList" localSheetId="32">#REF!</definedName>
    <definedName name="YearProxyList" localSheetId="33">#REF!</definedName>
    <definedName name="YearProxyList" localSheetId="34">#REF!</definedName>
    <definedName name="YearProxyList">#REF!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C16" i="333" l="1"/>
  <c r="B16" i="333"/>
  <c r="F268" i="342"/>
  <c r="F267" i="342"/>
  <c r="E266" i="342"/>
  <c r="F265" i="342"/>
  <c r="F264" i="342"/>
  <c r="F262" i="342"/>
  <c r="L250" i="342"/>
  <c r="H250" i="342"/>
  <c r="J248" i="342"/>
  <c r="J250" i="342" s="1"/>
  <c r="G248" i="342"/>
  <c r="I248" i="342" s="1"/>
  <c r="I250" i="342" s="1"/>
  <c r="E250" i="342"/>
  <c r="E251" i="342" s="1"/>
  <c r="L243" i="342"/>
  <c r="H243" i="342"/>
  <c r="E243" i="342"/>
  <c r="E244" i="342" s="1"/>
  <c r="N240" i="342"/>
  <c r="J240" i="342"/>
  <c r="M240" i="342" s="1"/>
  <c r="H240" i="342"/>
  <c r="G240" i="342"/>
  <c r="I240" i="342" s="1"/>
  <c r="N239" i="342"/>
  <c r="M239" i="342"/>
  <c r="J239" i="342"/>
  <c r="G239" i="342"/>
  <c r="I239" i="342" s="1"/>
  <c r="N238" i="342"/>
  <c r="J238" i="342"/>
  <c r="M238" i="342" s="1"/>
  <c r="G238" i="342"/>
  <c r="G243" i="342" s="1"/>
  <c r="N237" i="342"/>
  <c r="J237" i="342"/>
  <c r="M237" i="342" s="1"/>
  <c r="I237" i="342"/>
  <c r="G237" i="342"/>
  <c r="N236" i="342"/>
  <c r="N243" i="342" s="1"/>
  <c r="J236" i="342"/>
  <c r="J243" i="342" s="1"/>
  <c r="G236" i="342"/>
  <c r="I236" i="342" s="1"/>
  <c r="L231" i="342"/>
  <c r="H231" i="342"/>
  <c r="E231" i="342"/>
  <c r="E232" i="342" s="1"/>
  <c r="N228" i="342"/>
  <c r="J228" i="342"/>
  <c r="M228" i="342" s="1"/>
  <c r="G228" i="342"/>
  <c r="I228" i="342" s="1"/>
  <c r="N227" i="342"/>
  <c r="J227" i="342"/>
  <c r="M227" i="342" s="1"/>
  <c r="I227" i="342"/>
  <c r="G227" i="342"/>
  <c r="N226" i="342"/>
  <c r="J226" i="342"/>
  <c r="M226" i="342" s="1"/>
  <c r="I226" i="342"/>
  <c r="G226" i="342"/>
  <c r="N225" i="342"/>
  <c r="M225" i="342"/>
  <c r="J225" i="342"/>
  <c r="I225" i="342"/>
  <c r="G225" i="342"/>
  <c r="N224" i="342"/>
  <c r="M224" i="342"/>
  <c r="J224" i="342"/>
  <c r="I224" i="342"/>
  <c r="G224" i="342"/>
  <c r="N223" i="342"/>
  <c r="M223" i="342"/>
  <c r="J223" i="342"/>
  <c r="I223" i="342"/>
  <c r="G223" i="342"/>
  <c r="N222" i="342"/>
  <c r="M222" i="342"/>
  <c r="J222" i="342"/>
  <c r="G222" i="342"/>
  <c r="I222" i="342" s="1"/>
  <c r="N221" i="342"/>
  <c r="M221" i="342"/>
  <c r="J221" i="342"/>
  <c r="G221" i="342"/>
  <c r="I221" i="342" s="1"/>
  <c r="N220" i="342"/>
  <c r="J220" i="342"/>
  <c r="M220" i="342" s="1"/>
  <c r="G220" i="342"/>
  <c r="I220" i="342" s="1"/>
  <c r="N219" i="342"/>
  <c r="J219" i="342"/>
  <c r="M219" i="342" s="1"/>
  <c r="I219" i="342"/>
  <c r="G219" i="342"/>
  <c r="N218" i="342"/>
  <c r="J218" i="342"/>
  <c r="M218" i="342" s="1"/>
  <c r="I218" i="342"/>
  <c r="G218" i="342"/>
  <c r="N217" i="342"/>
  <c r="M217" i="342"/>
  <c r="J217" i="342"/>
  <c r="I217" i="342"/>
  <c r="G217" i="342"/>
  <c r="N216" i="342"/>
  <c r="M216" i="342"/>
  <c r="J216" i="342"/>
  <c r="I216" i="342"/>
  <c r="G216" i="342"/>
  <c r="N215" i="342"/>
  <c r="M215" i="342"/>
  <c r="J215" i="342"/>
  <c r="I215" i="342"/>
  <c r="G215" i="342"/>
  <c r="N214" i="342"/>
  <c r="M214" i="342"/>
  <c r="J214" i="342"/>
  <c r="G214" i="342"/>
  <c r="I214" i="342" s="1"/>
  <c r="N213" i="342"/>
  <c r="M213" i="342"/>
  <c r="J213" i="342"/>
  <c r="G213" i="342"/>
  <c r="I213" i="342" s="1"/>
  <c r="N212" i="342"/>
  <c r="J212" i="342"/>
  <c r="M212" i="342" s="1"/>
  <c r="G212" i="342"/>
  <c r="I212" i="342" s="1"/>
  <c r="N211" i="342"/>
  <c r="J211" i="342"/>
  <c r="M211" i="342" s="1"/>
  <c r="I211" i="342"/>
  <c r="G211" i="342"/>
  <c r="N210" i="342"/>
  <c r="J210" i="342"/>
  <c r="M210" i="342" s="1"/>
  <c r="I210" i="342"/>
  <c r="G210" i="342"/>
  <c r="N209" i="342"/>
  <c r="M209" i="342"/>
  <c r="J209" i="342"/>
  <c r="I209" i="342"/>
  <c r="G209" i="342"/>
  <c r="N208" i="342"/>
  <c r="M208" i="342"/>
  <c r="J208" i="342"/>
  <c r="I208" i="342"/>
  <c r="G208" i="342"/>
  <c r="N207" i="342"/>
  <c r="M207" i="342"/>
  <c r="J207" i="342"/>
  <c r="I207" i="342"/>
  <c r="G207" i="342"/>
  <c r="N206" i="342"/>
  <c r="M206" i="342"/>
  <c r="J206" i="342"/>
  <c r="G206" i="342"/>
  <c r="I206" i="342" s="1"/>
  <c r="N205" i="342"/>
  <c r="M205" i="342"/>
  <c r="J205" i="342"/>
  <c r="G205" i="342"/>
  <c r="I205" i="342" s="1"/>
  <c r="N204" i="342"/>
  <c r="J204" i="342"/>
  <c r="M204" i="342" s="1"/>
  <c r="G204" i="342"/>
  <c r="I204" i="342" s="1"/>
  <c r="N203" i="342"/>
  <c r="N231" i="342" s="1"/>
  <c r="J203" i="342"/>
  <c r="M203" i="342" s="1"/>
  <c r="I203" i="342"/>
  <c r="G203" i="342"/>
  <c r="G231" i="342" s="1"/>
  <c r="N199" i="342"/>
  <c r="M199" i="342"/>
  <c r="L199" i="342"/>
  <c r="J199" i="342"/>
  <c r="I199" i="342"/>
  <c r="H199" i="342"/>
  <c r="G199" i="342"/>
  <c r="E199" i="342"/>
  <c r="N194" i="342"/>
  <c r="M194" i="342"/>
  <c r="L194" i="342"/>
  <c r="J194" i="342"/>
  <c r="I194" i="342"/>
  <c r="H194" i="342"/>
  <c r="G194" i="342"/>
  <c r="E194" i="342"/>
  <c r="L188" i="342"/>
  <c r="E188" i="342"/>
  <c r="N185" i="342"/>
  <c r="J185" i="342"/>
  <c r="M185" i="342" s="1"/>
  <c r="G185" i="342"/>
  <c r="I185" i="342" s="1"/>
  <c r="N184" i="342"/>
  <c r="M184" i="342"/>
  <c r="J184" i="342"/>
  <c r="I184" i="342"/>
  <c r="G184" i="342"/>
  <c r="N183" i="342"/>
  <c r="J183" i="342"/>
  <c r="M183" i="342" s="1"/>
  <c r="I183" i="342"/>
  <c r="G183" i="342"/>
  <c r="N182" i="342"/>
  <c r="M182" i="342"/>
  <c r="J182" i="342"/>
  <c r="I182" i="342"/>
  <c r="G182" i="342"/>
  <c r="N181" i="342"/>
  <c r="M181" i="342"/>
  <c r="J181" i="342"/>
  <c r="G181" i="342"/>
  <c r="I181" i="342" s="1"/>
  <c r="N180" i="342"/>
  <c r="M180" i="342"/>
  <c r="J180" i="342"/>
  <c r="G180" i="342"/>
  <c r="I180" i="342" s="1"/>
  <c r="N179" i="342"/>
  <c r="J179" i="342"/>
  <c r="M179" i="342" s="1"/>
  <c r="G179" i="342"/>
  <c r="I179" i="342" s="1"/>
  <c r="N178" i="342"/>
  <c r="J178" i="342"/>
  <c r="M178" i="342" s="1"/>
  <c r="I178" i="342"/>
  <c r="G178" i="342"/>
  <c r="N177" i="342"/>
  <c r="J177" i="342"/>
  <c r="M177" i="342" s="1"/>
  <c r="G177" i="342"/>
  <c r="I177" i="342" s="1"/>
  <c r="N176" i="342"/>
  <c r="M176" i="342"/>
  <c r="J176" i="342"/>
  <c r="I176" i="342"/>
  <c r="G176" i="342"/>
  <c r="N175" i="342"/>
  <c r="J175" i="342"/>
  <c r="M175" i="342" s="1"/>
  <c r="I175" i="342"/>
  <c r="G175" i="342"/>
  <c r="N174" i="342"/>
  <c r="M174" i="342"/>
  <c r="J174" i="342"/>
  <c r="I174" i="342"/>
  <c r="G174" i="342"/>
  <c r="N173" i="342"/>
  <c r="M173" i="342"/>
  <c r="J173" i="342"/>
  <c r="G173" i="342"/>
  <c r="I173" i="342" s="1"/>
  <c r="N172" i="342"/>
  <c r="M172" i="342"/>
  <c r="J172" i="342"/>
  <c r="G172" i="342"/>
  <c r="I172" i="342" s="1"/>
  <c r="N171" i="342"/>
  <c r="J171" i="342"/>
  <c r="M171" i="342" s="1"/>
  <c r="G171" i="342"/>
  <c r="I171" i="342" s="1"/>
  <c r="N170" i="342"/>
  <c r="J170" i="342"/>
  <c r="M170" i="342" s="1"/>
  <c r="I170" i="342"/>
  <c r="G170" i="342"/>
  <c r="N169" i="342"/>
  <c r="J169" i="342"/>
  <c r="M169" i="342" s="1"/>
  <c r="I169" i="342"/>
  <c r="G169" i="342"/>
  <c r="N168" i="342"/>
  <c r="M168" i="342"/>
  <c r="J168" i="342"/>
  <c r="G168" i="342"/>
  <c r="N167" i="342"/>
  <c r="J167" i="342"/>
  <c r="M167" i="342" s="1"/>
  <c r="I167" i="342"/>
  <c r="G167" i="342"/>
  <c r="N166" i="342"/>
  <c r="J166" i="342"/>
  <c r="M166" i="342" s="1"/>
  <c r="I166" i="342"/>
  <c r="G166" i="342"/>
  <c r="N165" i="342"/>
  <c r="M165" i="342"/>
  <c r="J165" i="342"/>
  <c r="I165" i="342"/>
  <c r="G165" i="342"/>
  <c r="N164" i="342"/>
  <c r="N188" i="342" s="1"/>
  <c r="M164" i="342"/>
  <c r="J164" i="342"/>
  <c r="I164" i="342"/>
  <c r="G164" i="342"/>
  <c r="N163" i="342"/>
  <c r="M163" i="342"/>
  <c r="J163" i="342"/>
  <c r="I163" i="342"/>
  <c r="G163" i="342"/>
  <c r="N162" i="342"/>
  <c r="M162" i="342"/>
  <c r="J162" i="342"/>
  <c r="J188" i="342" s="1"/>
  <c r="H162" i="342"/>
  <c r="G162" i="342"/>
  <c r="G188" i="342" s="1"/>
  <c r="L159" i="342"/>
  <c r="E159" i="342"/>
  <c r="N156" i="342"/>
  <c r="J156" i="342"/>
  <c r="M156" i="342" s="1"/>
  <c r="I156" i="342"/>
  <c r="G156" i="342"/>
  <c r="N155" i="342"/>
  <c r="M155" i="342"/>
  <c r="J155" i="342"/>
  <c r="I155" i="342"/>
  <c r="G155" i="342"/>
  <c r="N154" i="342"/>
  <c r="M154" i="342"/>
  <c r="J154" i="342"/>
  <c r="G154" i="342"/>
  <c r="I154" i="342" s="1"/>
  <c r="N153" i="342"/>
  <c r="M153" i="342"/>
  <c r="J153" i="342"/>
  <c r="G153" i="342"/>
  <c r="I153" i="342" s="1"/>
  <c r="N152" i="342"/>
  <c r="J152" i="342"/>
  <c r="M152" i="342" s="1"/>
  <c r="G152" i="342"/>
  <c r="I152" i="342" s="1"/>
  <c r="N151" i="342"/>
  <c r="J151" i="342"/>
  <c r="M151" i="342" s="1"/>
  <c r="I151" i="342"/>
  <c r="G151" i="342"/>
  <c r="N150" i="342"/>
  <c r="J150" i="342"/>
  <c r="M150" i="342" s="1"/>
  <c r="G150" i="342"/>
  <c r="I150" i="342" s="1"/>
  <c r="N149" i="342"/>
  <c r="M149" i="342"/>
  <c r="J149" i="342"/>
  <c r="I149" i="342"/>
  <c r="G149" i="342"/>
  <c r="N148" i="342"/>
  <c r="J148" i="342"/>
  <c r="M148" i="342" s="1"/>
  <c r="I148" i="342"/>
  <c r="G148" i="342"/>
  <c r="N147" i="342"/>
  <c r="M147" i="342"/>
  <c r="J147" i="342"/>
  <c r="I147" i="342"/>
  <c r="G147" i="342"/>
  <c r="N146" i="342"/>
  <c r="M146" i="342"/>
  <c r="J146" i="342"/>
  <c r="G146" i="342"/>
  <c r="I146" i="342" s="1"/>
  <c r="N145" i="342"/>
  <c r="M145" i="342"/>
  <c r="J145" i="342"/>
  <c r="G145" i="342"/>
  <c r="I145" i="342" s="1"/>
  <c r="N144" i="342"/>
  <c r="J144" i="342"/>
  <c r="M144" i="342" s="1"/>
  <c r="H144" i="342"/>
  <c r="I144" i="342" s="1"/>
  <c r="G144" i="342"/>
  <c r="N143" i="342"/>
  <c r="M143" i="342"/>
  <c r="J143" i="342"/>
  <c r="G143" i="342"/>
  <c r="I143" i="342" s="1"/>
  <c r="N142" i="342"/>
  <c r="M142" i="342"/>
  <c r="J142" i="342"/>
  <c r="H142" i="342"/>
  <c r="G142" i="342"/>
  <c r="N141" i="342"/>
  <c r="J141" i="342"/>
  <c r="M141" i="342" s="1"/>
  <c r="G141" i="342"/>
  <c r="I141" i="342" s="1"/>
  <c r="N140" i="342"/>
  <c r="J140" i="342"/>
  <c r="M140" i="342" s="1"/>
  <c r="I140" i="342"/>
  <c r="G140" i="342"/>
  <c r="N139" i="342"/>
  <c r="J139" i="342"/>
  <c r="M139" i="342" s="1"/>
  <c r="G139" i="342"/>
  <c r="I139" i="342" s="1"/>
  <c r="N138" i="342"/>
  <c r="M138" i="342"/>
  <c r="J138" i="342"/>
  <c r="I138" i="342"/>
  <c r="G138" i="342"/>
  <c r="N137" i="342"/>
  <c r="J137" i="342"/>
  <c r="M137" i="342" s="1"/>
  <c r="I137" i="342"/>
  <c r="G137" i="342"/>
  <c r="N136" i="342"/>
  <c r="M136" i="342"/>
  <c r="J136" i="342"/>
  <c r="I136" i="342"/>
  <c r="G136" i="342"/>
  <c r="N135" i="342"/>
  <c r="M135" i="342"/>
  <c r="J135" i="342"/>
  <c r="G135" i="342"/>
  <c r="I135" i="342" s="1"/>
  <c r="N134" i="342"/>
  <c r="M134" i="342"/>
  <c r="J134" i="342"/>
  <c r="G134" i="342"/>
  <c r="I134" i="342" s="1"/>
  <c r="N133" i="342"/>
  <c r="J133" i="342"/>
  <c r="M133" i="342" s="1"/>
  <c r="G133" i="342"/>
  <c r="I133" i="342" s="1"/>
  <c r="N132" i="342"/>
  <c r="J132" i="342"/>
  <c r="M132" i="342" s="1"/>
  <c r="I132" i="342"/>
  <c r="G132" i="342"/>
  <c r="N131" i="342"/>
  <c r="J131" i="342"/>
  <c r="M131" i="342" s="1"/>
  <c r="G131" i="342"/>
  <c r="I131" i="342" s="1"/>
  <c r="N130" i="342"/>
  <c r="M130" i="342"/>
  <c r="J130" i="342"/>
  <c r="I130" i="342"/>
  <c r="G130" i="342"/>
  <c r="N129" i="342"/>
  <c r="J129" i="342"/>
  <c r="M129" i="342" s="1"/>
  <c r="I129" i="342"/>
  <c r="G129" i="342"/>
  <c r="N128" i="342"/>
  <c r="M128" i="342"/>
  <c r="J128" i="342"/>
  <c r="I128" i="342"/>
  <c r="G128" i="342"/>
  <c r="N127" i="342"/>
  <c r="M127" i="342"/>
  <c r="J127" i="342"/>
  <c r="G127" i="342"/>
  <c r="I127" i="342" s="1"/>
  <c r="N126" i="342"/>
  <c r="M126" i="342"/>
  <c r="J126" i="342"/>
  <c r="G126" i="342"/>
  <c r="I126" i="342" s="1"/>
  <c r="N125" i="342"/>
  <c r="J125" i="342"/>
  <c r="M125" i="342" s="1"/>
  <c r="G125" i="342"/>
  <c r="I125" i="342" s="1"/>
  <c r="N124" i="342"/>
  <c r="J124" i="342"/>
  <c r="M124" i="342" s="1"/>
  <c r="I124" i="342"/>
  <c r="G124" i="342"/>
  <c r="N123" i="342"/>
  <c r="J123" i="342"/>
  <c r="M123" i="342" s="1"/>
  <c r="G123" i="342"/>
  <c r="I123" i="342" s="1"/>
  <c r="N122" i="342"/>
  <c r="M122" i="342"/>
  <c r="J122" i="342"/>
  <c r="I122" i="342"/>
  <c r="G122" i="342"/>
  <c r="N121" i="342"/>
  <c r="J121" i="342"/>
  <c r="M121" i="342" s="1"/>
  <c r="I121" i="342"/>
  <c r="G121" i="342"/>
  <c r="N120" i="342"/>
  <c r="M120" i="342"/>
  <c r="J120" i="342"/>
  <c r="I120" i="342"/>
  <c r="G120" i="342"/>
  <c r="N119" i="342"/>
  <c r="M119" i="342"/>
  <c r="J119" i="342"/>
  <c r="G119" i="342"/>
  <c r="I119" i="342" s="1"/>
  <c r="N118" i="342"/>
  <c r="M118" i="342"/>
  <c r="J118" i="342"/>
  <c r="G118" i="342"/>
  <c r="I118" i="342" s="1"/>
  <c r="N117" i="342"/>
  <c r="J117" i="342"/>
  <c r="M117" i="342" s="1"/>
  <c r="G117" i="342"/>
  <c r="I117" i="342" s="1"/>
  <c r="N116" i="342"/>
  <c r="J116" i="342"/>
  <c r="M116" i="342" s="1"/>
  <c r="I116" i="342"/>
  <c r="G116" i="342"/>
  <c r="N115" i="342"/>
  <c r="J115" i="342"/>
  <c r="M115" i="342" s="1"/>
  <c r="G115" i="342"/>
  <c r="I115" i="342" s="1"/>
  <c r="N114" i="342"/>
  <c r="M114" i="342"/>
  <c r="J114" i="342"/>
  <c r="I114" i="342"/>
  <c r="G114" i="342"/>
  <c r="N113" i="342"/>
  <c r="J113" i="342"/>
  <c r="M113" i="342" s="1"/>
  <c r="I113" i="342"/>
  <c r="G113" i="342"/>
  <c r="N112" i="342"/>
  <c r="M112" i="342"/>
  <c r="J112" i="342"/>
  <c r="I112" i="342"/>
  <c r="G112" i="342"/>
  <c r="N111" i="342"/>
  <c r="M111" i="342"/>
  <c r="J111" i="342"/>
  <c r="G111" i="342"/>
  <c r="I111" i="342" s="1"/>
  <c r="N110" i="342"/>
  <c r="M110" i="342"/>
  <c r="J110" i="342"/>
  <c r="G110" i="342"/>
  <c r="I110" i="342" s="1"/>
  <c r="N109" i="342"/>
  <c r="J109" i="342"/>
  <c r="M109" i="342" s="1"/>
  <c r="G109" i="342"/>
  <c r="I109" i="342" s="1"/>
  <c r="N108" i="342"/>
  <c r="J108" i="342"/>
  <c r="M108" i="342" s="1"/>
  <c r="I108" i="342"/>
  <c r="G108" i="342"/>
  <c r="N107" i="342"/>
  <c r="J107" i="342"/>
  <c r="M107" i="342" s="1"/>
  <c r="G107" i="342"/>
  <c r="I107" i="342" s="1"/>
  <c r="N106" i="342"/>
  <c r="M106" i="342"/>
  <c r="J106" i="342"/>
  <c r="I106" i="342"/>
  <c r="G106" i="342"/>
  <c r="N105" i="342"/>
  <c r="J105" i="342"/>
  <c r="M105" i="342" s="1"/>
  <c r="I105" i="342"/>
  <c r="G105" i="342"/>
  <c r="N104" i="342"/>
  <c r="M104" i="342"/>
  <c r="J104" i="342"/>
  <c r="I104" i="342"/>
  <c r="G104" i="342"/>
  <c r="N103" i="342"/>
  <c r="M103" i="342"/>
  <c r="J103" i="342"/>
  <c r="G103" i="342"/>
  <c r="I103" i="342" s="1"/>
  <c r="N102" i="342"/>
  <c r="M102" i="342"/>
  <c r="J102" i="342"/>
  <c r="G102" i="342"/>
  <c r="I102" i="342" s="1"/>
  <c r="N101" i="342"/>
  <c r="J101" i="342"/>
  <c r="M101" i="342" s="1"/>
  <c r="G101" i="342"/>
  <c r="I101" i="342" s="1"/>
  <c r="N100" i="342"/>
  <c r="J100" i="342"/>
  <c r="M100" i="342" s="1"/>
  <c r="I100" i="342"/>
  <c r="G100" i="342"/>
  <c r="N99" i="342"/>
  <c r="J99" i="342"/>
  <c r="M99" i="342" s="1"/>
  <c r="G99" i="342"/>
  <c r="I99" i="342" s="1"/>
  <c r="N98" i="342"/>
  <c r="M98" i="342"/>
  <c r="J98" i="342"/>
  <c r="H98" i="342"/>
  <c r="G98" i="342" s="1"/>
  <c r="N97" i="342"/>
  <c r="J97" i="342"/>
  <c r="M97" i="342" s="1"/>
  <c r="I97" i="342"/>
  <c r="H97" i="342"/>
  <c r="H159" i="342" s="1"/>
  <c r="G97" i="342"/>
  <c r="N96" i="342"/>
  <c r="J96" i="342"/>
  <c r="M96" i="342" s="1"/>
  <c r="G96" i="342"/>
  <c r="I96" i="342" s="1"/>
  <c r="N95" i="342"/>
  <c r="M95" i="342"/>
  <c r="J95" i="342"/>
  <c r="I95" i="342"/>
  <c r="G95" i="342"/>
  <c r="N94" i="342"/>
  <c r="N159" i="342" s="1"/>
  <c r="J94" i="342"/>
  <c r="M94" i="342" s="1"/>
  <c r="I94" i="342"/>
  <c r="G94" i="342"/>
  <c r="N93" i="342"/>
  <c r="M93" i="342"/>
  <c r="J93" i="342"/>
  <c r="I93" i="342"/>
  <c r="G93" i="342"/>
  <c r="N92" i="342"/>
  <c r="M92" i="342"/>
  <c r="J92" i="342"/>
  <c r="G92" i="342"/>
  <c r="I92" i="342" s="1"/>
  <c r="N91" i="342"/>
  <c r="M91" i="342"/>
  <c r="J91" i="342"/>
  <c r="G91" i="342"/>
  <c r="I91" i="342" s="1"/>
  <c r="N90" i="342"/>
  <c r="J90" i="342"/>
  <c r="M90" i="342" s="1"/>
  <c r="G90" i="342"/>
  <c r="G159" i="342" s="1"/>
  <c r="N89" i="342"/>
  <c r="J89" i="342"/>
  <c r="J159" i="342" s="1"/>
  <c r="I89" i="342"/>
  <c r="G89" i="342"/>
  <c r="L86" i="342"/>
  <c r="E86" i="342"/>
  <c r="N83" i="342"/>
  <c r="J83" i="342"/>
  <c r="M83" i="342" s="1"/>
  <c r="G83" i="342"/>
  <c r="I83" i="342" s="1"/>
  <c r="N82" i="342"/>
  <c r="M82" i="342"/>
  <c r="J82" i="342"/>
  <c r="I82" i="342"/>
  <c r="G82" i="342"/>
  <c r="N81" i="342"/>
  <c r="J81" i="342"/>
  <c r="M81" i="342" s="1"/>
  <c r="I81" i="342"/>
  <c r="G81" i="342"/>
  <c r="N80" i="342"/>
  <c r="M80" i="342"/>
  <c r="J80" i="342"/>
  <c r="I80" i="342"/>
  <c r="G80" i="342"/>
  <c r="N79" i="342"/>
  <c r="M79" i="342"/>
  <c r="J79" i="342"/>
  <c r="G79" i="342"/>
  <c r="I79" i="342" s="1"/>
  <c r="N78" i="342"/>
  <c r="M78" i="342"/>
  <c r="J78" i="342"/>
  <c r="G78" i="342"/>
  <c r="I78" i="342" s="1"/>
  <c r="J77" i="342"/>
  <c r="M77" i="342" s="1"/>
  <c r="H77" i="342"/>
  <c r="N77" i="342" s="1"/>
  <c r="G77" i="342"/>
  <c r="J76" i="342"/>
  <c r="M76" i="342" s="1"/>
  <c r="H76" i="342"/>
  <c r="N76" i="342" s="1"/>
  <c r="N75" i="342"/>
  <c r="J75" i="342"/>
  <c r="M75" i="342" s="1"/>
  <c r="G75" i="342"/>
  <c r="I75" i="342" s="1"/>
  <c r="N74" i="342"/>
  <c r="M74" i="342"/>
  <c r="J74" i="342"/>
  <c r="I74" i="342"/>
  <c r="G74" i="342"/>
  <c r="N73" i="342"/>
  <c r="J73" i="342"/>
  <c r="M73" i="342" s="1"/>
  <c r="I73" i="342"/>
  <c r="G73" i="342"/>
  <c r="N72" i="342"/>
  <c r="M72" i="342"/>
  <c r="J72" i="342"/>
  <c r="I72" i="342"/>
  <c r="G72" i="342"/>
  <c r="N71" i="342"/>
  <c r="M71" i="342"/>
  <c r="J71" i="342"/>
  <c r="G71" i="342"/>
  <c r="I71" i="342" s="1"/>
  <c r="N70" i="342"/>
  <c r="M70" i="342"/>
  <c r="J70" i="342"/>
  <c r="G70" i="342"/>
  <c r="I70" i="342" s="1"/>
  <c r="N69" i="342"/>
  <c r="J69" i="342"/>
  <c r="M69" i="342" s="1"/>
  <c r="G69" i="342"/>
  <c r="I69" i="342" s="1"/>
  <c r="N68" i="342"/>
  <c r="J68" i="342"/>
  <c r="M68" i="342" s="1"/>
  <c r="I68" i="342"/>
  <c r="G68" i="342"/>
  <c r="N67" i="342"/>
  <c r="J67" i="342"/>
  <c r="M67" i="342" s="1"/>
  <c r="G67" i="342"/>
  <c r="I67" i="342" s="1"/>
  <c r="N66" i="342"/>
  <c r="M66" i="342"/>
  <c r="J66" i="342"/>
  <c r="I66" i="342"/>
  <c r="G66" i="342"/>
  <c r="N65" i="342"/>
  <c r="J65" i="342"/>
  <c r="M65" i="342" s="1"/>
  <c r="I65" i="342"/>
  <c r="G65" i="342"/>
  <c r="N64" i="342"/>
  <c r="M64" i="342"/>
  <c r="J64" i="342"/>
  <c r="H64" i="342"/>
  <c r="G64" i="342" s="1"/>
  <c r="N63" i="342"/>
  <c r="M63" i="342"/>
  <c r="J63" i="342"/>
  <c r="H63" i="342"/>
  <c r="G63" i="342"/>
  <c r="N62" i="342"/>
  <c r="M62" i="342"/>
  <c r="J62" i="342"/>
  <c r="H62" i="342"/>
  <c r="G62" i="342"/>
  <c r="I62" i="342" s="1"/>
  <c r="M61" i="342"/>
  <c r="J61" i="342"/>
  <c r="H61" i="342"/>
  <c r="G61" i="342" s="1"/>
  <c r="N60" i="342"/>
  <c r="M60" i="342"/>
  <c r="J60" i="342"/>
  <c r="G60" i="342"/>
  <c r="I60" i="342" s="1"/>
  <c r="N59" i="342"/>
  <c r="M59" i="342"/>
  <c r="J59" i="342"/>
  <c r="G59" i="342"/>
  <c r="I59" i="342" s="1"/>
  <c r="N58" i="342"/>
  <c r="J58" i="342"/>
  <c r="M58" i="342" s="1"/>
  <c r="G58" i="342"/>
  <c r="I58" i="342" s="1"/>
  <c r="N57" i="342"/>
  <c r="J57" i="342"/>
  <c r="M57" i="342" s="1"/>
  <c r="I57" i="342"/>
  <c r="G57" i="342"/>
  <c r="N56" i="342"/>
  <c r="J56" i="342"/>
  <c r="M56" i="342" s="1"/>
  <c r="G56" i="342"/>
  <c r="I56" i="342" s="1"/>
  <c r="N55" i="342"/>
  <c r="M55" i="342"/>
  <c r="J55" i="342"/>
  <c r="I55" i="342"/>
  <c r="G55" i="342"/>
  <c r="N54" i="342"/>
  <c r="J54" i="342"/>
  <c r="M54" i="342" s="1"/>
  <c r="I54" i="342"/>
  <c r="G54" i="342"/>
  <c r="N53" i="342"/>
  <c r="M53" i="342"/>
  <c r="J53" i="342"/>
  <c r="I53" i="342"/>
  <c r="G53" i="342"/>
  <c r="N52" i="342"/>
  <c r="M52" i="342"/>
  <c r="J52" i="342"/>
  <c r="J86" i="342" s="1"/>
  <c r="G52" i="342"/>
  <c r="L49" i="342"/>
  <c r="H49" i="342"/>
  <c r="E49" i="342"/>
  <c r="N46" i="342"/>
  <c r="N49" i="342" s="1"/>
  <c r="M46" i="342"/>
  <c r="J46" i="342"/>
  <c r="G46" i="342"/>
  <c r="I46" i="342" s="1"/>
  <c r="N45" i="342"/>
  <c r="J45" i="342"/>
  <c r="M45" i="342" s="1"/>
  <c r="G45" i="342"/>
  <c r="I45" i="342" s="1"/>
  <c r="I49" i="342" s="1"/>
  <c r="N44" i="342"/>
  <c r="J44" i="342"/>
  <c r="J49" i="342" s="1"/>
  <c r="I44" i="342"/>
  <c r="G44" i="342"/>
  <c r="G49" i="342" s="1"/>
  <c r="L41" i="342"/>
  <c r="L255" i="342" s="1"/>
  <c r="E258" i="342" s="1"/>
  <c r="E259" i="342" s="1"/>
  <c r="H41" i="342"/>
  <c r="E41" i="342"/>
  <c r="N38" i="342"/>
  <c r="J38" i="342"/>
  <c r="M38" i="342" s="1"/>
  <c r="G38" i="342"/>
  <c r="I38" i="342" s="1"/>
  <c r="N37" i="342"/>
  <c r="M37" i="342"/>
  <c r="J37" i="342"/>
  <c r="I37" i="342"/>
  <c r="G37" i="342"/>
  <c r="N36" i="342"/>
  <c r="J36" i="342"/>
  <c r="M36" i="342" s="1"/>
  <c r="I36" i="342"/>
  <c r="G36" i="342"/>
  <c r="N35" i="342"/>
  <c r="M35" i="342"/>
  <c r="J35" i="342"/>
  <c r="I35" i="342"/>
  <c r="G35" i="342"/>
  <c r="N34" i="342"/>
  <c r="M34" i="342"/>
  <c r="J34" i="342"/>
  <c r="G34" i="342"/>
  <c r="I34" i="342" s="1"/>
  <c r="N33" i="342"/>
  <c r="M33" i="342"/>
  <c r="J33" i="342"/>
  <c r="G33" i="342"/>
  <c r="I33" i="342" s="1"/>
  <c r="N32" i="342"/>
  <c r="J32" i="342"/>
  <c r="M32" i="342" s="1"/>
  <c r="G32" i="342"/>
  <c r="I32" i="342" s="1"/>
  <c r="N31" i="342"/>
  <c r="J31" i="342"/>
  <c r="M31" i="342" s="1"/>
  <c r="I31" i="342"/>
  <c r="G31" i="342"/>
  <c r="N30" i="342"/>
  <c r="J30" i="342"/>
  <c r="M30" i="342" s="1"/>
  <c r="G30" i="342"/>
  <c r="I30" i="342" s="1"/>
  <c r="N29" i="342"/>
  <c r="M29" i="342"/>
  <c r="J29" i="342"/>
  <c r="I29" i="342"/>
  <c r="G29" i="342"/>
  <c r="N28" i="342"/>
  <c r="J28" i="342"/>
  <c r="M28" i="342" s="1"/>
  <c r="I28" i="342"/>
  <c r="G28" i="342"/>
  <c r="N27" i="342"/>
  <c r="M27" i="342"/>
  <c r="J27" i="342"/>
  <c r="I27" i="342"/>
  <c r="G27" i="342"/>
  <c r="N26" i="342"/>
  <c r="M26" i="342"/>
  <c r="J26" i="342"/>
  <c r="G26" i="342"/>
  <c r="I26" i="342" s="1"/>
  <c r="N25" i="342"/>
  <c r="M25" i="342"/>
  <c r="J25" i="342"/>
  <c r="G25" i="342"/>
  <c r="I25" i="342" s="1"/>
  <c r="N24" i="342"/>
  <c r="J24" i="342"/>
  <c r="M24" i="342" s="1"/>
  <c r="G24" i="342"/>
  <c r="I24" i="342" s="1"/>
  <c r="N23" i="342"/>
  <c r="J23" i="342"/>
  <c r="M23" i="342" s="1"/>
  <c r="I23" i="342"/>
  <c r="G23" i="342"/>
  <c r="N22" i="342"/>
  <c r="J22" i="342"/>
  <c r="M22" i="342" s="1"/>
  <c r="G22" i="342"/>
  <c r="I22" i="342" s="1"/>
  <c r="N21" i="342"/>
  <c r="M21" i="342"/>
  <c r="J21" i="342"/>
  <c r="I21" i="342"/>
  <c r="G21" i="342"/>
  <c r="N20" i="342"/>
  <c r="J20" i="342"/>
  <c r="M20" i="342" s="1"/>
  <c r="I20" i="342"/>
  <c r="G20" i="342"/>
  <c r="N19" i="342"/>
  <c r="M19" i="342"/>
  <c r="J19" i="342"/>
  <c r="I19" i="342"/>
  <c r="G19" i="342"/>
  <c r="N18" i="342"/>
  <c r="M18" i="342"/>
  <c r="J18" i="342"/>
  <c r="G18" i="342"/>
  <c r="I18" i="342" s="1"/>
  <c r="N17" i="342"/>
  <c r="M17" i="342"/>
  <c r="J17" i="342"/>
  <c r="G17" i="342"/>
  <c r="I17" i="342" s="1"/>
  <c r="N16" i="342"/>
  <c r="J16" i="342"/>
  <c r="M16" i="342" s="1"/>
  <c r="G16" i="342"/>
  <c r="I16" i="342" s="1"/>
  <c r="N15" i="342"/>
  <c r="J15" i="342"/>
  <c r="M15" i="342" s="1"/>
  <c r="I15" i="342"/>
  <c r="G15" i="342"/>
  <c r="N14" i="342"/>
  <c r="J14" i="342"/>
  <c r="M14" i="342" s="1"/>
  <c r="G14" i="342"/>
  <c r="I14" i="342" s="1"/>
  <c r="N13" i="342"/>
  <c r="M13" i="342"/>
  <c r="J13" i="342"/>
  <c r="I13" i="342"/>
  <c r="G13" i="342"/>
  <c r="N12" i="342"/>
  <c r="N41" i="342" s="1"/>
  <c r="J12" i="342"/>
  <c r="M12" i="342" s="1"/>
  <c r="I12" i="342"/>
  <c r="G12" i="342"/>
  <c r="N11" i="342"/>
  <c r="M11" i="342"/>
  <c r="J11" i="342"/>
  <c r="J41" i="342" s="1"/>
  <c r="I11" i="342"/>
  <c r="G11" i="342"/>
  <c r="G41" i="342" s="1"/>
  <c r="L8" i="342"/>
  <c r="H8" i="342"/>
  <c r="G8" i="342"/>
  <c r="E8" i="342"/>
  <c r="N5" i="342"/>
  <c r="M5" i="342"/>
  <c r="J5" i="342"/>
  <c r="G5" i="342"/>
  <c r="I5" i="342" s="1"/>
  <c r="N4" i="342"/>
  <c r="N8" i="342" s="1"/>
  <c r="M4" i="342"/>
  <c r="M8" i="342" s="1"/>
  <c r="J4" i="342"/>
  <c r="J8" i="342" s="1"/>
  <c r="G4" i="342"/>
  <c r="I4" i="342" s="1"/>
  <c r="I8" i="342" s="1"/>
  <c r="E255" i="342" l="1"/>
  <c r="M248" i="342"/>
  <c r="M250" i="342" s="1"/>
  <c r="G250" i="342"/>
  <c r="G255" i="342" s="1"/>
  <c r="I231" i="342"/>
  <c r="I41" i="342"/>
  <c r="M188" i="342"/>
  <c r="G86" i="342"/>
  <c r="I168" i="342"/>
  <c r="E261" i="342"/>
  <c r="E262" i="342" s="1"/>
  <c r="M41" i="342"/>
  <c r="M86" i="342"/>
  <c r="M231" i="342"/>
  <c r="I90" i="342"/>
  <c r="I159" i="342" s="1"/>
  <c r="H168" i="342"/>
  <c r="H188" i="342" s="1"/>
  <c r="J231" i="342"/>
  <c r="J255" i="342" s="1"/>
  <c r="M236" i="342"/>
  <c r="M243" i="342" s="1"/>
  <c r="I238" i="342"/>
  <c r="I243" i="342" s="1"/>
  <c r="I52" i="342"/>
  <c r="I86" i="342" s="1"/>
  <c r="N61" i="342"/>
  <c r="N86" i="342" s="1"/>
  <c r="G76" i="342"/>
  <c r="I162" i="342"/>
  <c r="H86" i="342"/>
  <c r="H255" i="342" s="1"/>
  <c r="M44" i="342"/>
  <c r="M89" i="342"/>
  <c r="M159" i="342" s="1"/>
  <c r="N248" i="342"/>
  <c r="N250" i="342" s="1"/>
  <c r="N255" i="342" l="1"/>
  <c r="M49" i="342"/>
  <c r="M255" i="342" s="1"/>
  <c r="E263" i="342"/>
  <c r="E264" i="342" s="1"/>
  <c r="E265" i="342" s="1"/>
  <c r="E267" i="342" s="1"/>
  <c r="E268" i="342" s="1"/>
  <c r="E271" i="342" s="1"/>
  <c r="I188" i="342"/>
  <c r="I255" i="342" s="1"/>
  <c r="D7" i="302" l="1"/>
  <c r="E69" i="100"/>
  <c r="E66" i="100"/>
  <c r="E65" i="100"/>
  <c r="E63" i="100"/>
  <c r="F104" i="341"/>
  <c r="F99" i="341"/>
  <c r="E88" i="341"/>
  <c r="J87" i="341"/>
  <c r="K78" i="341"/>
  <c r="J62" i="341"/>
  <c r="H42" i="341"/>
  <c r="H33" i="341"/>
  <c r="J21" i="341"/>
  <c r="A7" i="341"/>
  <c r="A8" i="341" s="1"/>
  <c r="A9" i="341" s="1"/>
  <c r="A12" i="341" s="1"/>
  <c r="J15" i="341" l="1"/>
  <c r="E99" i="341"/>
  <c r="J33" i="341" s="1"/>
  <c r="E104" i="341"/>
  <c r="J42" i="341" s="1"/>
  <c r="J29" i="341"/>
  <c r="A13" i="341"/>
  <c r="A14" i="341" s="1"/>
  <c r="A15" i="341" s="1"/>
  <c r="A18" i="341" s="1"/>
  <c r="A19" i="341" l="1"/>
  <c r="A20" i="341" s="1"/>
  <c r="A21" i="341" s="1"/>
  <c r="H21" i="341"/>
  <c r="H15" i="341"/>
  <c r="J41" i="341"/>
  <c r="J38" i="341"/>
  <c r="J56" i="341" s="1"/>
  <c r="J34" i="341"/>
  <c r="J55" i="341" s="1"/>
  <c r="J59" i="341" l="1"/>
  <c r="J64" i="341" s="1"/>
  <c r="E68" i="341" s="1"/>
  <c r="E70" i="341" s="1"/>
  <c r="A23" i="341"/>
  <c r="H29" i="341"/>
  <c r="E72" i="341" l="1"/>
  <c r="E74" i="341"/>
  <c r="J69" i="341" s="1"/>
  <c r="J71" i="341" s="1"/>
  <c r="D6" i="302"/>
  <c r="A24" i="341"/>
  <c r="A25" i="341" s="1"/>
  <c r="A26" i="341" s="1"/>
  <c r="A27" i="341" s="1"/>
  <c r="A29" i="341" s="1"/>
  <c r="H34" i="341" l="1"/>
  <c r="H41" i="341"/>
  <c r="A33" i="341"/>
  <c r="A34" i="341" s="1"/>
  <c r="H30" i="341"/>
  <c r="H55" i="341" l="1"/>
  <c r="A38" i="341"/>
  <c r="H56" i="341" l="1"/>
  <c r="A41" i="341"/>
  <c r="A42" i="341" s="1"/>
  <c r="A43" i="341" s="1"/>
  <c r="A44" i="341" s="1"/>
  <c r="A45" i="341" s="1"/>
  <c r="A48" i="341" s="1"/>
  <c r="A49" i="341" l="1"/>
  <c r="A50" i="341" s="1"/>
  <c r="A51" i="341" s="1"/>
  <c r="A52" i="341" s="1"/>
  <c r="A53" i="341" s="1"/>
  <c r="A54" i="341" s="1"/>
  <c r="A55" i="341" s="1"/>
  <c r="A56" i="341" s="1"/>
  <c r="A57" i="341" s="1"/>
  <c r="A58" i="341" s="1"/>
  <c r="A59" i="341" s="1"/>
  <c r="H59" i="341" l="1"/>
  <c r="A61" i="341"/>
  <c r="A64" i="341" s="1"/>
  <c r="H64" i="341"/>
  <c r="G68" i="341" l="1"/>
  <c r="A68" i="341"/>
  <c r="A69" i="341" l="1"/>
  <c r="A70" i="341" s="1"/>
  <c r="A71" i="341" s="1"/>
  <c r="A72" i="341" s="1"/>
  <c r="A74" i="341" s="1"/>
  <c r="G74" i="341"/>
  <c r="G72" i="341" l="1"/>
  <c r="G70" i="341"/>
  <c r="F264" i="340" l="1"/>
  <c r="F263" i="340"/>
  <c r="E262" i="340"/>
  <c r="F261" i="340"/>
  <c r="F260" i="340"/>
  <c r="F258" i="340"/>
  <c r="L246" i="340"/>
  <c r="H246" i="340"/>
  <c r="J244" i="340"/>
  <c r="M244" i="340" s="1"/>
  <c r="M246" i="340" s="1"/>
  <c r="G244" i="340"/>
  <c r="I244" i="340" s="1"/>
  <c r="I246" i="340" s="1"/>
  <c r="N244" i="340"/>
  <c r="N246" i="340" s="1"/>
  <c r="L239" i="340"/>
  <c r="E239" i="340"/>
  <c r="N236" i="340"/>
  <c r="J236" i="340"/>
  <c r="M236" i="340" s="1"/>
  <c r="H236" i="340"/>
  <c r="H239" i="340" s="1"/>
  <c r="G236" i="340"/>
  <c r="I236" i="340" s="1"/>
  <c r="N235" i="340"/>
  <c r="M235" i="340"/>
  <c r="J235" i="340"/>
  <c r="G235" i="340"/>
  <c r="I235" i="340" s="1"/>
  <c r="N234" i="340"/>
  <c r="M234" i="340"/>
  <c r="J234" i="340"/>
  <c r="G234" i="340"/>
  <c r="I234" i="340" s="1"/>
  <c r="N233" i="340"/>
  <c r="J233" i="340"/>
  <c r="M233" i="340" s="1"/>
  <c r="G233" i="340"/>
  <c r="I233" i="340" s="1"/>
  <c r="N232" i="340"/>
  <c r="N239" i="340" s="1"/>
  <c r="J232" i="340"/>
  <c r="J239" i="340" s="1"/>
  <c r="I232" i="340"/>
  <c r="G232" i="340"/>
  <c r="L227" i="340"/>
  <c r="H227" i="340"/>
  <c r="E227" i="340"/>
  <c r="N224" i="340"/>
  <c r="J224" i="340"/>
  <c r="M224" i="340" s="1"/>
  <c r="G224" i="340"/>
  <c r="I224" i="340" s="1"/>
  <c r="N223" i="340"/>
  <c r="M223" i="340"/>
  <c r="J223" i="340"/>
  <c r="I223" i="340"/>
  <c r="G223" i="340"/>
  <c r="N222" i="340"/>
  <c r="J222" i="340"/>
  <c r="M222" i="340" s="1"/>
  <c r="I222" i="340"/>
  <c r="G222" i="340"/>
  <c r="N221" i="340"/>
  <c r="M221" i="340"/>
  <c r="J221" i="340"/>
  <c r="I221" i="340"/>
  <c r="G221" i="340"/>
  <c r="N220" i="340"/>
  <c r="M220" i="340"/>
  <c r="J220" i="340"/>
  <c r="G220" i="340"/>
  <c r="I220" i="340" s="1"/>
  <c r="N219" i="340"/>
  <c r="M219" i="340"/>
  <c r="J219" i="340"/>
  <c r="G219" i="340"/>
  <c r="I219" i="340" s="1"/>
  <c r="N218" i="340"/>
  <c r="J218" i="340"/>
  <c r="M218" i="340" s="1"/>
  <c r="G218" i="340"/>
  <c r="I218" i="340" s="1"/>
  <c r="N217" i="340"/>
  <c r="J217" i="340"/>
  <c r="M217" i="340" s="1"/>
  <c r="I217" i="340"/>
  <c r="G217" i="340"/>
  <c r="N216" i="340"/>
  <c r="J216" i="340"/>
  <c r="M216" i="340" s="1"/>
  <c r="G216" i="340"/>
  <c r="I216" i="340" s="1"/>
  <c r="N215" i="340"/>
  <c r="M215" i="340"/>
  <c r="J215" i="340"/>
  <c r="I215" i="340"/>
  <c r="G215" i="340"/>
  <c r="N214" i="340"/>
  <c r="J214" i="340"/>
  <c r="M214" i="340" s="1"/>
  <c r="I214" i="340"/>
  <c r="G214" i="340"/>
  <c r="N213" i="340"/>
  <c r="M213" i="340"/>
  <c r="J213" i="340"/>
  <c r="I213" i="340"/>
  <c r="G213" i="340"/>
  <c r="N212" i="340"/>
  <c r="M212" i="340"/>
  <c r="J212" i="340"/>
  <c r="G212" i="340"/>
  <c r="I212" i="340" s="1"/>
  <c r="N211" i="340"/>
  <c r="M211" i="340"/>
  <c r="J211" i="340"/>
  <c r="G211" i="340"/>
  <c r="I211" i="340" s="1"/>
  <c r="N210" i="340"/>
  <c r="J210" i="340"/>
  <c r="M210" i="340" s="1"/>
  <c r="G210" i="340"/>
  <c r="I210" i="340" s="1"/>
  <c r="N209" i="340"/>
  <c r="J209" i="340"/>
  <c r="M209" i="340" s="1"/>
  <c r="I209" i="340"/>
  <c r="G209" i="340"/>
  <c r="N208" i="340"/>
  <c r="J208" i="340"/>
  <c r="M208" i="340" s="1"/>
  <c r="G208" i="340"/>
  <c r="I208" i="340" s="1"/>
  <c r="N207" i="340"/>
  <c r="M207" i="340"/>
  <c r="J207" i="340"/>
  <c r="I207" i="340"/>
  <c r="G207" i="340"/>
  <c r="N206" i="340"/>
  <c r="J206" i="340"/>
  <c r="M206" i="340" s="1"/>
  <c r="I206" i="340"/>
  <c r="G206" i="340"/>
  <c r="N205" i="340"/>
  <c r="M205" i="340"/>
  <c r="J205" i="340"/>
  <c r="I205" i="340"/>
  <c r="G205" i="340"/>
  <c r="N204" i="340"/>
  <c r="M204" i="340"/>
  <c r="J204" i="340"/>
  <c r="G204" i="340"/>
  <c r="I204" i="340" s="1"/>
  <c r="N203" i="340"/>
  <c r="M203" i="340"/>
  <c r="J203" i="340"/>
  <c r="G203" i="340"/>
  <c r="I203" i="340" s="1"/>
  <c r="N202" i="340"/>
  <c r="J202" i="340"/>
  <c r="M202" i="340" s="1"/>
  <c r="G202" i="340"/>
  <c r="I202" i="340" s="1"/>
  <c r="N201" i="340"/>
  <c r="J201" i="340"/>
  <c r="M201" i="340" s="1"/>
  <c r="I201" i="340"/>
  <c r="G201" i="340"/>
  <c r="N200" i="340"/>
  <c r="J200" i="340"/>
  <c r="M200" i="340" s="1"/>
  <c r="G200" i="340"/>
  <c r="I200" i="340" s="1"/>
  <c r="N199" i="340"/>
  <c r="N227" i="340" s="1"/>
  <c r="M199" i="340"/>
  <c r="J199" i="340"/>
  <c r="J227" i="340" s="1"/>
  <c r="I199" i="340"/>
  <c r="G199" i="340"/>
  <c r="G227" i="340" s="1"/>
  <c r="N195" i="340"/>
  <c r="M195" i="340"/>
  <c r="L195" i="340"/>
  <c r="J195" i="340"/>
  <c r="I195" i="340"/>
  <c r="H195" i="340"/>
  <c r="G195" i="340"/>
  <c r="E195" i="340"/>
  <c r="N190" i="340"/>
  <c r="M190" i="340"/>
  <c r="L190" i="340"/>
  <c r="J190" i="340"/>
  <c r="I190" i="340"/>
  <c r="H190" i="340"/>
  <c r="G190" i="340"/>
  <c r="E190" i="340"/>
  <c r="L184" i="340"/>
  <c r="N181" i="340"/>
  <c r="J181" i="340"/>
  <c r="M181" i="340" s="1"/>
  <c r="I181" i="340"/>
  <c r="G181" i="340"/>
  <c r="N180" i="340"/>
  <c r="M180" i="340"/>
  <c r="J180" i="340"/>
  <c r="I180" i="340"/>
  <c r="G180" i="340"/>
  <c r="N179" i="340"/>
  <c r="M179" i="340"/>
  <c r="J179" i="340"/>
  <c r="G179" i="340"/>
  <c r="I179" i="340" s="1"/>
  <c r="N178" i="340"/>
  <c r="M178" i="340"/>
  <c r="J178" i="340"/>
  <c r="G178" i="340"/>
  <c r="I178" i="340" s="1"/>
  <c r="N177" i="340"/>
  <c r="J177" i="340"/>
  <c r="M177" i="340" s="1"/>
  <c r="G177" i="340"/>
  <c r="I177" i="340" s="1"/>
  <c r="N176" i="340"/>
  <c r="J176" i="340"/>
  <c r="M176" i="340" s="1"/>
  <c r="I176" i="340"/>
  <c r="G176" i="340"/>
  <c r="N175" i="340"/>
  <c r="J175" i="340"/>
  <c r="M175" i="340" s="1"/>
  <c r="G175" i="340"/>
  <c r="I175" i="340" s="1"/>
  <c r="N174" i="340"/>
  <c r="M174" i="340"/>
  <c r="J174" i="340"/>
  <c r="I174" i="340"/>
  <c r="G174" i="340"/>
  <c r="N173" i="340"/>
  <c r="J173" i="340"/>
  <c r="M173" i="340" s="1"/>
  <c r="I173" i="340"/>
  <c r="G173" i="340"/>
  <c r="N172" i="340"/>
  <c r="M172" i="340"/>
  <c r="J172" i="340"/>
  <c r="I172" i="340"/>
  <c r="G172" i="340"/>
  <c r="N171" i="340"/>
  <c r="M171" i="340"/>
  <c r="J171" i="340"/>
  <c r="G171" i="340"/>
  <c r="I171" i="340" s="1"/>
  <c r="N170" i="340"/>
  <c r="M170" i="340"/>
  <c r="J170" i="340"/>
  <c r="G170" i="340"/>
  <c r="I170" i="340" s="1"/>
  <c r="N169" i="340"/>
  <c r="J169" i="340"/>
  <c r="M169" i="340" s="1"/>
  <c r="G169" i="340"/>
  <c r="I169" i="340" s="1"/>
  <c r="N168" i="340"/>
  <c r="J168" i="340"/>
  <c r="M168" i="340" s="1"/>
  <c r="I168" i="340"/>
  <c r="G168" i="340"/>
  <c r="N167" i="340"/>
  <c r="J167" i="340"/>
  <c r="M167" i="340" s="1"/>
  <c r="G167" i="340"/>
  <c r="I167" i="340" s="1"/>
  <c r="N166" i="340"/>
  <c r="M166" i="340"/>
  <c r="J166" i="340"/>
  <c r="I166" i="340"/>
  <c r="G166" i="340"/>
  <c r="N165" i="340"/>
  <c r="J165" i="340"/>
  <c r="M165" i="340" s="1"/>
  <c r="I165" i="340"/>
  <c r="G165" i="340"/>
  <c r="N164" i="340"/>
  <c r="M164" i="340"/>
  <c r="J164" i="340"/>
  <c r="G164" i="340"/>
  <c r="H164" i="340" s="1"/>
  <c r="I164" i="340" s="1"/>
  <c r="N163" i="340"/>
  <c r="M163" i="340"/>
  <c r="J163" i="340"/>
  <c r="I163" i="340"/>
  <c r="G163" i="340"/>
  <c r="N162" i="340"/>
  <c r="J162" i="340"/>
  <c r="M162" i="340" s="1"/>
  <c r="I162" i="340"/>
  <c r="G162" i="340"/>
  <c r="E162" i="340"/>
  <c r="E184" i="340" s="1"/>
  <c r="N161" i="340"/>
  <c r="J161" i="340"/>
  <c r="M161" i="340" s="1"/>
  <c r="G161" i="340"/>
  <c r="I161" i="340" s="1"/>
  <c r="N160" i="340"/>
  <c r="M160" i="340"/>
  <c r="J160" i="340"/>
  <c r="I160" i="340"/>
  <c r="G160" i="340"/>
  <c r="N159" i="340"/>
  <c r="N184" i="340" s="1"/>
  <c r="J159" i="340"/>
  <c r="M159" i="340" s="1"/>
  <c r="I159" i="340"/>
  <c r="G159" i="340"/>
  <c r="N158" i="340"/>
  <c r="M158" i="340"/>
  <c r="J158" i="340"/>
  <c r="G158" i="340"/>
  <c r="G184" i="340" s="1"/>
  <c r="L155" i="340"/>
  <c r="E155" i="340"/>
  <c r="N152" i="340"/>
  <c r="M152" i="340"/>
  <c r="J152" i="340"/>
  <c r="I152" i="340"/>
  <c r="G152" i="340"/>
  <c r="N151" i="340"/>
  <c r="J151" i="340"/>
  <c r="M151" i="340" s="1"/>
  <c r="I151" i="340"/>
  <c r="G151" i="340"/>
  <c r="N150" i="340"/>
  <c r="M150" i="340"/>
  <c r="J150" i="340"/>
  <c r="I150" i="340"/>
  <c r="G150" i="340"/>
  <c r="N149" i="340"/>
  <c r="M149" i="340"/>
  <c r="J149" i="340"/>
  <c r="G149" i="340"/>
  <c r="I149" i="340" s="1"/>
  <c r="N148" i="340"/>
  <c r="M148" i="340"/>
  <c r="J148" i="340"/>
  <c r="G148" i="340"/>
  <c r="I148" i="340" s="1"/>
  <c r="N147" i="340"/>
  <c r="J147" i="340"/>
  <c r="M147" i="340" s="1"/>
  <c r="G147" i="340"/>
  <c r="I147" i="340" s="1"/>
  <c r="N146" i="340"/>
  <c r="J146" i="340"/>
  <c r="M146" i="340" s="1"/>
  <c r="I146" i="340"/>
  <c r="G146" i="340"/>
  <c r="N145" i="340"/>
  <c r="J145" i="340"/>
  <c r="M145" i="340" s="1"/>
  <c r="G145" i="340"/>
  <c r="I145" i="340" s="1"/>
  <c r="N144" i="340"/>
  <c r="M144" i="340"/>
  <c r="J144" i="340"/>
  <c r="I144" i="340"/>
  <c r="G144" i="340"/>
  <c r="N143" i="340"/>
  <c r="J143" i="340"/>
  <c r="M143" i="340" s="1"/>
  <c r="I143" i="340"/>
  <c r="G143" i="340"/>
  <c r="N142" i="340"/>
  <c r="M142" i="340"/>
  <c r="J142" i="340"/>
  <c r="I142" i="340"/>
  <c r="G142" i="340"/>
  <c r="N141" i="340"/>
  <c r="M141" i="340"/>
  <c r="J141" i="340"/>
  <c r="G141" i="340"/>
  <c r="I141" i="340" s="1"/>
  <c r="N140" i="340"/>
  <c r="M140" i="340"/>
  <c r="J140" i="340"/>
  <c r="H140" i="340"/>
  <c r="I140" i="340" s="1"/>
  <c r="G140" i="340"/>
  <c r="N139" i="340"/>
  <c r="M139" i="340"/>
  <c r="J139" i="340"/>
  <c r="I139" i="340"/>
  <c r="G139" i="340"/>
  <c r="N138" i="340"/>
  <c r="M138" i="340"/>
  <c r="J138" i="340"/>
  <c r="H138" i="340"/>
  <c r="G138" i="340"/>
  <c r="N137" i="340"/>
  <c r="M137" i="340"/>
  <c r="J137" i="340"/>
  <c r="G137" i="340"/>
  <c r="I137" i="340" s="1"/>
  <c r="N136" i="340"/>
  <c r="J136" i="340"/>
  <c r="M136" i="340" s="1"/>
  <c r="G136" i="340"/>
  <c r="I136" i="340" s="1"/>
  <c r="N135" i="340"/>
  <c r="J135" i="340"/>
  <c r="M135" i="340" s="1"/>
  <c r="I135" i="340"/>
  <c r="G135" i="340"/>
  <c r="N134" i="340"/>
  <c r="J134" i="340"/>
  <c r="M134" i="340" s="1"/>
  <c r="G134" i="340"/>
  <c r="I134" i="340" s="1"/>
  <c r="N133" i="340"/>
  <c r="M133" i="340"/>
  <c r="J133" i="340"/>
  <c r="I133" i="340"/>
  <c r="G133" i="340"/>
  <c r="N132" i="340"/>
  <c r="J132" i="340"/>
  <c r="M132" i="340" s="1"/>
  <c r="I132" i="340"/>
  <c r="G132" i="340"/>
  <c r="N131" i="340"/>
  <c r="M131" i="340"/>
  <c r="J131" i="340"/>
  <c r="I131" i="340"/>
  <c r="G131" i="340"/>
  <c r="N130" i="340"/>
  <c r="M130" i="340"/>
  <c r="J130" i="340"/>
  <c r="G130" i="340"/>
  <c r="I130" i="340" s="1"/>
  <c r="N129" i="340"/>
  <c r="M129" i="340"/>
  <c r="J129" i="340"/>
  <c r="G129" i="340"/>
  <c r="I129" i="340" s="1"/>
  <c r="N128" i="340"/>
  <c r="J128" i="340"/>
  <c r="M128" i="340" s="1"/>
  <c r="G128" i="340"/>
  <c r="I128" i="340" s="1"/>
  <c r="N127" i="340"/>
  <c r="J127" i="340"/>
  <c r="M127" i="340" s="1"/>
  <c r="I127" i="340"/>
  <c r="G127" i="340"/>
  <c r="N126" i="340"/>
  <c r="J126" i="340"/>
  <c r="M126" i="340" s="1"/>
  <c r="G126" i="340"/>
  <c r="I126" i="340" s="1"/>
  <c r="N125" i="340"/>
  <c r="M125" i="340"/>
  <c r="J125" i="340"/>
  <c r="I125" i="340"/>
  <c r="G125" i="340"/>
  <c r="N124" i="340"/>
  <c r="J124" i="340"/>
  <c r="M124" i="340" s="1"/>
  <c r="I124" i="340"/>
  <c r="G124" i="340"/>
  <c r="N123" i="340"/>
  <c r="M123" i="340"/>
  <c r="J123" i="340"/>
  <c r="I123" i="340"/>
  <c r="G123" i="340"/>
  <c r="N122" i="340"/>
  <c r="M122" i="340"/>
  <c r="J122" i="340"/>
  <c r="G122" i="340"/>
  <c r="I122" i="340" s="1"/>
  <c r="N121" i="340"/>
  <c r="M121" i="340"/>
  <c r="J121" i="340"/>
  <c r="G121" i="340"/>
  <c r="I121" i="340" s="1"/>
  <c r="N120" i="340"/>
  <c r="J120" i="340"/>
  <c r="M120" i="340" s="1"/>
  <c r="G120" i="340"/>
  <c r="I120" i="340" s="1"/>
  <c r="N119" i="340"/>
  <c r="J119" i="340"/>
  <c r="M119" i="340" s="1"/>
  <c r="I119" i="340"/>
  <c r="G119" i="340"/>
  <c r="N118" i="340"/>
  <c r="J118" i="340"/>
  <c r="M118" i="340" s="1"/>
  <c r="G118" i="340"/>
  <c r="I118" i="340" s="1"/>
  <c r="N117" i="340"/>
  <c r="M117" i="340"/>
  <c r="J117" i="340"/>
  <c r="I117" i="340"/>
  <c r="G117" i="340"/>
  <c r="N116" i="340"/>
  <c r="J116" i="340"/>
  <c r="M116" i="340" s="1"/>
  <c r="I116" i="340"/>
  <c r="G116" i="340"/>
  <c r="N115" i="340"/>
  <c r="M115" i="340"/>
  <c r="J115" i="340"/>
  <c r="I115" i="340"/>
  <c r="G115" i="340"/>
  <c r="N114" i="340"/>
  <c r="M114" i="340"/>
  <c r="J114" i="340"/>
  <c r="G114" i="340"/>
  <c r="I114" i="340" s="1"/>
  <c r="N113" i="340"/>
  <c r="M113" i="340"/>
  <c r="J113" i="340"/>
  <c r="G113" i="340"/>
  <c r="I113" i="340" s="1"/>
  <c r="N112" i="340"/>
  <c r="J112" i="340"/>
  <c r="M112" i="340" s="1"/>
  <c r="G112" i="340"/>
  <c r="I112" i="340" s="1"/>
  <c r="N111" i="340"/>
  <c r="J111" i="340"/>
  <c r="M111" i="340" s="1"/>
  <c r="I111" i="340"/>
  <c r="G111" i="340"/>
  <c r="N110" i="340"/>
  <c r="J110" i="340"/>
  <c r="M110" i="340" s="1"/>
  <c r="G110" i="340"/>
  <c r="I110" i="340" s="1"/>
  <c r="N109" i="340"/>
  <c r="M109" i="340"/>
  <c r="J109" i="340"/>
  <c r="I109" i="340"/>
  <c r="G109" i="340"/>
  <c r="N108" i="340"/>
  <c r="J108" i="340"/>
  <c r="M108" i="340" s="1"/>
  <c r="I108" i="340"/>
  <c r="G108" i="340"/>
  <c r="N107" i="340"/>
  <c r="M107" i="340"/>
  <c r="J107" i="340"/>
  <c r="I107" i="340"/>
  <c r="G107" i="340"/>
  <c r="N106" i="340"/>
  <c r="M106" i="340"/>
  <c r="J106" i="340"/>
  <c r="G106" i="340"/>
  <c r="I106" i="340" s="1"/>
  <c r="N105" i="340"/>
  <c r="M105" i="340"/>
  <c r="J105" i="340"/>
  <c r="G105" i="340"/>
  <c r="I105" i="340" s="1"/>
  <c r="N104" i="340"/>
  <c r="J104" i="340"/>
  <c r="M104" i="340" s="1"/>
  <c r="G104" i="340"/>
  <c r="I104" i="340" s="1"/>
  <c r="N103" i="340"/>
  <c r="J103" i="340"/>
  <c r="M103" i="340" s="1"/>
  <c r="I103" i="340"/>
  <c r="G103" i="340"/>
  <c r="N102" i="340"/>
  <c r="J102" i="340"/>
  <c r="M102" i="340" s="1"/>
  <c r="G102" i="340"/>
  <c r="I102" i="340" s="1"/>
  <c r="N101" i="340"/>
  <c r="M101" i="340"/>
  <c r="J101" i="340"/>
  <c r="I101" i="340"/>
  <c r="G101" i="340"/>
  <c r="N100" i="340"/>
  <c r="J100" i="340"/>
  <c r="M100" i="340" s="1"/>
  <c r="I100" i="340"/>
  <c r="G100" i="340"/>
  <c r="N99" i="340"/>
  <c r="M99" i="340"/>
  <c r="J99" i="340"/>
  <c r="I99" i="340"/>
  <c r="G99" i="340"/>
  <c r="N98" i="340"/>
  <c r="M98" i="340"/>
  <c r="J98" i="340"/>
  <c r="G98" i="340"/>
  <c r="I98" i="340" s="1"/>
  <c r="N97" i="340"/>
  <c r="M97" i="340"/>
  <c r="J97" i="340"/>
  <c r="G97" i="340"/>
  <c r="I97" i="340" s="1"/>
  <c r="N96" i="340"/>
  <c r="J96" i="340"/>
  <c r="M96" i="340" s="1"/>
  <c r="G96" i="340"/>
  <c r="I96" i="340" s="1"/>
  <c r="N95" i="340"/>
  <c r="J95" i="340"/>
  <c r="M95" i="340" s="1"/>
  <c r="I95" i="340"/>
  <c r="G95" i="340"/>
  <c r="N94" i="340"/>
  <c r="J94" i="340"/>
  <c r="M94" i="340" s="1"/>
  <c r="H94" i="340"/>
  <c r="G94" i="340"/>
  <c r="N93" i="340"/>
  <c r="M93" i="340"/>
  <c r="J93" i="340"/>
  <c r="H93" i="340"/>
  <c r="H155" i="340" s="1"/>
  <c r="G93" i="340"/>
  <c r="I93" i="340" s="1"/>
  <c r="N92" i="340"/>
  <c r="J92" i="340"/>
  <c r="M92" i="340" s="1"/>
  <c r="I92" i="340"/>
  <c r="G92" i="340"/>
  <c r="N91" i="340"/>
  <c r="J91" i="340"/>
  <c r="M91" i="340" s="1"/>
  <c r="G91" i="340"/>
  <c r="I91" i="340" s="1"/>
  <c r="N90" i="340"/>
  <c r="M90" i="340"/>
  <c r="J90" i="340"/>
  <c r="I90" i="340"/>
  <c r="G90" i="340"/>
  <c r="N89" i="340"/>
  <c r="J89" i="340"/>
  <c r="M89" i="340" s="1"/>
  <c r="I89" i="340"/>
  <c r="G89" i="340"/>
  <c r="N88" i="340"/>
  <c r="M88" i="340"/>
  <c r="J88" i="340"/>
  <c r="I88" i="340"/>
  <c r="G88" i="340"/>
  <c r="N87" i="340"/>
  <c r="M87" i="340"/>
  <c r="J87" i="340"/>
  <c r="G87" i="340"/>
  <c r="I87" i="340" s="1"/>
  <c r="N86" i="340"/>
  <c r="M86" i="340"/>
  <c r="J86" i="340"/>
  <c r="G86" i="340"/>
  <c r="I86" i="340" s="1"/>
  <c r="N85" i="340"/>
  <c r="N155" i="340" s="1"/>
  <c r="J85" i="340"/>
  <c r="J155" i="340" s="1"/>
  <c r="G85" i="340"/>
  <c r="I85" i="340" s="1"/>
  <c r="L82" i="340"/>
  <c r="E82" i="340"/>
  <c r="N79" i="340"/>
  <c r="J79" i="340"/>
  <c r="M79" i="340" s="1"/>
  <c r="I79" i="340"/>
  <c r="G79" i="340"/>
  <c r="N78" i="340"/>
  <c r="J78" i="340"/>
  <c r="M78" i="340" s="1"/>
  <c r="G78" i="340"/>
  <c r="I78" i="340" s="1"/>
  <c r="N77" i="340"/>
  <c r="M77" i="340"/>
  <c r="J77" i="340"/>
  <c r="I77" i="340"/>
  <c r="G77" i="340"/>
  <c r="N76" i="340"/>
  <c r="J76" i="340"/>
  <c r="M76" i="340" s="1"/>
  <c r="I76" i="340"/>
  <c r="G76" i="340"/>
  <c r="N75" i="340"/>
  <c r="M75" i="340"/>
  <c r="J75" i="340"/>
  <c r="I75" i="340"/>
  <c r="G75" i="340"/>
  <c r="N74" i="340"/>
  <c r="M74" i="340"/>
  <c r="J74" i="340"/>
  <c r="H74" i="340"/>
  <c r="G74" i="340"/>
  <c r="M73" i="340"/>
  <c r="J73" i="340"/>
  <c r="H73" i="340"/>
  <c r="N73" i="340" s="1"/>
  <c r="G73" i="340"/>
  <c r="N72" i="340"/>
  <c r="J72" i="340"/>
  <c r="M72" i="340" s="1"/>
  <c r="G72" i="340"/>
  <c r="I72" i="340" s="1"/>
  <c r="N71" i="340"/>
  <c r="J71" i="340"/>
  <c r="M71" i="340" s="1"/>
  <c r="I71" i="340"/>
  <c r="G71" i="340"/>
  <c r="N70" i="340"/>
  <c r="J70" i="340"/>
  <c r="M70" i="340" s="1"/>
  <c r="G70" i="340"/>
  <c r="I70" i="340" s="1"/>
  <c r="N69" i="340"/>
  <c r="M69" i="340"/>
  <c r="J69" i="340"/>
  <c r="I69" i="340"/>
  <c r="G69" i="340"/>
  <c r="N68" i="340"/>
  <c r="J68" i="340"/>
  <c r="M68" i="340" s="1"/>
  <c r="I68" i="340"/>
  <c r="G68" i="340"/>
  <c r="N67" i="340"/>
  <c r="M67" i="340"/>
  <c r="J67" i="340"/>
  <c r="I67" i="340"/>
  <c r="G67" i="340"/>
  <c r="N66" i="340"/>
  <c r="M66" i="340"/>
  <c r="J66" i="340"/>
  <c r="G66" i="340"/>
  <c r="I66" i="340" s="1"/>
  <c r="N65" i="340"/>
  <c r="M65" i="340"/>
  <c r="J65" i="340"/>
  <c r="G65" i="340"/>
  <c r="I65" i="340" s="1"/>
  <c r="N64" i="340"/>
  <c r="J64" i="340"/>
  <c r="M64" i="340" s="1"/>
  <c r="G64" i="340"/>
  <c r="I64" i="340" s="1"/>
  <c r="N63" i="340"/>
  <c r="J63" i="340"/>
  <c r="M63" i="340" s="1"/>
  <c r="I63" i="340"/>
  <c r="G63" i="340"/>
  <c r="N62" i="340"/>
  <c r="J62" i="340"/>
  <c r="M62" i="340" s="1"/>
  <c r="G62" i="340"/>
  <c r="I62" i="340" s="1"/>
  <c r="N61" i="340"/>
  <c r="M61" i="340"/>
  <c r="J61" i="340"/>
  <c r="H61" i="340"/>
  <c r="G61" i="340" s="1"/>
  <c r="J60" i="340"/>
  <c r="M60" i="340" s="1"/>
  <c r="H60" i="340"/>
  <c r="N60" i="340" s="1"/>
  <c r="N59" i="340"/>
  <c r="M59" i="340"/>
  <c r="J59" i="340"/>
  <c r="I59" i="340"/>
  <c r="H59" i="340"/>
  <c r="G59" i="340"/>
  <c r="N58" i="340"/>
  <c r="M58" i="340"/>
  <c r="J58" i="340"/>
  <c r="H58" i="340"/>
  <c r="H82" i="340" s="1"/>
  <c r="N57" i="340"/>
  <c r="J57" i="340"/>
  <c r="M57" i="340" s="1"/>
  <c r="I57" i="340"/>
  <c r="G57" i="340"/>
  <c r="N56" i="340"/>
  <c r="M56" i="340"/>
  <c r="J56" i="340"/>
  <c r="I56" i="340"/>
  <c r="G56" i="340"/>
  <c r="N55" i="340"/>
  <c r="M55" i="340"/>
  <c r="J55" i="340"/>
  <c r="G55" i="340"/>
  <c r="I55" i="340" s="1"/>
  <c r="N54" i="340"/>
  <c r="M54" i="340"/>
  <c r="J54" i="340"/>
  <c r="G54" i="340"/>
  <c r="I54" i="340" s="1"/>
  <c r="N53" i="340"/>
  <c r="J53" i="340"/>
  <c r="M53" i="340" s="1"/>
  <c r="G53" i="340"/>
  <c r="I53" i="340" s="1"/>
  <c r="N52" i="340"/>
  <c r="J52" i="340"/>
  <c r="M52" i="340" s="1"/>
  <c r="I52" i="340"/>
  <c r="G52" i="340"/>
  <c r="N51" i="340"/>
  <c r="J51" i="340"/>
  <c r="M51" i="340" s="1"/>
  <c r="G51" i="340"/>
  <c r="I51" i="340" s="1"/>
  <c r="N50" i="340"/>
  <c r="M50" i="340"/>
  <c r="J50" i="340"/>
  <c r="I50" i="340"/>
  <c r="G50" i="340"/>
  <c r="N49" i="340"/>
  <c r="J49" i="340"/>
  <c r="M49" i="340" s="1"/>
  <c r="M82" i="340" s="1"/>
  <c r="I49" i="340"/>
  <c r="I82" i="340" s="1"/>
  <c r="G49" i="340"/>
  <c r="L46" i="340"/>
  <c r="J46" i="340"/>
  <c r="H46" i="340"/>
  <c r="G46" i="340"/>
  <c r="E46" i="340"/>
  <c r="N41" i="340"/>
  <c r="M41" i="340"/>
  <c r="J41" i="340"/>
  <c r="I41" i="340"/>
  <c r="G41" i="340"/>
  <c r="N40" i="340"/>
  <c r="N46" i="340" s="1"/>
  <c r="M40" i="340"/>
  <c r="M46" i="340" s="1"/>
  <c r="J40" i="340"/>
  <c r="G40" i="340"/>
  <c r="I40" i="340" s="1"/>
  <c r="I46" i="340" s="1"/>
  <c r="L37" i="340"/>
  <c r="H37" i="340"/>
  <c r="E37" i="340"/>
  <c r="N34" i="340"/>
  <c r="M34" i="340"/>
  <c r="J34" i="340"/>
  <c r="G34" i="340"/>
  <c r="I34" i="340" s="1"/>
  <c r="N33" i="340"/>
  <c r="J33" i="340"/>
  <c r="M33" i="340" s="1"/>
  <c r="G33" i="340"/>
  <c r="I33" i="340" s="1"/>
  <c r="N32" i="340"/>
  <c r="J32" i="340"/>
  <c r="M32" i="340" s="1"/>
  <c r="I32" i="340"/>
  <c r="G32" i="340"/>
  <c r="N31" i="340"/>
  <c r="J31" i="340"/>
  <c r="M31" i="340" s="1"/>
  <c r="G31" i="340"/>
  <c r="I31" i="340" s="1"/>
  <c r="N30" i="340"/>
  <c r="M30" i="340"/>
  <c r="J30" i="340"/>
  <c r="I30" i="340"/>
  <c r="G30" i="340"/>
  <c r="N29" i="340"/>
  <c r="J29" i="340"/>
  <c r="M29" i="340" s="1"/>
  <c r="I29" i="340"/>
  <c r="G29" i="340"/>
  <c r="N28" i="340"/>
  <c r="M28" i="340"/>
  <c r="J28" i="340"/>
  <c r="I28" i="340"/>
  <c r="G28" i="340"/>
  <c r="N27" i="340"/>
  <c r="M27" i="340"/>
  <c r="J27" i="340"/>
  <c r="G27" i="340"/>
  <c r="I27" i="340" s="1"/>
  <c r="N26" i="340"/>
  <c r="M26" i="340"/>
  <c r="J26" i="340"/>
  <c r="G26" i="340"/>
  <c r="I26" i="340" s="1"/>
  <c r="N25" i="340"/>
  <c r="J25" i="340"/>
  <c r="M25" i="340" s="1"/>
  <c r="G25" i="340"/>
  <c r="I25" i="340" s="1"/>
  <c r="N24" i="340"/>
  <c r="J24" i="340"/>
  <c r="M24" i="340" s="1"/>
  <c r="I24" i="340"/>
  <c r="G24" i="340"/>
  <c r="N23" i="340"/>
  <c r="J23" i="340"/>
  <c r="M23" i="340" s="1"/>
  <c r="G23" i="340"/>
  <c r="I23" i="340" s="1"/>
  <c r="N22" i="340"/>
  <c r="M22" i="340"/>
  <c r="J22" i="340"/>
  <c r="I22" i="340"/>
  <c r="G22" i="340"/>
  <c r="N21" i="340"/>
  <c r="J21" i="340"/>
  <c r="M21" i="340" s="1"/>
  <c r="I21" i="340"/>
  <c r="G21" i="340"/>
  <c r="N20" i="340"/>
  <c r="M20" i="340"/>
  <c r="J20" i="340"/>
  <c r="I20" i="340"/>
  <c r="G20" i="340"/>
  <c r="N19" i="340"/>
  <c r="M19" i="340"/>
  <c r="J19" i="340"/>
  <c r="G19" i="340"/>
  <c r="I19" i="340" s="1"/>
  <c r="N18" i="340"/>
  <c r="M18" i="340"/>
  <c r="J18" i="340"/>
  <c r="G18" i="340"/>
  <c r="I18" i="340" s="1"/>
  <c r="N17" i="340"/>
  <c r="J17" i="340"/>
  <c r="M17" i="340" s="1"/>
  <c r="G17" i="340"/>
  <c r="I17" i="340" s="1"/>
  <c r="N16" i="340"/>
  <c r="J16" i="340"/>
  <c r="M16" i="340" s="1"/>
  <c r="I16" i="340"/>
  <c r="G16" i="340"/>
  <c r="N15" i="340"/>
  <c r="J15" i="340"/>
  <c r="M15" i="340" s="1"/>
  <c r="G15" i="340"/>
  <c r="I15" i="340" s="1"/>
  <c r="N14" i="340"/>
  <c r="M14" i="340"/>
  <c r="J14" i="340"/>
  <c r="I14" i="340"/>
  <c r="G14" i="340"/>
  <c r="N13" i="340"/>
  <c r="J13" i="340"/>
  <c r="M13" i="340" s="1"/>
  <c r="I13" i="340"/>
  <c r="G13" i="340"/>
  <c r="N12" i="340"/>
  <c r="M12" i="340"/>
  <c r="J12" i="340"/>
  <c r="I12" i="340"/>
  <c r="G12" i="340"/>
  <c r="N11" i="340"/>
  <c r="N37" i="340" s="1"/>
  <c r="M11" i="340"/>
  <c r="J11" i="340"/>
  <c r="J37" i="340" s="1"/>
  <c r="G11" i="340"/>
  <c r="G37" i="340" s="1"/>
  <c r="L8" i="340"/>
  <c r="L251" i="340" s="1"/>
  <c r="E254" i="340" s="1"/>
  <c r="E255" i="340" s="1"/>
  <c r="H8" i="340"/>
  <c r="E8" i="340"/>
  <c r="N5" i="340"/>
  <c r="M5" i="340"/>
  <c r="J5" i="340"/>
  <c r="G5" i="340"/>
  <c r="I5" i="340" s="1"/>
  <c r="N4" i="340"/>
  <c r="N8" i="340" s="1"/>
  <c r="J4" i="340"/>
  <c r="J8" i="340" s="1"/>
  <c r="G4" i="340"/>
  <c r="I4" i="340" s="1"/>
  <c r="I8" i="340" s="1"/>
  <c r="AJ108" i="86"/>
  <c r="E58" i="100"/>
  <c r="E54" i="100"/>
  <c r="E56" i="100"/>
  <c r="D7" i="267"/>
  <c r="D6" i="267"/>
  <c r="F104" i="339"/>
  <c r="F99" i="339"/>
  <c r="E88" i="339"/>
  <c r="J87" i="339"/>
  <c r="M76" i="339"/>
  <c r="J62" i="339"/>
  <c r="H42" i="339"/>
  <c r="H33" i="339"/>
  <c r="J21" i="339"/>
  <c r="J15" i="339"/>
  <c r="A7" i="339"/>
  <c r="A8" i="339" s="1"/>
  <c r="A9" i="339" s="1"/>
  <c r="A12" i="339" s="1"/>
  <c r="N82" i="340" l="1"/>
  <c r="N251" i="340" s="1"/>
  <c r="M227" i="340"/>
  <c r="E259" i="340"/>
  <c r="E260" i="340" s="1"/>
  <c r="M37" i="340"/>
  <c r="M184" i="340"/>
  <c r="I239" i="340"/>
  <c r="I155" i="340"/>
  <c r="E257" i="340"/>
  <c r="E258" i="340" s="1"/>
  <c r="E261" i="340" s="1"/>
  <c r="E263" i="340" s="1"/>
  <c r="E264" i="340" s="1"/>
  <c r="I227" i="340"/>
  <c r="M4" i="340"/>
  <c r="M8" i="340" s="1"/>
  <c r="G8" i="340"/>
  <c r="I11" i="340"/>
  <c r="I37" i="340" s="1"/>
  <c r="M85" i="340"/>
  <c r="M155" i="340" s="1"/>
  <c r="E246" i="340"/>
  <c r="E251" i="340" s="1"/>
  <c r="G60" i="340"/>
  <c r="J82" i="340"/>
  <c r="J251" i="340" s="1"/>
  <c r="G246" i="340"/>
  <c r="J184" i="340"/>
  <c r="M232" i="340"/>
  <c r="M239" i="340" s="1"/>
  <c r="G239" i="340"/>
  <c r="G155" i="340"/>
  <c r="H158" i="340"/>
  <c r="J246" i="340"/>
  <c r="G58" i="340"/>
  <c r="G82" i="340" s="1"/>
  <c r="E99" i="339"/>
  <c r="J33" i="339" s="1"/>
  <c r="E104" i="339"/>
  <c r="J42" i="339" s="1"/>
  <c r="A13" i="339"/>
  <c r="A14" i="339" s="1"/>
  <c r="A15" i="339" s="1"/>
  <c r="A18" i="339" s="1"/>
  <c r="H15" i="339"/>
  <c r="J29" i="339"/>
  <c r="I251" i="340" l="1"/>
  <c r="G251" i="340"/>
  <c r="M251" i="340"/>
  <c r="I158" i="340"/>
  <c r="I184" i="340" s="1"/>
  <c r="H184" i="340"/>
  <c r="H251" i="340" s="1"/>
  <c r="E267" i="340" s="1"/>
  <c r="J41" i="339"/>
  <c r="J38" i="339"/>
  <c r="J56" i="339" s="1"/>
  <c r="J34" i="339"/>
  <c r="J55" i="339" s="1"/>
  <c r="A19" i="339"/>
  <c r="A20" i="339" s="1"/>
  <c r="A21" i="339" s="1"/>
  <c r="A23" i="339" l="1"/>
  <c r="H29" i="339"/>
  <c r="H21" i="339"/>
  <c r="J59" i="339"/>
  <c r="J64" i="339" s="1"/>
  <c r="E68" i="339" s="1"/>
  <c r="E70" i="339" l="1"/>
  <c r="E72" i="339"/>
  <c r="E74" i="339"/>
  <c r="J70" i="339" s="1"/>
  <c r="J72" i="339" s="1"/>
  <c r="A24" i="339"/>
  <c r="A25" i="339" s="1"/>
  <c r="A26" i="339" s="1"/>
  <c r="A27" i="339" s="1"/>
  <c r="A29" i="339" s="1"/>
  <c r="H30" i="339"/>
  <c r="H41" i="339" l="1"/>
  <c r="A33" i="339"/>
  <c r="A34" i="339" s="1"/>
  <c r="A38" i="339" l="1"/>
  <c r="H55" i="339"/>
  <c r="H34" i="339"/>
  <c r="H56" i="339" l="1"/>
  <c r="A41" i="339"/>
  <c r="A42" i="339" s="1"/>
  <c r="A43" i="339" s="1"/>
  <c r="A44" i="339" s="1"/>
  <c r="A45" i="339" s="1"/>
  <c r="A48" i="339" s="1"/>
  <c r="A49" i="339" l="1"/>
  <c r="A50" i="339" s="1"/>
  <c r="A51" i="339" s="1"/>
  <c r="A52" i="339" s="1"/>
  <c r="A53" i="339" s="1"/>
  <c r="A54" i="339" s="1"/>
  <c r="A55" i="339" s="1"/>
  <c r="A56" i="339" s="1"/>
  <c r="A57" i="339" s="1"/>
  <c r="A58" i="339" s="1"/>
  <c r="A59" i="339" s="1"/>
  <c r="H59" i="339" l="1"/>
  <c r="A61" i="339"/>
  <c r="A64" i="339" s="1"/>
  <c r="H64" i="339"/>
  <c r="G68" i="339" l="1"/>
  <c r="A68" i="339"/>
  <c r="A69" i="339" l="1"/>
  <c r="A70" i="339" s="1"/>
  <c r="A71" i="339" s="1"/>
  <c r="A72" i="339" s="1"/>
  <c r="A74" i="339" s="1"/>
  <c r="G74" i="339" l="1"/>
  <c r="G72" i="339"/>
  <c r="G70" i="339"/>
  <c r="E48" i="100" l="1"/>
  <c r="F51" i="100"/>
  <c r="E46" i="100"/>
  <c r="E44" i="100"/>
  <c r="D7" i="194"/>
  <c r="F246" i="338"/>
  <c r="F245" i="338"/>
  <c r="E244" i="338"/>
  <c r="F243" i="338"/>
  <c r="F242" i="338"/>
  <c r="F240" i="338"/>
  <c r="L229" i="338"/>
  <c r="E229" i="338"/>
  <c r="E230" i="338" s="1"/>
  <c r="N226" i="338"/>
  <c r="M226" i="338"/>
  <c r="J226" i="338"/>
  <c r="H226" i="338"/>
  <c r="H229" i="338" s="1"/>
  <c r="G226" i="338"/>
  <c r="I226" i="338" s="1"/>
  <c r="N225" i="338"/>
  <c r="J225" i="338"/>
  <c r="M225" i="338" s="1"/>
  <c r="I225" i="338"/>
  <c r="G225" i="338"/>
  <c r="N224" i="338"/>
  <c r="M224" i="338"/>
  <c r="J224" i="338"/>
  <c r="I224" i="338"/>
  <c r="G224" i="338"/>
  <c r="N223" i="338"/>
  <c r="M223" i="338"/>
  <c r="J223" i="338"/>
  <c r="G223" i="338"/>
  <c r="I223" i="338" s="1"/>
  <c r="N222" i="338"/>
  <c r="N229" i="338" s="1"/>
  <c r="M222" i="338"/>
  <c r="J222" i="338"/>
  <c r="J229" i="338" s="1"/>
  <c r="G222" i="338"/>
  <c r="I222" i="338" s="1"/>
  <c r="I229" i="338" s="1"/>
  <c r="L217" i="338"/>
  <c r="H217" i="338"/>
  <c r="E217" i="338"/>
  <c r="N214" i="338"/>
  <c r="J214" i="338"/>
  <c r="M214" i="338" s="1"/>
  <c r="G214" i="338"/>
  <c r="I214" i="338" s="1"/>
  <c r="N213" i="338"/>
  <c r="J213" i="338"/>
  <c r="M213" i="338" s="1"/>
  <c r="G213" i="338"/>
  <c r="I213" i="338" s="1"/>
  <c r="N212" i="338"/>
  <c r="J212" i="338"/>
  <c r="M212" i="338" s="1"/>
  <c r="G212" i="338"/>
  <c r="I212" i="338" s="1"/>
  <c r="N211" i="338"/>
  <c r="J211" i="338"/>
  <c r="M211" i="338" s="1"/>
  <c r="I211" i="338"/>
  <c r="G211" i="338"/>
  <c r="N210" i="338"/>
  <c r="J210" i="338"/>
  <c r="M210" i="338" s="1"/>
  <c r="I210" i="338"/>
  <c r="G210" i="338"/>
  <c r="N209" i="338"/>
  <c r="M209" i="338"/>
  <c r="J209" i="338"/>
  <c r="I209" i="338"/>
  <c r="G209" i="338"/>
  <c r="N208" i="338"/>
  <c r="M208" i="338"/>
  <c r="J208" i="338"/>
  <c r="G208" i="338"/>
  <c r="I208" i="338" s="1"/>
  <c r="N207" i="338"/>
  <c r="M207" i="338"/>
  <c r="J207" i="338"/>
  <c r="G207" i="338"/>
  <c r="I207" i="338" s="1"/>
  <c r="N206" i="338"/>
  <c r="J206" i="338"/>
  <c r="M206" i="338" s="1"/>
  <c r="G206" i="338"/>
  <c r="I206" i="338" s="1"/>
  <c r="N205" i="338"/>
  <c r="J205" i="338"/>
  <c r="M205" i="338" s="1"/>
  <c r="G205" i="338"/>
  <c r="I205" i="338" s="1"/>
  <c r="N204" i="338"/>
  <c r="J204" i="338"/>
  <c r="M204" i="338" s="1"/>
  <c r="G204" i="338"/>
  <c r="I204" i="338" s="1"/>
  <c r="N203" i="338"/>
  <c r="J203" i="338"/>
  <c r="M203" i="338" s="1"/>
  <c r="I203" i="338"/>
  <c r="G203" i="338"/>
  <c r="N202" i="338"/>
  <c r="J202" i="338"/>
  <c r="M202" i="338" s="1"/>
  <c r="I202" i="338"/>
  <c r="G202" i="338"/>
  <c r="N201" i="338"/>
  <c r="M201" i="338"/>
  <c r="J201" i="338"/>
  <c r="I201" i="338"/>
  <c r="G201" i="338"/>
  <c r="N200" i="338"/>
  <c r="M200" i="338"/>
  <c r="J200" i="338"/>
  <c r="G200" i="338"/>
  <c r="I200" i="338" s="1"/>
  <c r="N199" i="338"/>
  <c r="M199" i="338"/>
  <c r="J199" i="338"/>
  <c r="G199" i="338"/>
  <c r="I199" i="338" s="1"/>
  <c r="N198" i="338"/>
  <c r="J198" i="338"/>
  <c r="M198" i="338" s="1"/>
  <c r="G198" i="338"/>
  <c r="I198" i="338" s="1"/>
  <c r="N197" i="338"/>
  <c r="J197" i="338"/>
  <c r="M197" i="338" s="1"/>
  <c r="G197" i="338"/>
  <c r="I197" i="338" s="1"/>
  <c r="N196" i="338"/>
  <c r="J196" i="338"/>
  <c r="M196" i="338" s="1"/>
  <c r="G196" i="338"/>
  <c r="I196" i="338" s="1"/>
  <c r="N195" i="338"/>
  <c r="J195" i="338"/>
  <c r="M195" i="338" s="1"/>
  <c r="I195" i="338"/>
  <c r="G195" i="338"/>
  <c r="N194" i="338"/>
  <c r="J194" i="338"/>
  <c r="M194" i="338" s="1"/>
  <c r="I194" i="338"/>
  <c r="G194" i="338"/>
  <c r="N193" i="338"/>
  <c r="M193" i="338"/>
  <c r="J193" i="338"/>
  <c r="I193" i="338"/>
  <c r="G193" i="338"/>
  <c r="N192" i="338"/>
  <c r="M192" i="338"/>
  <c r="J192" i="338"/>
  <c r="G192" i="338"/>
  <c r="I192" i="338" s="1"/>
  <c r="N191" i="338"/>
  <c r="M191" i="338"/>
  <c r="J191" i="338"/>
  <c r="G191" i="338"/>
  <c r="I191" i="338" s="1"/>
  <c r="N190" i="338"/>
  <c r="J190" i="338"/>
  <c r="M190" i="338" s="1"/>
  <c r="G190" i="338"/>
  <c r="I190" i="338" s="1"/>
  <c r="N189" i="338"/>
  <c r="N217" i="338" s="1"/>
  <c r="J189" i="338"/>
  <c r="M189" i="338" s="1"/>
  <c r="G189" i="338"/>
  <c r="G217" i="338" s="1"/>
  <c r="N185" i="338"/>
  <c r="M185" i="338"/>
  <c r="L185" i="338"/>
  <c r="J185" i="338"/>
  <c r="I185" i="338"/>
  <c r="H185" i="338"/>
  <c r="G185" i="338"/>
  <c r="E185" i="338"/>
  <c r="N180" i="338"/>
  <c r="M180" i="338"/>
  <c r="L180" i="338"/>
  <c r="J180" i="338"/>
  <c r="I180" i="338"/>
  <c r="H180" i="338"/>
  <c r="G180" i="338"/>
  <c r="E180" i="338"/>
  <c r="L175" i="338"/>
  <c r="E175" i="338"/>
  <c r="N172" i="338"/>
  <c r="J172" i="338"/>
  <c r="M172" i="338" s="1"/>
  <c r="G172" i="338"/>
  <c r="I172" i="338" s="1"/>
  <c r="N171" i="338"/>
  <c r="J171" i="338"/>
  <c r="M171" i="338" s="1"/>
  <c r="I171" i="338"/>
  <c r="G171" i="338"/>
  <c r="N170" i="338"/>
  <c r="J170" i="338"/>
  <c r="M170" i="338" s="1"/>
  <c r="I170" i="338"/>
  <c r="G170" i="338"/>
  <c r="N169" i="338"/>
  <c r="M169" i="338"/>
  <c r="J169" i="338"/>
  <c r="I169" i="338"/>
  <c r="G169" i="338"/>
  <c r="N168" i="338"/>
  <c r="M168" i="338"/>
  <c r="J168" i="338"/>
  <c r="G168" i="338"/>
  <c r="I168" i="338" s="1"/>
  <c r="N167" i="338"/>
  <c r="M167" i="338"/>
  <c r="J167" i="338"/>
  <c r="G167" i="338"/>
  <c r="I167" i="338" s="1"/>
  <c r="N166" i="338"/>
  <c r="J166" i="338"/>
  <c r="M166" i="338" s="1"/>
  <c r="G166" i="338"/>
  <c r="I166" i="338" s="1"/>
  <c r="N165" i="338"/>
  <c r="J165" i="338"/>
  <c r="M165" i="338" s="1"/>
  <c r="G165" i="338"/>
  <c r="I165" i="338" s="1"/>
  <c r="N164" i="338"/>
  <c r="J164" i="338"/>
  <c r="M164" i="338" s="1"/>
  <c r="G164" i="338"/>
  <c r="I164" i="338" s="1"/>
  <c r="N163" i="338"/>
  <c r="J163" i="338"/>
  <c r="M163" i="338" s="1"/>
  <c r="I163" i="338"/>
  <c r="G163" i="338"/>
  <c r="N162" i="338"/>
  <c r="J162" i="338"/>
  <c r="M162" i="338" s="1"/>
  <c r="I162" i="338"/>
  <c r="G162" i="338"/>
  <c r="N161" i="338"/>
  <c r="M161" i="338"/>
  <c r="J161" i="338"/>
  <c r="I161" i="338"/>
  <c r="G161" i="338"/>
  <c r="N160" i="338"/>
  <c r="M160" i="338"/>
  <c r="J160" i="338"/>
  <c r="G160" i="338"/>
  <c r="I160" i="338" s="1"/>
  <c r="N159" i="338"/>
  <c r="M159" i="338"/>
  <c r="J159" i="338"/>
  <c r="G159" i="338"/>
  <c r="I159" i="338" s="1"/>
  <c r="N158" i="338"/>
  <c r="J158" i="338"/>
  <c r="M158" i="338" s="1"/>
  <c r="G158" i="338"/>
  <c r="I158" i="338" s="1"/>
  <c r="N157" i="338"/>
  <c r="J157" i="338"/>
  <c r="M157" i="338" s="1"/>
  <c r="G157" i="338"/>
  <c r="I157" i="338" s="1"/>
  <c r="N156" i="338"/>
  <c r="J156" i="338"/>
  <c r="M156" i="338" s="1"/>
  <c r="G156" i="338"/>
  <c r="N155" i="338"/>
  <c r="J155" i="338"/>
  <c r="M155" i="338" s="1"/>
  <c r="G155" i="338"/>
  <c r="I155" i="338" s="1"/>
  <c r="N154" i="338"/>
  <c r="J154" i="338"/>
  <c r="M154" i="338" s="1"/>
  <c r="G154" i="338"/>
  <c r="I154" i="338" s="1"/>
  <c r="N153" i="338"/>
  <c r="N175" i="338" s="1"/>
  <c r="J153" i="338"/>
  <c r="M153" i="338" s="1"/>
  <c r="G153" i="338"/>
  <c r="I153" i="338" s="1"/>
  <c r="N152" i="338"/>
  <c r="J152" i="338"/>
  <c r="M152" i="338" s="1"/>
  <c r="I152" i="338"/>
  <c r="G152" i="338"/>
  <c r="N151" i="338"/>
  <c r="J151" i="338"/>
  <c r="M151" i="338" s="1"/>
  <c r="I151" i="338"/>
  <c r="G151" i="338"/>
  <c r="N150" i="338"/>
  <c r="M150" i="338"/>
  <c r="J150" i="338"/>
  <c r="J175" i="338" s="1"/>
  <c r="G150" i="338"/>
  <c r="H150" i="338" s="1"/>
  <c r="L147" i="338"/>
  <c r="E147" i="338"/>
  <c r="N144" i="338"/>
  <c r="J144" i="338"/>
  <c r="M144" i="338" s="1"/>
  <c r="I144" i="338"/>
  <c r="G144" i="338"/>
  <c r="N143" i="338"/>
  <c r="J143" i="338"/>
  <c r="M143" i="338" s="1"/>
  <c r="I143" i="338"/>
  <c r="G143" i="338"/>
  <c r="N142" i="338"/>
  <c r="M142" i="338"/>
  <c r="J142" i="338"/>
  <c r="I142" i="338"/>
  <c r="G142" i="338"/>
  <c r="N141" i="338"/>
  <c r="M141" i="338"/>
  <c r="J141" i="338"/>
  <c r="G141" i="338"/>
  <c r="I141" i="338" s="1"/>
  <c r="N140" i="338"/>
  <c r="M140" i="338"/>
  <c r="J140" i="338"/>
  <c r="G140" i="338"/>
  <c r="I140" i="338" s="1"/>
  <c r="N139" i="338"/>
  <c r="J139" i="338"/>
  <c r="M139" i="338" s="1"/>
  <c r="G139" i="338"/>
  <c r="I139" i="338" s="1"/>
  <c r="N138" i="338"/>
  <c r="J138" i="338"/>
  <c r="M138" i="338" s="1"/>
  <c r="G138" i="338"/>
  <c r="N137" i="338"/>
  <c r="M137" i="338"/>
  <c r="J137" i="338"/>
  <c r="G137" i="338"/>
  <c r="I137" i="338" s="1"/>
  <c r="J136" i="338"/>
  <c r="M136" i="338" s="1"/>
  <c r="H136" i="338"/>
  <c r="N136" i="338" s="1"/>
  <c r="G136" i="338"/>
  <c r="N135" i="338"/>
  <c r="J135" i="338"/>
  <c r="M135" i="338" s="1"/>
  <c r="G135" i="338"/>
  <c r="I135" i="338" s="1"/>
  <c r="N134" i="338"/>
  <c r="J134" i="338"/>
  <c r="M134" i="338" s="1"/>
  <c r="G134" i="338"/>
  <c r="I134" i="338" s="1"/>
  <c r="N133" i="338"/>
  <c r="J133" i="338"/>
  <c r="M133" i="338" s="1"/>
  <c r="I133" i="338"/>
  <c r="G133" i="338"/>
  <c r="N132" i="338"/>
  <c r="J132" i="338"/>
  <c r="M132" i="338" s="1"/>
  <c r="I132" i="338"/>
  <c r="G132" i="338"/>
  <c r="N131" i="338"/>
  <c r="M131" i="338"/>
  <c r="J131" i="338"/>
  <c r="I131" i="338"/>
  <c r="G131" i="338"/>
  <c r="N130" i="338"/>
  <c r="M130" i="338"/>
  <c r="J130" i="338"/>
  <c r="G130" i="338"/>
  <c r="I130" i="338" s="1"/>
  <c r="N129" i="338"/>
  <c r="M129" i="338"/>
  <c r="J129" i="338"/>
  <c r="G129" i="338"/>
  <c r="I129" i="338" s="1"/>
  <c r="N128" i="338"/>
  <c r="J128" i="338"/>
  <c r="M128" i="338" s="1"/>
  <c r="G128" i="338"/>
  <c r="I128" i="338" s="1"/>
  <c r="N127" i="338"/>
  <c r="J127" i="338"/>
  <c r="M127" i="338" s="1"/>
  <c r="G127" i="338"/>
  <c r="I127" i="338" s="1"/>
  <c r="N126" i="338"/>
  <c r="J126" i="338"/>
  <c r="M126" i="338" s="1"/>
  <c r="G126" i="338"/>
  <c r="I126" i="338" s="1"/>
  <c r="N125" i="338"/>
  <c r="J125" i="338"/>
  <c r="M125" i="338" s="1"/>
  <c r="I125" i="338"/>
  <c r="G125" i="338"/>
  <c r="N124" i="338"/>
  <c r="J124" i="338"/>
  <c r="M124" i="338" s="1"/>
  <c r="I124" i="338"/>
  <c r="G124" i="338"/>
  <c r="N123" i="338"/>
  <c r="M123" i="338"/>
  <c r="J123" i="338"/>
  <c r="I123" i="338"/>
  <c r="G123" i="338"/>
  <c r="N122" i="338"/>
  <c r="M122" i="338"/>
  <c r="J122" i="338"/>
  <c r="G122" i="338"/>
  <c r="I122" i="338" s="1"/>
  <c r="N121" i="338"/>
  <c r="M121" i="338"/>
  <c r="J121" i="338"/>
  <c r="G121" i="338"/>
  <c r="I121" i="338" s="1"/>
  <c r="N120" i="338"/>
  <c r="J120" i="338"/>
  <c r="M120" i="338" s="1"/>
  <c r="G120" i="338"/>
  <c r="I120" i="338" s="1"/>
  <c r="N119" i="338"/>
  <c r="J119" i="338"/>
  <c r="M119" i="338" s="1"/>
  <c r="G119" i="338"/>
  <c r="I119" i="338" s="1"/>
  <c r="N118" i="338"/>
  <c r="J118" i="338"/>
  <c r="M118" i="338" s="1"/>
  <c r="G118" i="338"/>
  <c r="I118" i="338" s="1"/>
  <c r="N117" i="338"/>
  <c r="J117" i="338"/>
  <c r="M117" i="338" s="1"/>
  <c r="I117" i="338"/>
  <c r="G117" i="338"/>
  <c r="N116" i="338"/>
  <c r="J116" i="338"/>
  <c r="M116" i="338" s="1"/>
  <c r="I116" i="338"/>
  <c r="G116" i="338"/>
  <c r="N115" i="338"/>
  <c r="M115" i="338"/>
  <c r="J115" i="338"/>
  <c r="I115" i="338"/>
  <c r="G115" i="338"/>
  <c r="N114" i="338"/>
  <c r="M114" i="338"/>
  <c r="J114" i="338"/>
  <c r="G114" i="338"/>
  <c r="I114" i="338" s="1"/>
  <c r="N113" i="338"/>
  <c r="M113" i="338"/>
  <c r="J113" i="338"/>
  <c r="G113" i="338"/>
  <c r="I113" i="338" s="1"/>
  <c r="N112" i="338"/>
  <c r="J112" i="338"/>
  <c r="M112" i="338" s="1"/>
  <c r="G112" i="338"/>
  <c r="I112" i="338" s="1"/>
  <c r="N111" i="338"/>
  <c r="J111" i="338"/>
  <c r="M111" i="338" s="1"/>
  <c r="G111" i="338"/>
  <c r="I111" i="338" s="1"/>
  <c r="N110" i="338"/>
  <c r="J110" i="338"/>
  <c r="M110" i="338" s="1"/>
  <c r="G110" i="338"/>
  <c r="I110" i="338" s="1"/>
  <c r="N109" i="338"/>
  <c r="J109" i="338"/>
  <c r="M109" i="338" s="1"/>
  <c r="I109" i="338"/>
  <c r="G109" i="338"/>
  <c r="N108" i="338"/>
  <c r="J108" i="338"/>
  <c r="M108" i="338" s="1"/>
  <c r="I108" i="338"/>
  <c r="G108" i="338"/>
  <c r="N107" i="338"/>
  <c r="M107" i="338"/>
  <c r="J107" i="338"/>
  <c r="I107" i="338"/>
  <c r="G107" i="338"/>
  <c r="N106" i="338"/>
  <c r="M106" i="338"/>
  <c r="J106" i="338"/>
  <c r="G106" i="338"/>
  <c r="I106" i="338" s="1"/>
  <c r="N105" i="338"/>
  <c r="M105" i="338"/>
  <c r="J105" i="338"/>
  <c r="G105" i="338"/>
  <c r="I105" i="338" s="1"/>
  <c r="N104" i="338"/>
  <c r="J104" i="338"/>
  <c r="M104" i="338" s="1"/>
  <c r="G104" i="338"/>
  <c r="I104" i="338" s="1"/>
  <c r="N103" i="338"/>
  <c r="J103" i="338"/>
  <c r="M103" i="338" s="1"/>
  <c r="G103" i="338"/>
  <c r="I103" i="338" s="1"/>
  <c r="N102" i="338"/>
  <c r="J102" i="338"/>
  <c r="M102" i="338" s="1"/>
  <c r="G102" i="338"/>
  <c r="I102" i="338" s="1"/>
  <c r="N101" i="338"/>
  <c r="J101" i="338"/>
  <c r="M101" i="338" s="1"/>
  <c r="I101" i="338"/>
  <c r="G101" i="338"/>
  <c r="N100" i="338"/>
  <c r="J100" i="338"/>
  <c r="M100" i="338" s="1"/>
  <c r="I100" i="338"/>
  <c r="G100" i="338"/>
  <c r="N99" i="338"/>
  <c r="M99" i="338"/>
  <c r="J99" i="338"/>
  <c r="I99" i="338"/>
  <c r="G99" i="338"/>
  <c r="N98" i="338"/>
  <c r="M98" i="338"/>
  <c r="J98" i="338"/>
  <c r="G98" i="338"/>
  <c r="I98" i="338" s="1"/>
  <c r="N97" i="338"/>
  <c r="M97" i="338"/>
  <c r="J97" i="338"/>
  <c r="G97" i="338"/>
  <c r="I97" i="338" s="1"/>
  <c r="N96" i="338"/>
  <c r="J96" i="338"/>
  <c r="M96" i="338" s="1"/>
  <c r="G96" i="338"/>
  <c r="I96" i="338" s="1"/>
  <c r="N95" i="338"/>
  <c r="J95" i="338"/>
  <c r="M95" i="338" s="1"/>
  <c r="G95" i="338"/>
  <c r="I95" i="338" s="1"/>
  <c r="N94" i="338"/>
  <c r="J94" i="338"/>
  <c r="M94" i="338" s="1"/>
  <c r="G94" i="338"/>
  <c r="I94" i="338" s="1"/>
  <c r="N93" i="338"/>
  <c r="J93" i="338"/>
  <c r="M93" i="338" s="1"/>
  <c r="I93" i="338"/>
  <c r="G93" i="338"/>
  <c r="J92" i="338"/>
  <c r="M92" i="338" s="1"/>
  <c r="H92" i="338"/>
  <c r="G92" i="338" s="1"/>
  <c r="N91" i="338"/>
  <c r="M91" i="338"/>
  <c r="J91" i="338"/>
  <c r="H91" i="338"/>
  <c r="G91" i="338"/>
  <c r="I91" i="338" s="1"/>
  <c r="N90" i="338"/>
  <c r="J90" i="338"/>
  <c r="M90" i="338" s="1"/>
  <c r="I90" i="338"/>
  <c r="G90" i="338"/>
  <c r="N89" i="338"/>
  <c r="J89" i="338"/>
  <c r="M89" i="338" s="1"/>
  <c r="I89" i="338"/>
  <c r="G89" i="338"/>
  <c r="N88" i="338"/>
  <c r="M88" i="338"/>
  <c r="J88" i="338"/>
  <c r="I88" i="338"/>
  <c r="G88" i="338"/>
  <c r="N87" i="338"/>
  <c r="M87" i="338"/>
  <c r="J87" i="338"/>
  <c r="G87" i="338"/>
  <c r="I87" i="338" s="1"/>
  <c r="N86" i="338"/>
  <c r="M86" i="338"/>
  <c r="J86" i="338"/>
  <c r="G86" i="338"/>
  <c r="I86" i="338" s="1"/>
  <c r="N85" i="338"/>
  <c r="J85" i="338"/>
  <c r="M85" i="338" s="1"/>
  <c r="G85" i="338"/>
  <c r="I85" i="338" s="1"/>
  <c r="N84" i="338"/>
  <c r="J84" i="338"/>
  <c r="M84" i="338" s="1"/>
  <c r="G84" i="338"/>
  <c r="I84" i="338" s="1"/>
  <c r="N83" i="338"/>
  <c r="J83" i="338"/>
  <c r="M83" i="338" s="1"/>
  <c r="G83" i="338"/>
  <c r="L80" i="338"/>
  <c r="E80" i="338"/>
  <c r="N77" i="338"/>
  <c r="J77" i="338"/>
  <c r="M77" i="338" s="1"/>
  <c r="I77" i="338"/>
  <c r="G77" i="338"/>
  <c r="N76" i="338"/>
  <c r="J76" i="338"/>
  <c r="M76" i="338" s="1"/>
  <c r="I76" i="338"/>
  <c r="G76" i="338"/>
  <c r="N75" i="338"/>
  <c r="M75" i="338"/>
  <c r="J75" i="338"/>
  <c r="I75" i="338"/>
  <c r="G75" i="338"/>
  <c r="N74" i="338"/>
  <c r="M74" i="338"/>
  <c r="J74" i="338"/>
  <c r="G74" i="338"/>
  <c r="I74" i="338" s="1"/>
  <c r="N73" i="338"/>
  <c r="M73" i="338"/>
  <c r="J73" i="338"/>
  <c r="G73" i="338"/>
  <c r="I73" i="338" s="1"/>
  <c r="J72" i="338"/>
  <c r="M72" i="338" s="1"/>
  <c r="H72" i="338"/>
  <c r="N72" i="338" s="1"/>
  <c r="G72" i="338"/>
  <c r="J71" i="338"/>
  <c r="M71" i="338" s="1"/>
  <c r="H71" i="338"/>
  <c r="N71" i="338" s="1"/>
  <c r="G71" i="338"/>
  <c r="N70" i="338"/>
  <c r="J70" i="338"/>
  <c r="M70" i="338" s="1"/>
  <c r="G70" i="338"/>
  <c r="I70" i="338" s="1"/>
  <c r="N69" i="338"/>
  <c r="J69" i="338"/>
  <c r="M69" i="338" s="1"/>
  <c r="I69" i="338"/>
  <c r="G69" i="338"/>
  <c r="N68" i="338"/>
  <c r="J68" i="338"/>
  <c r="M68" i="338" s="1"/>
  <c r="I68" i="338"/>
  <c r="G68" i="338"/>
  <c r="N67" i="338"/>
  <c r="M67" i="338"/>
  <c r="J67" i="338"/>
  <c r="I67" i="338"/>
  <c r="G67" i="338"/>
  <c r="N66" i="338"/>
  <c r="M66" i="338"/>
  <c r="J66" i="338"/>
  <c r="G66" i="338"/>
  <c r="I66" i="338" s="1"/>
  <c r="N65" i="338"/>
  <c r="M65" i="338"/>
  <c r="J65" i="338"/>
  <c r="G65" i="338"/>
  <c r="I65" i="338" s="1"/>
  <c r="N64" i="338"/>
  <c r="J64" i="338"/>
  <c r="M64" i="338" s="1"/>
  <c r="G64" i="338"/>
  <c r="I64" i="338" s="1"/>
  <c r="N63" i="338"/>
  <c r="J63" i="338"/>
  <c r="M63" i="338" s="1"/>
  <c r="G63" i="338"/>
  <c r="I63" i="338" s="1"/>
  <c r="N62" i="338"/>
  <c r="J62" i="338"/>
  <c r="M62" i="338" s="1"/>
  <c r="G62" i="338"/>
  <c r="I62" i="338" s="1"/>
  <c r="N61" i="338"/>
  <c r="J61" i="338"/>
  <c r="M61" i="338" s="1"/>
  <c r="I61" i="338"/>
  <c r="G61" i="338"/>
  <c r="N60" i="338"/>
  <c r="J60" i="338"/>
  <c r="M60" i="338" s="1"/>
  <c r="I60" i="338"/>
  <c r="G60" i="338"/>
  <c r="N59" i="338"/>
  <c r="M59" i="338"/>
  <c r="J59" i="338"/>
  <c r="H59" i="338"/>
  <c r="G59" i="338" s="1"/>
  <c r="N58" i="338"/>
  <c r="M58" i="338"/>
  <c r="J58" i="338"/>
  <c r="H58" i="338"/>
  <c r="G58" i="338"/>
  <c r="N57" i="338"/>
  <c r="M57" i="338"/>
  <c r="J57" i="338"/>
  <c r="H57" i="338"/>
  <c r="I57" i="338" s="1"/>
  <c r="G57" i="338"/>
  <c r="N56" i="338"/>
  <c r="M56" i="338"/>
  <c r="J56" i="338"/>
  <c r="H56" i="338"/>
  <c r="G56" i="338" s="1"/>
  <c r="N55" i="338"/>
  <c r="M55" i="338"/>
  <c r="J55" i="338"/>
  <c r="G55" i="338"/>
  <c r="I55" i="338" s="1"/>
  <c r="N54" i="338"/>
  <c r="M54" i="338"/>
  <c r="J54" i="338"/>
  <c r="G54" i="338"/>
  <c r="I54" i="338" s="1"/>
  <c r="N53" i="338"/>
  <c r="J53" i="338"/>
  <c r="M53" i="338" s="1"/>
  <c r="G53" i="338"/>
  <c r="I53" i="338" s="1"/>
  <c r="N52" i="338"/>
  <c r="J52" i="338"/>
  <c r="M52" i="338" s="1"/>
  <c r="G52" i="338"/>
  <c r="I52" i="338" s="1"/>
  <c r="N51" i="338"/>
  <c r="J51" i="338"/>
  <c r="M51" i="338" s="1"/>
  <c r="G51" i="338"/>
  <c r="I51" i="338" s="1"/>
  <c r="N50" i="338"/>
  <c r="J50" i="338"/>
  <c r="M50" i="338" s="1"/>
  <c r="I50" i="338"/>
  <c r="G50" i="338"/>
  <c r="N49" i="338"/>
  <c r="J49" i="338"/>
  <c r="M49" i="338" s="1"/>
  <c r="I49" i="338"/>
  <c r="G49" i="338"/>
  <c r="N48" i="338"/>
  <c r="M48" i="338"/>
  <c r="J48" i="338"/>
  <c r="I48" i="338"/>
  <c r="G48" i="338"/>
  <c r="N47" i="338"/>
  <c r="M47" i="338"/>
  <c r="J47" i="338"/>
  <c r="G47" i="338"/>
  <c r="G80" i="338" s="1"/>
  <c r="L44" i="338"/>
  <c r="H44" i="338"/>
  <c r="E44" i="338"/>
  <c r="N41" i="338"/>
  <c r="M41" i="338"/>
  <c r="J41" i="338"/>
  <c r="G41" i="338"/>
  <c r="I41" i="338" s="1"/>
  <c r="N40" i="338"/>
  <c r="N44" i="338" s="1"/>
  <c r="J40" i="338"/>
  <c r="J44" i="338" s="1"/>
  <c r="G40" i="338"/>
  <c r="I40" i="338" s="1"/>
  <c r="I44" i="338" s="1"/>
  <c r="L37" i="338"/>
  <c r="H37" i="338"/>
  <c r="E37" i="338"/>
  <c r="N34" i="338"/>
  <c r="J34" i="338"/>
  <c r="M34" i="338" s="1"/>
  <c r="G34" i="338"/>
  <c r="I34" i="338" s="1"/>
  <c r="N33" i="338"/>
  <c r="J33" i="338"/>
  <c r="M33" i="338" s="1"/>
  <c r="G33" i="338"/>
  <c r="I33" i="338" s="1"/>
  <c r="N32" i="338"/>
  <c r="J32" i="338"/>
  <c r="M32" i="338" s="1"/>
  <c r="I32" i="338"/>
  <c r="G32" i="338"/>
  <c r="N31" i="338"/>
  <c r="J31" i="338"/>
  <c r="M31" i="338" s="1"/>
  <c r="I31" i="338"/>
  <c r="G31" i="338"/>
  <c r="N30" i="338"/>
  <c r="M30" i="338"/>
  <c r="J30" i="338"/>
  <c r="I30" i="338"/>
  <c r="G30" i="338"/>
  <c r="N29" i="338"/>
  <c r="M29" i="338"/>
  <c r="J29" i="338"/>
  <c r="G29" i="338"/>
  <c r="I29" i="338" s="1"/>
  <c r="N28" i="338"/>
  <c r="M28" i="338"/>
  <c r="J28" i="338"/>
  <c r="G28" i="338"/>
  <c r="I28" i="338" s="1"/>
  <c r="N27" i="338"/>
  <c r="J27" i="338"/>
  <c r="M27" i="338" s="1"/>
  <c r="G27" i="338"/>
  <c r="I27" i="338" s="1"/>
  <c r="N26" i="338"/>
  <c r="J26" i="338"/>
  <c r="M26" i="338" s="1"/>
  <c r="G26" i="338"/>
  <c r="I26" i="338" s="1"/>
  <c r="N25" i="338"/>
  <c r="J25" i="338"/>
  <c r="M25" i="338" s="1"/>
  <c r="G25" i="338"/>
  <c r="I25" i="338" s="1"/>
  <c r="N24" i="338"/>
  <c r="J24" i="338"/>
  <c r="M24" i="338" s="1"/>
  <c r="I24" i="338"/>
  <c r="G24" i="338"/>
  <c r="N23" i="338"/>
  <c r="J23" i="338"/>
  <c r="M23" i="338" s="1"/>
  <c r="I23" i="338"/>
  <c r="G23" i="338"/>
  <c r="N22" i="338"/>
  <c r="M22" i="338"/>
  <c r="J22" i="338"/>
  <c r="I22" i="338"/>
  <c r="G22" i="338"/>
  <c r="N21" i="338"/>
  <c r="M21" i="338"/>
  <c r="J21" i="338"/>
  <c r="G21" i="338"/>
  <c r="I21" i="338" s="1"/>
  <c r="N20" i="338"/>
  <c r="M20" i="338"/>
  <c r="J20" i="338"/>
  <c r="G20" i="338"/>
  <c r="I20" i="338" s="1"/>
  <c r="N19" i="338"/>
  <c r="J19" i="338"/>
  <c r="M19" i="338" s="1"/>
  <c r="G19" i="338"/>
  <c r="I19" i="338" s="1"/>
  <c r="N18" i="338"/>
  <c r="J18" i="338"/>
  <c r="M18" i="338" s="1"/>
  <c r="G18" i="338"/>
  <c r="I18" i="338" s="1"/>
  <c r="N17" i="338"/>
  <c r="J17" i="338"/>
  <c r="M17" i="338" s="1"/>
  <c r="G17" i="338"/>
  <c r="I17" i="338" s="1"/>
  <c r="N16" i="338"/>
  <c r="J16" i="338"/>
  <c r="M16" i="338" s="1"/>
  <c r="I16" i="338"/>
  <c r="G16" i="338"/>
  <c r="N15" i="338"/>
  <c r="J15" i="338"/>
  <c r="M15" i="338" s="1"/>
  <c r="I15" i="338"/>
  <c r="G15" i="338"/>
  <c r="N14" i="338"/>
  <c r="M14" i="338"/>
  <c r="J14" i="338"/>
  <c r="I14" i="338"/>
  <c r="G14" i="338"/>
  <c r="N13" i="338"/>
  <c r="M13" i="338"/>
  <c r="J13" i="338"/>
  <c r="G13" i="338"/>
  <c r="I13" i="338" s="1"/>
  <c r="N12" i="338"/>
  <c r="M12" i="338"/>
  <c r="J12" i="338"/>
  <c r="G12" i="338"/>
  <c r="I12" i="338" s="1"/>
  <c r="N11" i="338"/>
  <c r="N37" i="338" s="1"/>
  <c r="J11" i="338"/>
  <c r="J37" i="338" s="1"/>
  <c r="G11" i="338"/>
  <c r="G37" i="338" s="1"/>
  <c r="L8" i="338"/>
  <c r="L233" i="338" s="1"/>
  <c r="E236" i="338" s="1"/>
  <c r="E237" i="338" s="1"/>
  <c r="H8" i="338"/>
  <c r="E8" i="338"/>
  <c r="E233" i="338" s="1"/>
  <c r="N5" i="338"/>
  <c r="J5" i="338"/>
  <c r="M5" i="338" s="1"/>
  <c r="G5" i="338"/>
  <c r="I5" i="338" s="1"/>
  <c r="N4" i="338"/>
  <c r="N8" i="338" s="1"/>
  <c r="J4" i="338"/>
  <c r="J8" i="338" s="1"/>
  <c r="G4" i="338"/>
  <c r="I4" i="338" s="1"/>
  <c r="I8" i="338" s="1"/>
  <c r="D6" i="194"/>
  <c r="F103" i="337"/>
  <c r="F98" i="337"/>
  <c r="E87" i="337"/>
  <c r="E103" i="337" s="1"/>
  <c r="J42" i="337" s="1"/>
  <c r="J86" i="337"/>
  <c r="M78" i="337"/>
  <c r="J62" i="337"/>
  <c r="H42" i="337"/>
  <c r="H33" i="337"/>
  <c r="J21" i="337"/>
  <c r="J15" i="337"/>
  <c r="A8" i="337"/>
  <c r="A9" i="337" s="1"/>
  <c r="A12" i="337" s="1"/>
  <c r="A7" i="337"/>
  <c r="H147" i="338" l="1"/>
  <c r="M80" i="338"/>
  <c r="G147" i="338"/>
  <c r="M217" i="338"/>
  <c r="M229" i="338"/>
  <c r="I138" i="338"/>
  <c r="N80" i="338"/>
  <c r="E239" i="338"/>
  <c r="E240" i="338" s="1"/>
  <c r="M147" i="338"/>
  <c r="M175" i="338"/>
  <c r="H80" i="338"/>
  <c r="N92" i="338"/>
  <c r="N147" i="338" s="1"/>
  <c r="N233" i="338" s="1"/>
  <c r="I150" i="338"/>
  <c r="G229" i="338"/>
  <c r="M4" i="338"/>
  <c r="M8" i="338" s="1"/>
  <c r="G8" i="338"/>
  <c r="I11" i="338"/>
  <c r="I37" i="338" s="1"/>
  <c r="J217" i="338"/>
  <c r="J80" i="338"/>
  <c r="J147" i="338"/>
  <c r="J233" i="338" s="1"/>
  <c r="M40" i="338"/>
  <c r="M44" i="338" s="1"/>
  <c r="G44" i="338"/>
  <c r="I47" i="338"/>
  <c r="I80" i="338" s="1"/>
  <c r="H138" i="338"/>
  <c r="M11" i="338"/>
  <c r="M37" i="338" s="1"/>
  <c r="G175" i="338"/>
  <c r="I189" i="338"/>
  <c r="I217" i="338" s="1"/>
  <c r="H156" i="338"/>
  <c r="I156" i="338" s="1"/>
  <c r="I83" i="338"/>
  <c r="I147" i="338" s="1"/>
  <c r="A13" i="337"/>
  <c r="A14" i="337" s="1"/>
  <c r="A15" i="337" s="1"/>
  <c r="A18" i="337" s="1"/>
  <c r="J29" i="337"/>
  <c r="E98" i="337"/>
  <c r="J33" i="337" s="1"/>
  <c r="H233" i="338" l="1"/>
  <c r="E241" i="338"/>
  <c r="E242" i="338" s="1"/>
  <c r="E243" i="338" s="1"/>
  <c r="E245" i="338" s="1"/>
  <c r="E246" i="338" s="1"/>
  <c r="G233" i="338"/>
  <c r="H175" i="338"/>
  <c r="I175" i="338"/>
  <c r="I233" i="338" s="1"/>
  <c r="M233" i="338"/>
  <c r="J38" i="337"/>
  <c r="J56" i="337" s="1"/>
  <c r="J34" i="337"/>
  <c r="J55" i="337" s="1"/>
  <c r="J59" i="337" s="1"/>
  <c r="J64" i="337" s="1"/>
  <c r="E68" i="337" s="1"/>
  <c r="J41" i="337"/>
  <c r="A19" i="337"/>
  <c r="A20" i="337" s="1"/>
  <c r="A21" i="337" s="1"/>
  <c r="H21" i="337"/>
  <c r="H15" i="337"/>
  <c r="E249" i="338" l="1"/>
  <c r="E72" i="337"/>
  <c r="E70" i="337"/>
  <c r="E73" i="337" s="1"/>
  <c r="J70" i="337" s="1"/>
  <c r="J72" i="337" s="1"/>
  <c r="A23" i="337"/>
  <c r="H29" i="337"/>
  <c r="A24" i="337" l="1"/>
  <c r="A25" i="337" s="1"/>
  <c r="A26" i="337" s="1"/>
  <c r="A27" i="337" s="1"/>
  <c r="A29" i="337" s="1"/>
  <c r="H30" i="337"/>
  <c r="H41" i="337" l="1"/>
  <c r="A33" i="337"/>
  <c r="A34" i="337" s="1"/>
  <c r="H34" i="337"/>
  <c r="A38" i="337" l="1"/>
  <c r="H55" i="337"/>
  <c r="A41" i="337" l="1"/>
  <c r="A42" i="337" s="1"/>
  <c r="A43" i="337" s="1"/>
  <c r="A44" i="337" s="1"/>
  <c r="A45" i="337" s="1"/>
  <c r="A48" i="337" s="1"/>
  <c r="H56" i="337"/>
  <c r="A49" i="337" l="1"/>
  <c r="A50" i="337" s="1"/>
  <c r="A51" i="337" s="1"/>
  <c r="A52" i="337" s="1"/>
  <c r="A53" i="337" s="1"/>
  <c r="A54" i="337" s="1"/>
  <c r="A55" i="337" s="1"/>
  <c r="A56" i="337" s="1"/>
  <c r="A57" i="337" s="1"/>
  <c r="A58" i="337" s="1"/>
  <c r="A59" i="337" s="1"/>
  <c r="H59" i="337" l="1"/>
  <c r="H64" i="337"/>
  <c r="A61" i="337"/>
  <c r="A64" i="337" s="1"/>
  <c r="G68" i="337" l="1"/>
  <c r="A68" i="337"/>
  <c r="A69" i="337" l="1"/>
  <c r="A70" i="337" s="1"/>
  <c r="A71" i="337" s="1"/>
  <c r="A72" i="337" s="1"/>
  <c r="A73" i="337" s="1"/>
  <c r="G72" i="337"/>
  <c r="G70" i="337"/>
  <c r="G73" i="337" l="1"/>
  <c r="D126" i="336" l="1"/>
  <c r="D125" i="336"/>
  <c r="D119" i="336"/>
  <c r="D120" i="336" s="1"/>
  <c r="D113" i="336"/>
  <c r="D114" i="336" s="1"/>
  <c r="D107" i="336"/>
  <c r="D108" i="336" s="1"/>
  <c r="D102" i="336"/>
  <c r="D101" i="336"/>
  <c r="D95" i="336"/>
  <c r="D96" i="336" s="1"/>
  <c r="D89" i="336"/>
  <c r="D90" i="336" s="1"/>
  <c r="D83" i="336"/>
  <c r="D84" i="336" s="1"/>
  <c r="D78" i="336"/>
  <c r="D77" i="336"/>
  <c r="D71" i="336"/>
  <c r="D72" i="336" s="1"/>
  <c r="D65" i="336"/>
  <c r="D66" i="336" s="1"/>
  <c r="D59" i="336"/>
  <c r="D60" i="336" s="1"/>
  <c r="D54" i="336"/>
  <c r="D53" i="336"/>
  <c r="D47" i="336"/>
  <c r="D48" i="336" s="1"/>
  <c r="D41" i="336"/>
  <c r="D42" i="336" s="1"/>
  <c r="D35" i="336"/>
  <c r="D36" i="336" s="1"/>
  <c r="E12" i="336"/>
  <c r="G13" i="336"/>
  <c r="G14" i="336" s="1"/>
  <c r="E11" i="336"/>
  <c r="G10" i="336"/>
  <c r="A8" i="336"/>
  <c r="G25" i="336" l="1"/>
  <c r="G15" i="336"/>
  <c r="G23" i="336" s="1"/>
  <c r="G28" i="336" s="1"/>
  <c r="E10" i="336"/>
  <c r="A9" i="336"/>
  <c r="A10" i="336" s="1"/>
  <c r="A11" i="336" l="1"/>
  <c r="A12" i="336" l="1"/>
  <c r="A13" i="336" s="1"/>
  <c r="A14" i="336" l="1"/>
  <c r="E14" i="336"/>
  <c r="E13" i="336"/>
  <c r="E15" i="336" l="1"/>
  <c r="A15" i="336"/>
  <c r="A16" i="336" s="1"/>
  <c r="A17" i="336" s="1"/>
  <c r="A18" i="336" s="1"/>
  <c r="A19" i="336" s="1"/>
  <c r="A20" i="336" s="1"/>
  <c r="A21" i="336" l="1"/>
  <c r="A22" i="336" s="1"/>
  <c r="E23" i="336" l="1"/>
  <c r="A23" i="336"/>
  <c r="A24" i="336" s="1"/>
  <c r="A25" i="336" l="1"/>
  <c r="E25" i="336"/>
  <c r="A26" i="336" l="1"/>
  <c r="A27" i="336" s="1"/>
  <c r="A28" i="336" s="1"/>
  <c r="A29" i="336" s="1"/>
  <c r="A30" i="336" s="1"/>
  <c r="A31" i="336" s="1"/>
  <c r="A32" i="336" s="1"/>
  <c r="A33" i="336" s="1"/>
  <c r="A34" i="336" l="1"/>
  <c r="A35" i="336" s="1"/>
  <c r="A36" i="336" s="1"/>
  <c r="A37" i="336" s="1"/>
  <c r="A38" i="336" s="1"/>
  <c r="A39" i="336" s="1"/>
  <c r="E35" i="336"/>
  <c r="E36" i="336"/>
  <c r="E28" i="336"/>
  <c r="A40" i="336" l="1"/>
  <c r="A41" i="336" s="1"/>
  <c r="A42" i="336" s="1"/>
  <c r="A43" i="336" s="1"/>
  <c r="A44" i="336" s="1"/>
  <c r="A45" i="336" s="1"/>
  <c r="E42" i="336"/>
  <c r="E41" i="336"/>
  <c r="E48" i="336" l="1"/>
  <c r="A46" i="336"/>
  <c r="A47" i="336" s="1"/>
  <c r="A48" i="336" s="1"/>
  <c r="A49" i="336" s="1"/>
  <c r="A50" i="336" s="1"/>
  <c r="A51" i="336" s="1"/>
  <c r="A52" i="336" l="1"/>
  <c r="A53" i="336" s="1"/>
  <c r="A54" i="336" s="1"/>
  <c r="A55" i="336" s="1"/>
  <c r="A56" i="336" s="1"/>
  <c r="A57" i="336" s="1"/>
  <c r="E54" i="336"/>
  <c r="E47" i="336"/>
  <c r="A58" i="336" l="1"/>
  <c r="A59" i="336" s="1"/>
  <c r="A60" i="336" s="1"/>
  <c r="A61" i="336" s="1"/>
  <c r="A62" i="336" s="1"/>
  <c r="A63" i="336" s="1"/>
  <c r="E53" i="336"/>
  <c r="E59" i="336" l="1"/>
  <c r="A64" i="336"/>
  <c r="A65" i="336" s="1"/>
  <c r="A66" i="336" s="1"/>
  <c r="A67" i="336" s="1"/>
  <c r="A68" i="336" s="1"/>
  <c r="A69" i="336" s="1"/>
  <c r="E65" i="336"/>
  <c r="E60" i="336"/>
  <c r="E66" i="336" l="1"/>
  <c r="A70" i="336"/>
  <c r="A71" i="336" s="1"/>
  <c r="A72" i="336" s="1"/>
  <c r="A73" i="336" s="1"/>
  <c r="A74" i="336" s="1"/>
  <c r="A75" i="336" s="1"/>
  <c r="A76" i="336" l="1"/>
  <c r="A77" i="336" s="1"/>
  <c r="A78" i="336" s="1"/>
  <c r="A79" i="336" s="1"/>
  <c r="A80" i="336" s="1"/>
  <c r="A81" i="336" s="1"/>
  <c r="E78" i="336"/>
  <c r="E71" i="336"/>
  <c r="E72" i="336"/>
  <c r="A82" i="336" l="1"/>
  <c r="A83" i="336" s="1"/>
  <c r="A84" i="336" s="1"/>
  <c r="A85" i="336" s="1"/>
  <c r="A86" i="336" s="1"/>
  <c r="A87" i="336" s="1"/>
  <c r="E84" i="336"/>
  <c r="E83" i="336"/>
  <c r="E77" i="336"/>
  <c r="A88" i="336" l="1"/>
  <c r="A89" i="336" s="1"/>
  <c r="A90" i="336" s="1"/>
  <c r="A91" i="336" s="1"/>
  <c r="A92" i="336" s="1"/>
  <c r="A93" i="336" s="1"/>
  <c r="E90" i="336"/>
  <c r="E89" i="336"/>
  <c r="A94" i="336" l="1"/>
  <c r="A95" i="336" s="1"/>
  <c r="A96" i="336" s="1"/>
  <c r="A97" i="336" s="1"/>
  <c r="A98" i="336" s="1"/>
  <c r="A99" i="336" s="1"/>
  <c r="A100" i="336" l="1"/>
  <c r="A101" i="336" s="1"/>
  <c r="A102" i="336" s="1"/>
  <c r="A103" i="336" s="1"/>
  <c r="A104" i="336" s="1"/>
  <c r="A105" i="336" s="1"/>
  <c r="E102" i="336"/>
  <c r="E95" i="336"/>
  <c r="E96" i="336"/>
  <c r="A106" i="336" l="1"/>
  <c r="A107" i="336" s="1"/>
  <c r="A108" i="336" s="1"/>
  <c r="A109" i="336" s="1"/>
  <c r="A110" i="336" s="1"/>
  <c r="A111" i="336" s="1"/>
  <c r="E108" i="336"/>
  <c r="E107" i="336"/>
  <c r="E101" i="336"/>
  <c r="A112" i="336" l="1"/>
  <c r="A113" i="336" s="1"/>
  <c r="A114" i="336" s="1"/>
  <c r="A115" i="336" s="1"/>
  <c r="A116" i="336" s="1"/>
  <c r="A117" i="336" s="1"/>
  <c r="E114" i="336"/>
  <c r="E113" i="336"/>
  <c r="A118" i="336" l="1"/>
  <c r="A119" i="336" s="1"/>
  <c r="A120" i="336" s="1"/>
  <c r="A121" i="336" s="1"/>
  <c r="A122" i="336" s="1"/>
  <c r="A123" i="336" s="1"/>
  <c r="A124" i="336" l="1"/>
  <c r="A125" i="336" s="1"/>
  <c r="A126" i="336" s="1"/>
  <c r="E119" i="336"/>
  <c r="E120" i="336"/>
  <c r="E126" i="336" l="1"/>
  <c r="E125" i="336"/>
  <c r="D125" i="335" l="1"/>
  <c r="D126" i="335" s="1"/>
  <c r="D119" i="335"/>
  <c r="D120" i="335" s="1"/>
  <c r="D114" i="335"/>
  <c r="D113" i="335"/>
  <c r="D108" i="335"/>
  <c r="D107" i="335"/>
  <c r="D101" i="335"/>
  <c r="D102" i="335" s="1"/>
  <c r="D95" i="335"/>
  <c r="D96" i="335" s="1"/>
  <c r="D90" i="335"/>
  <c r="D89" i="335"/>
  <c r="D84" i="335"/>
  <c r="D83" i="335"/>
  <c r="D77" i="335"/>
  <c r="D78" i="335" s="1"/>
  <c r="D71" i="335"/>
  <c r="D72" i="335" s="1"/>
  <c r="D66" i="335"/>
  <c r="D65" i="335"/>
  <c r="D60" i="335"/>
  <c r="D59" i="335"/>
  <c r="D53" i="335"/>
  <c r="D54" i="335" s="1"/>
  <c r="D47" i="335"/>
  <c r="D48" i="335" s="1"/>
  <c r="D42" i="335"/>
  <c r="D41" i="335"/>
  <c r="D36" i="335"/>
  <c r="D35" i="335"/>
  <c r="G13" i="335"/>
  <c r="E12" i="335"/>
  <c r="E11" i="335"/>
  <c r="G10" i="335"/>
  <c r="G14" i="335" s="1"/>
  <c r="G15" i="335" s="1"/>
  <c r="A9" i="335"/>
  <c r="E10" i="335" s="1"/>
  <c r="A8" i="335"/>
  <c r="G23" i="335" l="1"/>
  <c r="G25" i="335"/>
  <c r="G28" i="335"/>
  <c r="A10" i="335"/>
  <c r="A11" i="335" l="1"/>
  <c r="A12" i="335" l="1"/>
  <c r="A13" i="335" s="1"/>
  <c r="A14" i="335" l="1"/>
  <c r="E14" i="335"/>
  <c r="E13" i="335"/>
  <c r="A15" i="335" l="1"/>
  <c r="A16" i="335" s="1"/>
  <c r="A17" i="335" s="1"/>
  <c r="A18" i="335" s="1"/>
  <c r="A19" i="335" s="1"/>
  <c r="A20" i="335" s="1"/>
  <c r="E15" i="335"/>
  <c r="A21" i="335" l="1"/>
  <c r="A22" i="335" s="1"/>
  <c r="E23" i="335" l="1"/>
  <c r="A23" i="335"/>
  <c r="A24" i="335" s="1"/>
  <c r="E25" i="335" l="1"/>
  <c r="A25" i="335"/>
  <c r="A26" i="335" s="1"/>
  <c r="A27" i="335" s="1"/>
  <c r="A28" i="335" s="1"/>
  <c r="A29" i="335" s="1"/>
  <c r="A30" i="335" s="1"/>
  <c r="A31" i="335" s="1"/>
  <c r="A32" i="335" s="1"/>
  <c r="A33" i="335" s="1"/>
  <c r="E28" i="335"/>
  <c r="E35" i="335" l="1"/>
  <c r="A34" i="335"/>
  <c r="A35" i="335" s="1"/>
  <c r="A36" i="335" s="1"/>
  <c r="A37" i="335" s="1"/>
  <c r="A38" i="335" s="1"/>
  <c r="A39" i="335" s="1"/>
  <c r="E36" i="335"/>
  <c r="A40" i="335" l="1"/>
  <c r="A41" i="335" s="1"/>
  <c r="A42" i="335" s="1"/>
  <c r="A43" i="335" s="1"/>
  <c r="A44" i="335" s="1"/>
  <c r="A45" i="335" s="1"/>
  <c r="E42" i="335"/>
  <c r="E41" i="335"/>
  <c r="A46" i="335" l="1"/>
  <c r="A47" i="335" s="1"/>
  <c r="A48" i="335" s="1"/>
  <c r="A49" i="335" s="1"/>
  <c r="A50" i="335" s="1"/>
  <c r="A51" i="335" s="1"/>
  <c r="A52" i="335" l="1"/>
  <c r="A53" i="335" s="1"/>
  <c r="A54" i="335" s="1"/>
  <c r="A55" i="335" s="1"/>
  <c r="A56" i="335" s="1"/>
  <c r="A57" i="335" s="1"/>
  <c r="E47" i="335"/>
  <c r="E48" i="335"/>
  <c r="E59" i="335" l="1"/>
  <c r="A58" i="335"/>
  <c r="A59" i="335" s="1"/>
  <c r="A60" i="335" s="1"/>
  <c r="A61" i="335" s="1"/>
  <c r="A62" i="335" s="1"/>
  <c r="A63" i="335" s="1"/>
  <c r="E60" i="335"/>
  <c r="E53" i="335"/>
  <c r="E54" i="335"/>
  <c r="A64" i="335" l="1"/>
  <c r="A65" i="335" s="1"/>
  <c r="A66" i="335" s="1"/>
  <c r="A67" i="335" s="1"/>
  <c r="A68" i="335" s="1"/>
  <c r="A69" i="335" s="1"/>
  <c r="E66" i="335" l="1"/>
  <c r="A70" i="335"/>
  <c r="A71" i="335" s="1"/>
  <c r="A72" i="335" s="1"/>
  <c r="A73" i="335" s="1"/>
  <c r="A74" i="335" s="1"/>
  <c r="A75" i="335" s="1"/>
  <c r="E71" i="335"/>
  <c r="E72" i="335"/>
  <c r="E65" i="335"/>
  <c r="E77" i="335" l="1"/>
  <c r="A76" i="335"/>
  <c r="A77" i="335" s="1"/>
  <c r="A78" i="335" s="1"/>
  <c r="A79" i="335" s="1"/>
  <c r="A80" i="335" s="1"/>
  <c r="A81" i="335" s="1"/>
  <c r="E78" i="335" l="1"/>
  <c r="A82" i="335"/>
  <c r="A83" i="335" s="1"/>
  <c r="A84" i="335" s="1"/>
  <c r="A85" i="335" s="1"/>
  <c r="A86" i="335" s="1"/>
  <c r="A87" i="335" s="1"/>
  <c r="A88" i="335" l="1"/>
  <c r="A89" i="335" s="1"/>
  <c r="A90" i="335" s="1"/>
  <c r="A91" i="335" s="1"/>
  <c r="A92" i="335" s="1"/>
  <c r="A93" i="335" s="1"/>
  <c r="E84" i="335"/>
  <c r="E83" i="335"/>
  <c r="E89" i="335" l="1"/>
  <c r="E90" i="335"/>
  <c r="A94" i="335"/>
  <c r="A95" i="335" s="1"/>
  <c r="A96" i="335" s="1"/>
  <c r="A97" i="335" s="1"/>
  <c r="A98" i="335" s="1"/>
  <c r="A99" i="335" s="1"/>
  <c r="E96" i="335"/>
  <c r="E95" i="335"/>
  <c r="A100" i="335" l="1"/>
  <c r="A101" i="335" s="1"/>
  <c r="A102" i="335" s="1"/>
  <c r="A103" i="335" s="1"/>
  <c r="A104" i="335" s="1"/>
  <c r="A105" i="335" s="1"/>
  <c r="A106" i="335" l="1"/>
  <c r="A107" i="335" s="1"/>
  <c r="A108" i="335" s="1"/>
  <c r="A109" i="335" s="1"/>
  <c r="A110" i="335" s="1"/>
  <c r="A111" i="335" s="1"/>
  <c r="E101" i="335"/>
  <c r="E102" i="335"/>
  <c r="A112" i="335" l="1"/>
  <c r="A113" i="335" s="1"/>
  <c r="A114" i="335" s="1"/>
  <c r="A115" i="335" s="1"/>
  <c r="A116" i="335" s="1"/>
  <c r="A117" i="335" s="1"/>
  <c r="E108" i="335"/>
  <c r="E107" i="335"/>
  <c r="A118" i="335" l="1"/>
  <c r="A119" i="335" s="1"/>
  <c r="A120" i="335" s="1"/>
  <c r="A121" i="335" s="1"/>
  <c r="A122" i="335" s="1"/>
  <c r="A123" i="335" s="1"/>
  <c r="E113" i="335"/>
  <c r="E114" i="335"/>
  <c r="E120" i="335" l="1"/>
  <c r="E119" i="335"/>
  <c r="A124" i="335"/>
  <c r="A125" i="335" s="1"/>
  <c r="A126" i="335" s="1"/>
  <c r="E125" i="335" l="1"/>
  <c r="E126" i="335"/>
  <c r="D125" i="334" l="1"/>
  <c r="D126" i="334" s="1"/>
  <c r="D120" i="334"/>
  <c r="D119" i="334"/>
  <c r="D114" i="334"/>
  <c r="D113" i="334"/>
  <c r="D108" i="334"/>
  <c r="D107" i="334"/>
  <c r="D101" i="334"/>
  <c r="D102" i="334" s="1"/>
  <c r="D96" i="334"/>
  <c r="D95" i="334"/>
  <c r="D90" i="334"/>
  <c r="D89" i="334"/>
  <c r="D84" i="334"/>
  <c r="D83" i="334"/>
  <c r="D77" i="334"/>
  <c r="D78" i="334" s="1"/>
  <c r="D72" i="334"/>
  <c r="D71" i="334"/>
  <c r="D66" i="334"/>
  <c r="D65" i="334"/>
  <c r="D60" i="334"/>
  <c r="D59" i="334"/>
  <c r="D53" i="334"/>
  <c r="D54" i="334" s="1"/>
  <c r="D48" i="334"/>
  <c r="D47" i="334"/>
  <c r="D42" i="334"/>
  <c r="D41" i="334"/>
  <c r="D36" i="334"/>
  <c r="D35" i="334"/>
  <c r="G13" i="334"/>
  <c r="E12" i="334"/>
  <c r="E11" i="334"/>
  <c r="G10" i="334"/>
  <c r="G14" i="334" s="1"/>
  <c r="G15" i="334" s="1"/>
  <c r="A9" i="334"/>
  <c r="E10" i="334" s="1"/>
  <c r="A8" i="334"/>
  <c r="A8" i="323"/>
  <c r="A9" i="323" s="1"/>
  <c r="A10" i="323" s="1"/>
  <c r="A11" i="323" s="1"/>
  <c r="A12" i="323" s="1"/>
  <c r="A13" i="323" s="1"/>
  <c r="A14" i="323" s="1"/>
  <c r="A15" i="323" s="1"/>
  <c r="A16" i="323" s="1"/>
  <c r="A17" i="323" s="1"/>
  <c r="A18" i="323" s="1"/>
  <c r="A19" i="323" s="1"/>
  <c r="A20" i="323" s="1"/>
  <c r="A21" i="323" s="1"/>
  <c r="A22" i="323" s="1"/>
  <c r="A23" i="323" s="1"/>
  <c r="A24" i="323" s="1"/>
  <c r="A25" i="323" s="1"/>
  <c r="A26" i="323" s="1"/>
  <c r="A27" i="323" s="1"/>
  <c r="A28" i="323" s="1"/>
  <c r="A29" i="323" s="1"/>
  <c r="A30" i="323" s="1"/>
  <c r="A31" i="323" s="1"/>
  <c r="A32" i="323" s="1"/>
  <c r="A33" i="323" s="1"/>
  <c r="A34" i="323" s="1"/>
  <c r="A35" i="323" s="1"/>
  <c r="A36" i="323" s="1"/>
  <c r="A37" i="323" s="1"/>
  <c r="A38" i="323" s="1"/>
  <c r="A39" i="323" s="1"/>
  <c r="A40" i="323" s="1"/>
  <c r="A41" i="323" s="1"/>
  <c r="A42" i="323" s="1"/>
  <c r="A43" i="323" s="1"/>
  <c r="A44" i="323" s="1"/>
  <c r="A45" i="323" s="1"/>
  <c r="A46" i="323" s="1"/>
  <c r="A47" i="323" s="1"/>
  <c r="A48" i="323" s="1"/>
  <c r="A49" i="323" s="1"/>
  <c r="G23" i="334" l="1"/>
  <c r="G28" i="334" s="1"/>
  <c r="G25" i="334"/>
  <c r="A10" i="334"/>
  <c r="F53" i="325"/>
  <c r="D7" i="279"/>
  <c r="D125" i="332"/>
  <c r="D126" i="332" s="1"/>
  <c r="D120" i="332"/>
  <c r="D119" i="332"/>
  <c r="D114" i="332"/>
  <c r="D113" i="332"/>
  <c r="D107" i="332"/>
  <c r="D108" i="332" s="1"/>
  <c r="D102" i="332"/>
  <c r="D101" i="332"/>
  <c r="D95" i="332"/>
  <c r="D96" i="332" s="1"/>
  <c r="D89" i="332"/>
  <c r="D90" i="332" s="1"/>
  <c r="D84" i="332"/>
  <c r="D83" i="332"/>
  <c r="D78" i="332"/>
  <c r="D77" i="332"/>
  <c r="D71" i="332"/>
  <c r="D72" i="332" s="1"/>
  <c r="D66" i="332"/>
  <c r="D65" i="332"/>
  <c r="D59" i="332"/>
  <c r="D60" i="332" s="1"/>
  <c r="D53" i="332"/>
  <c r="D54" i="332" s="1"/>
  <c r="D48" i="332"/>
  <c r="D47" i="332"/>
  <c r="D42" i="332"/>
  <c r="D41" i="332"/>
  <c r="D35" i="332"/>
  <c r="D36" i="332" s="1"/>
  <c r="G23" i="332"/>
  <c r="G22" i="332"/>
  <c r="G13" i="332"/>
  <c r="E12" i="332"/>
  <c r="E11" i="332"/>
  <c r="G10" i="332"/>
  <c r="G14" i="332" s="1"/>
  <c r="A9" i="332"/>
  <c r="A10" i="332" s="1"/>
  <c r="A8" i="332"/>
  <c r="E10" i="332" s="1"/>
  <c r="G15" i="332"/>
  <c r="H86" i="331" s="1"/>
  <c r="B98" i="331"/>
  <c r="H85" i="331"/>
  <c r="H87" i="331" s="1"/>
  <c r="F94" i="331" s="1"/>
  <c r="H83" i="331"/>
  <c r="E69" i="331"/>
  <c r="F68" i="331"/>
  <c r="F69" i="331" s="1"/>
  <c r="F78" i="331" s="1"/>
  <c r="E68" i="331"/>
  <c r="D68" i="331"/>
  <c r="F67" i="331"/>
  <c r="E67" i="331"/>
  <c r="D67" i="331"/>
  <c r="L49" i="331"/>
  <c r="G49" i="331"/>
  <c r="A47" i="331"/>
  <c r="A48" i="331" s="1"/>
  <c r="A49" i="331" s="1"/>
  <c r="A46" i="331"/>
  <c r="A45" i="331"/>
  <c r="A44" i="331"/>
  <c r="D24" i="331"/>
  <c r="C24" i="331"/>
  <c r="A13" i="331"/>
  <c r="A14" i="331" s="1"/>
  <c r="A15" i="331" s="1"/>
  <c r="A16" i="331" s="1"/>
  <c r="A17" i="331" s="1"/>
  <c r="A18" i="331" s="1"/>
  <c r="A19" i="331" s="1"/>
  <c r="A20" i="331" s="1"/>
  <c r="A21" i="331" s="1"/>
  <c r="A22" i="331" s="1"/>
  <c r="A23" i="331" s="1"/>
  <c r="A24" i="331" s="1"/>
  <c r="A25" i="331" s="1"/>
  <c r="A26" i="331" s="1"/>
  <c r="A29" i="331" s="1"/>
  <c r="L12" i="331"/>
  <c r="K12" i="331"/>
  <c r="K49" i="331" s="1"/>
  <c r="J12" i="331"/>
  <c r="J49" i="331" s="1"/>
  <c r="I12" i="331"/>
  <c r="I49" i="331" s="1"/>
  <c r="H12" i="331"/>
  <c r="H49" i="331" s="1"/>
  <c r="G12" i="331"/>
  <c r="F12" i="331"/>
  <c r="F49" i="331" s="1"/>
  <c r="E12" i="331"/>
  <c r="E49" i="331" s="1"/>
  <c r="D12" i="331"/>
  <c r="D49" i="331" s="1"/>
  <c r="C12" i="331"/>
  <c r="C49" i="331" s="1"/>
  <c r="B170" i="330"/>
  <c r="D156" i="330"/>
  <c r="M129" i="330"/>
  <c r="L129" i="330"/>
  <c r="K129" i="330"/>
  <c r="J129" i="330"/>
  <c r="I129" i="330"/>
  <c r="H129" i="330"/>
  <c r="G129" i="330"/>
  <c r="F129" i="330"/>
  <c r="E129" i="330"/>
  <c r="D129" i="330"/>
  <c r="M91" i="330"/>
  <c r="M111" i="330" s="1"/>
  <c r="L91" i="330"/>
  <c r="K91" i="330"/>
  <c r="J91" i="330"/>
  <c r="I91" i="330"/>
  <c r="H91" i="330"/>
  <c r="H111" i="330" s="1"/>
  <c r="G91" i="330"/>
  <c r="G111" i="330" s="1"/>
  <c r="F91" i="330"/>
  <c r="F111" i="330" s="1"/>
  <c r="E91" i="330"/>
  <c r="D91" i="330"/>
  <c r="M83" i="330"/>
  <c r="L83" i="330"/>
  <c r="K83" i="330"/>
  <c r="J83" i="330"/>
  <c r="I83" i="330"/>
  <c r="H83" i="330"/>
  <c r="G83" i="330"/>
  <c r="F83" i="330"/>
  <c r="E83" i="330"/>
  <c r="D83" i="330"/>
  <c r="N82" i="330"/>
  <c r="N81" i="330"/>
  <c r="N80" i="330"/>
  <c r="N79" i="330"/>
  <c r="N78" i="330"/>
  <c r="N77" i="330"/>
  <c r="N76" i="330"/>
  <c r="N75" i="330"/>
  <c r="N74" i="330"/>
  <c r="N73" i="330"/>
  <c r="N72" i="330"/>
  <c r="N71" i="330"/>
  <c r="F59" i="330"/>
  <c r="F52" i="330"/>
  <c r="F45" i="330"/>
  <c r="E45" i="330" s="1"/>
  <c r="F44" i="330"/>
  <c r="E44" i="330"/>
  <c r="A44" i="330"/>
  <c r="G35" i="330"/>
  <c r="F35" i="330"/>
  <c r="E35" i="330"/>
  <c r="D35" i="330"/>
  <c r="A35" i="330"/>
  <c r="G34" i="330"/>
  <c r="G33" i="330"/>
  <c r="D25" i="330"/>
  <c r="N24" i="330"/>
  <c r="A13" i="330"/>
  <c r="A14" i="330" s="1"/>
  <c r="A15" i="330" s="1"/>
  <c r="A16" i="330" s="1"/>
  <c r="A17" i="330" s="1"/>
  <c r="A18" i="330" s="1"/>
  <c r="A19" i="330" s="1"/>
  <c r="A20" i="330" s="1"/>
  <c r="A21" i="330" s="1"/>
  <c r="A22" i="330" s="1"/>
  <c r="A23" i="330" s="1"/>
  <c r="A24" i="330" s="1"/>
  <c r="N12" i="330"/>
  <c r="D131" i="329"/>
  <c r="C131" i="329"/>
  <c r="M125" i="329"/>
  <c r="L125" i="329"/>
  <c r="K125" i="329"/>
  <c r="J125" i="329"/>
  <c r="I125" i="329"/>
  <c r="H125" i="329"/>
  <c r="G125" i="329"/>
  <c r="F125" i="329"/>
  <c r="E125" i="329"/>
  <c r="D125" i="329"/>
  <c r="C125" i="329"/>
  <c r="M124" i="329"/>
  <c r="L124" i="329"/>
  <c r="K124" i="329"/>
  <c r="J124" i="329"/>
  <c r="I124" i="329"/>
  <c r="H124" i="329"/>
  <c r="G124" i="329"/>
  <c r="F124" i="329"/>
  <c r="E124" i="329"/>
  <c r="D124" i="329"/>
  <c r="C124" i="329"/>
  <c r="M123" i="329"/>
  <c r="L123" i="329"/>
  <c r="K123" i="329"/>
  <c r="J123" i="329"/>
  <c r="I123" i="329"/>
  <c r="H123" i="329"/>
  <c r="G123" i="329"/>
  <c r="F123" i="329"/>
  <c r="E123" i="329"/>
  <c r="D123" i="329"/>
  <c r="C123" i="329"/>
  <c r="M122" i="329"/>
  <c r="L122" i="329"/>
  <c r="K122" i="329"/>
  <c r="J122" i="329"/>
  <c r="I122" i="329"/>
  <c r="H122" i="329"/>
  <c r="G122" i="329"/>
  <c r="F122" i="329"/>
  <c r="E122" i="329"/>
  <c r="D122" i="329"/>
  <c r="C122" i="329"/>
  <c r="M121" i="329"/>
  <c r="L121" i="329"/>
  <c r="K121" i="329"/>
  <c r="J121" i="329"/>
  <c r="I121" i="329"/>
  <c r="H121" i="329"/>
  <c r="G121" i="329"/>
  <c r="F121" i="329"/>
  <c r="E121" i="329"/>
  <c r="D121" i="329"/>
  <c r="C121" i="329"/>
  <c r="M120" i="329"/>
  <c r="L120" i="329"/>
  <c r="K120" i="329"/>
  <c r="J120" i="329"/>
  <c r="I120" i="329"/>
  <c r="H120" i="329"/>
  <c r="G120" i="329"/>
  <c r="F120" i="329"/>
  <c r="E120" i="329"/>
  <c r="D120" i="329"/>
  <c r="C120" i="329"/>
  <c r="M119" i="329"/>
  <c r="L119" i="329"/>
  <c r="K119" i="329"/>
  <c r="J119" i="329"/>
  <c r="I119" i="329"/>
  <c r="H119" i="329"/>
  <c r="G119" i="329"/>
  <c r="F119" i="329"/>
  <c r="E119" i="329"/>
  <c r="D119" i="329"/>
  <c r="C119" i="329"/>
  <c r="M118" i="329"/>
  <c r="L118" i="329"/>
  <c r="K118" i="329"/>
  <c r="J118" i="329"/>
  <c r="I118" i="329"/>
  <c r="H118" i="329"/>
  <c r="G118" i="329"/>
  <c r="F118" i="329"/>
  <c r="E118" i="329"/>
  <c r="D118" i="329"/>
  <c r="C118" i="329"/>
  <c r="M117" i="329"/>
  <c r="L117" i="329"/>
  <c r="K117" i="329"/>
  <c r="J117" i="329"/>
  <c r="I117" i="329"/>
  <c r="H117" i="329"/>
  <c r="G117" i="329"/>
  <c r="F117" i="329"/>
  <c r="E117" i="329"/>
  <c r="D117" i="329"/>
  <c r="C117" i="329"/>
  <c r="L116" i="329"/>
  <c r="K116" i="329"/>
  <c r="J116" i="329"/>
  <c r="I116" i="329"/>
  <c r="M116" i="329" s="1"/>
  <c r="H116" i="329"/>
  <c r="G116" i="329"/>
  <c r="F116" i="329"/>
  <c r="E116" i="329"/>
  <c r="D116" i="329"/>
  <c r="C116" i="329"/>
  <c r="L115" i="329"/>
  <c r="K115" i="329"/>
  <c r="J115" i="329"/>
  <c r="I115" i="329"/>
  <c r="M115" i="329" s="1"/>
  <c r="H115" i="329"/>
  <c r="G115" i="329"/>
  <c r="F115" i="329"/>
  <c r="E115" i="329"/>
  <c r="D115" i="329"/>
  <c r="C115" i="329"/>
  <c r="M114" i="329"/>
  <c r="L114" i="329"/>
  <c r="K114" i="329"/>
  <c r="J114" i="329"/>
  <c r="I114" i="329"/>
  <c r="H114" i="329"/>
  <c r="G114" i="329"/>
  <c r="F114" i="329"/>
  <c r="E114" i="329"/>
  <c r="D114" i="329"/>
  <c r="C114" i="329"/>
  <c r="L106" i="329"/>
  <c r="L135" i="329" s="1"/>
  <c r="K106" i="329"/>
  <c r="K135" i="329" s="1"/>
  <c r="J106" i="329"/>
  <c r="J135" i="329" s="1"/>
  <c r="I106" i="329"/>
  <c r="I135" i="329" s="1"/>
  <c r="H106" i="329"/>
  <c r="H135" i="329" s="1"/>
  <c r="G106" i="329"/>
  <c r="G135" i="329" s="1"/>
  <c r="F106" i="329"/>
  <c r="F135" i="329" s="1"/>
  <c r="E106" i="329"/>
  <c r="E135" i="329" s="1"/>
  <c r="D106" i="329"/>
  <c r="D135" i="329" s="1"/>
  <c r="C106" i="329"/>
  <c r="C135" i="329" s="1"/>
  <c r="M105" i="329"/>
  <c r="M104" i="329"/>
  <c r="M103" i="329"/>
  <c r="M102" i="329"/>
  <c r="M101" i="329"/>
  <c r="M100" i="329"/>
  <c r="M99" i="329"/>
  <c r="M106" i="329" s="1"/>
  <c r="M135" i="329" s="1"/>
  <c r="M98" i="329"/>
  <c r="M97" i="329"/>
  <c r="M96" i="329"/>
  <c r="M95" i="329"/>
  <c r="M94" i="329"/>
  <c r="L86" i="329"/>
  <c r="K86" i="329"/>
  <c r="J86" i="329"/>
  <c r="I86" i="329"/>
  <c r="H86" i="329"/>
  <c r="G86" i="329"/>
  <c r="F86" i="329"/>
  <c r="E86" i="329"/>
  <c r="D86" i="329"/>
  <c r="C86" i="329"/>
  <c r="M85" i="329"/>
  <c r="M84" i="329"/>
  <c r="M83" i="329"/>
  <c r="M82" i="329"/>
  <c r="M81" i="329"/>
  <c r="M80" i="329"/>
  <c r="M79" i="329"/>
  <c r="M86" i="329" s="1"/>
  <c r="M78" i="329"/>
  <c r="M77" i="329"/>
  <c r="M76" i="329"/>
  <c r="M75" i="329"/>
  <c r="M74" i="329"/>
  <c r="F62" i="329"/>
  <c r="F57" i="329"/>
  <c r="F56" i="329"/>
  <c r="F58" i="329" s="1"/>
  <c r="H53" i="329"/>
  <c r="F61" i="329" s="1"/>
  <c r="F53" i="329"/>
  <c r="G24" i="332" s="1"/>
  <c r="G25" i="332" s="1"/>
  <c r="H52" i="329"/>
  <c r="F52" i="329"/>
  <c r="F36" i="329"/>
  <c r="E36" i="329"/>
  <c r="D36" i="329"/>
  <c r="C36" i="329"/>
  <c r="F35" i="329"/>
  <c r="F34" i="329"/>
  <c r="K24" i="331"/>
  <c r="M23" i="329"/>
  <c r="E24" i="331"/>
  <c r="A12" i="329"/>
  <c r="A13" i="329" s="1"/>
  <c r="A14" i="329" s="1"/>
  <c r="A15" i="329" s="1"/>
  <c r="A16" i="329" s="1"/>
  <c r="A17" i="329" s="1"/>
  <c r="A18" i="329" s="1"/>
  <c r="A19" i="329" s="1"/>
  <c r="A20" i="329" s="1"/>
  <c r="A21" i="329" s="1"/>
  <c r="A22" i="329" s="1"/>
  <c r="A23" i="329" s="1"/>
  <c r="M11" i="329"/>
  <c r="F103" i="328"/>
  <c r="F98" i="328"/>
  <c r="E87" i="328"/>
  <c r="J86" i="328"/>
  <c r="H42" i="328"/>
  <c r="H41" i="328"/>
  <c r="H34" i="328"/>
  <c r="A34" i="328"/>
  <c r="H56" i="328" s="1"/>
  <c r="H33" i="328"/>
  <c r="A33" i="328"/>
  <c r="J19" i="328"/>
  <c r="H19" i="328"/>
  <c r="J15" i="328"/>
  <c r="A8" i="328"/>
  <c r="A9" i="328" s="1"/>
  <c r="A12" i="328" s="1"/>
  <c r="J7" i="328"/>
  <c r="A7" i="328"/>
  <c r="A11" i="334" l="1"/>
  <c r="A24" i="329"/>
  <c r="B176" i="329"/>
  <c r="E98" i="328"/>
  <c r="J33" i="328" s="1"/>
  <c r="E103" i="328"/>
  <c r="J42" i="328" s="1"/>
  <c r="M126" i="329"/>
  <c r="M24" i="331"/>
  <c r="D43" i="329"/>
  <c r="M131" i="329"/>
  <c r="M139" i="329" s="1"/>
  <c r="A13" i="328"/>
  <c r="A14" i="328" s="1"/>
  <c r="A15" i="328" s="1"/>
  <c r="A18" i="328" s="1"/>
  <c r="I126" i="329"/>
  <c r="J147" i="329"/>
  <c r="C152" i="329"/>
  <c r="H46" i="330"/>
  <c r="A45" i="330"/>
  <c r="L24" i="331"/>
  <c r="L131" i="329"/>
  <c r="L139" i="329" s="1"/>
  <c r="L148" i="329" s="1"/>
  <c r="K147" i="329"/>
  <c r="I157" i="329"/>
  <c r="C150" i="329"/>
  <c r="I156" i="329"/>
  <c r="L111" i="330"/>
  <c r="A38" i="328"/>
  <c r="M12" i="331"/>
  <c r="H154" i="329"/>
  <c r="I155" i="329"/>
  <c r="K157" i="329"/>
  <c r="B174" i="330"/>
  <c r="A25" i="330"/>
  <c r="F58" i="330"/>
  <c r="F60" i="330" s="1"/>
  <c r="E46" i="330"/>
  <c r="F51" i="330" s="1"/>
  <c r="F53" i="330" s="1"/>
  <c r="J20" i="328" s="1"/>
  <c r="L150" i="329"/>
  <c r="C148" i="329"/>
  <c r="F151" i="329"/>
  <c r="L157" i="329"/>
  <c r="C154" i="329"/>
  <c r="I147" i="329"/>
  <c r="C147" i="329"/>
  <c r="F150" i="329"/>
  <c r="L156" i="329"/>
  <c r="J24" i="331"/>
  <c r="J131" i="329"/>
  <c r="J139" i="329" s="1"/>
  <c r="J149" i="329" s="1"/>
  <c r="H146" i="329"/>
  <c r="C153" i="329"/>
  <c r="I152" i="329"/>
  <c r="J153" i="329"/>
  <c r="L155" i="329"/>
  <c r="N91" i="330"/>
  <c r="I148" i="329"/>
  <c r="F24" i="331"/>
  <c r="F131" i="329"/>
  <c r="F139" i="329" s="1"/>
  <c r="F155" i="329" s="1"/>
  <c r="F148" i="329"/>
  <c r="H150" i="329"/>
  <c r="I151" i="329"/>
  <c r="C139" i="329"/>
  <c r="C146" i="329" s="1"/>
  <c r="G24" i="331"/>
  <c r="G131" i="329"/>
  <c r="G139" i="329" s="1"/>
  <c r="G152" i="329" s="1"/>
  <c r="F147" i="329"/>
  <c r="G148" i="329"/>
  <c r="L153" i="329"/>
  <c r="C156" i="329"/>
  <c r="D139" i="329"/>
  <c r="D153" i="329" s="1"/>
  <c r="N83" i="330"/>
  <c r="I24" i="331"/>
  <c r="I131" i="329"/>
  <c r="I139" i="329" s="1"/>
  <c r="I150" i="329" s="1"/>
  <c r="H131" i="329"/>
  <c r="H139" i="329" s="1"/>
  <c r="H153" i="329" s="1"/>
  <c r="H24" i="331"/>
  <c r="F63" i="329"/>
  <c r="H148" i="329"/>
  <c r="I149" i="329"/>
  <c r="J150" i="329"/>
  <c r="L152" i="329"/>
  <c r="C155" i="329"/>
  <c r="C126" i="329"/>
  <c r="C157" i="329" s="1"/>
  <c r="M49" i="331"/>
  <c r="D126" i="329"/>
  <c r="E126" i="329"/>
  <c r="E155" i="329" s="1"/>
  <c r="E131" i="329"/>
  <c r="E139" i="329" s="1"/>
  <c r="E154" i="329" s="1"/>
  <c r="D111" i="330"/>
  <c r="E78" i="331"/>
  <c r="F126" i="329"/>
  <c r="E111" i="330"/>
  <c r="G126" i="329"/>
  <c r="A50" i="331"/>
  <c r="A51" i="331" s="1"/>
  <c r="A52" i="331" s="1"/>
  <c r="A53" i="331" s="1"/>
  <c r="A54" i="331" s="1"/>
  <c r="A55" i="331" s="1"/>
  <c r="A56" i="331" s="1"/>
  <c r="A57" i="331" s="1"/>
  <c r="A58" i="331" s="1"/>
  <c r="A59" i="331" s="1"/>
  <c r="A60" i="331" s="1"/>
  <c r="A61" i="331" s="1"/>
  <c r="A62" i="331" s="1"/>
  <c r="H126" i="329"/>
  <c r="H149" i="329" s="1"/>
  <c r="G28" i="332"/>
  <c r="A11" i="332"/>
  <c r="J126" i="329"/>
  <c r="I111" i="330"/>
  <c r="K126" i="329"/>
  <c r="K131" i="329"/>
  <c r="K139" i="329" s="1"/>
  <c r="K153" i="329" s="1"/>
  <c r="J111" i="330"/>
  <c r="D69" i="331"/>
  <c r="D78" i="331" s="1"/>
  <c r="G78" i="331" s="1"/>
  <c r="F93" i="331" s="1"/>
  <c r="L126" i="329"/>
  <c r="K111" i="330"/>
  <c r="N129" i="330"/>
  <c r="A12" i="334" l="1"/>
  <c r="A13" i="334" s="1"/>
  <c r="C12" i="329"/>
  <c r="K149" i="329"/>
  <c r="E149" i="329"/>
  <c r="E150" i="329"/>
  <c r="J156" i="329"/>
  <c r="G157" i="329"/>
  <c r="L147" i="329"/>
  <c r="J146" i="329"/>
  <c r="L149" i="329"/>
  <c r="H57" i="328"/>
  <c r="A41" i="328"/>
  <c r="A42" i="328" s="1"/>
  <c r="A43" i="328" s="1"/>
  <c r="A44" i="328" s="1"/>
  <c r="A45" i="328" s="1"/>
  <c r="A48" i="328" s="1"/>
  <c r="K151" i="329"/>
  <c r="E146" i="329"/>
  <c r="G149" i="329"/>
  <c r="J148" i="329"/>
  <c r="D148" i="329"/>
  <c r="D149" i="329"/>
  <c r="K146" i="329"/>
  <c r="K148" i="329"/>
  <c r="E147" i="329"/>
  <c r="G153" i="329"/>
  <c r="D157" i="329"/>
  <c r="M157" i="329" s="1"/>
  <c r="D155" i="329"/>
  <c r="F152" i="329"/>
  <c r="J157" i="329"/>
  <c r="H156" i="329"/>
  <c r="G58" i="330"/>
  <c r="A46" i="330"/>
  <c r="I146" i="329"/>
  <c r="G147" i="329"/>
  <c r="E151" i="329"/>
  <c r="G155" i="329"/>
  <c r="F156" i="329"/>
  <c r="B172" i="330"/>
  <c r="F146" i="329"/>
  <c r="G150" i="329"/>
  <c r="K155" i="329"/>
  <c r="K156" i="329"/>
  <c r="D150" i="329"/>
  <c r="H155" i="329"/>
  <c r="F154" i="329"/>
  <c r="H157" i="329"/>
  <c r="E156" i="329"/>
  <c r="A19" i="328"/>
  <c r="A20" i="328" s="1"/>
  <c r="A21" i="328" s="1"/>
  <c r="A23" i="328" s="1"/>
  <c r="H21" i="328"/>
  <c r="K154" i="329"/>
  <c r="C13" i="329"/>
  <c r="C14" i="329" s="1"/>
  <c r="D146" i="329"/>
  <c r="M146" i="329" s="1"/>
  <c r="H151" i="329"/>
  <c r="A63" i="331"/>
  <c r="A64" i="331" s="1"/>
  <c r="A65" i="331" s="1"/>
  <c r="A66" i="331" s="1"/>
  <c r="A67" i="331" s="1"/>
  <c r="A68" i="331" s="1"/>
  <c r="A69" i="331" s="1"/>
  <c r="G92" i="331"/>
  <c r="K152" i="329"/>
  <c r="J155" i="329"/>
  <c r="C149" i="329"/>
  <c r="G154" i="329"/>
  <c r="E153" i="329"/>
  <c r="M153" i="329" s="1"/>
  <c r="G156" i="329"/>
  <c r="K150" i="329"/>
  <c r="H12" i="329"/>
  <c r="D154" i="329"/>
  <c r="F149" i="329"/>
  <c r="J154" i="329"/>
  <c r="J151" i="329"/>
  <c r="L154" i="329"/>
  <c r="F157" i="329"/>
  <c r="E148" i="329"/>
  <c r="I153" i="329"/>
  <c r="I154" i="329"/>
  <c r="L146" i="329"/>
  <c r="F153" i="329"/>
  <c r="D152" i="329"/>
  <c r="M152" i="329" s="1"/>
  <c r="H147" i="329"/>
  <c r="H158" i="329" s="1"/>
  <c r="A34" i="329"/>
  <c r="N111" i="330"/>
  <c r="E157" i="329"/>
  <c r="L151" i="329"/>
  <c r="D147" i="329"/>
  <c r="H152" i="329"/>
  <c r="A33" i="330"/>
  <c r="H18" i="328"/>
  <c r="E152" i="329"/>
  <c r="C151" i="329"/>
  <c r="G146" i="329"/>
  <c r="H29" i="328"/>
  <c r="A12" i="332"/>
  <c r="A13" i="332" s="1"/>
  <c r="D156" i="329"/>
  <c r="J152" i="329"/>
  <c r="G151" i="329"/>
  <c r="D151" i="329"/>
  <c r="H15" i="328"/>
  <c r="A14" i="334" l="1"/>
  <c r="E14" i="334"/>
  <c r="E13" i="334"/>
  <c r="C15" i="331"/>
  <c r="C52" i="331" s="1"/>
  <c r="J158" i="329"/>
  <c r="J12" i="329"/>
  <c r="A14" i="332"/>
  <c r="E14" i="332"/>
  <c r="E13" i="332"/>
  <c r="B171" i="329"/>
  <c r="A35" i="329"/>
  <c r="M147" i="329"/>
  <c r="M158" i="329" s="1"/>
  <c r="L13" i="329"/>
  <c r="E158" i="329"/>
  <c r="E12" i="329"/>
  <c r="C15" i="329"/>
  <c r="M149" i="329"/>
  <c r="M150" i="329"/>
  <c r="F158" i="329"/>
  <c r="F12" i="329"/>
  <c r="M148" i="329"/>
  <c r="G13" i="329"/>
  <c r="G158" i="329"/>
  <c r="G12" i="329"/>
  <c r="M151" i="329"/>
  <c r="H13" i="329"/>
  <c r="A24" i="328"/>
  <c r="A25" i="328" s="1"/>
  <c r="C14" i="331"/>
  <c r="C51" i="331" s="1"/>
  <c r="I158" i="329"/>
  <c r="I12" i="329"/>
  <c r="K158" i="329"/>
  <c r="K12" i="329"/>
  <c r="B99" i="331"/>
  <c r="A70" i="331"/>
  <c r="A71" i="331" s="1"/>
  <c r="A72" i="331" s="1"/>
  <c r="A73" i="331" s="1"/>
  <c r="M156" i="329"/>
  <c r="G51" i="330"/>
  <c r="A51" i="330"/>
  <c r="M154" i="329"/>
  <c r="A49" i="328"/>
  <c r="A51" i="328" s="1"/>
  <c r="A52" i="328" s="1"/>
  <c r="A53" i="328" s="1"/>
  <c r="A54" i="328" s="1"/>
  <c r="A55" i="328" s="1"/>
  <c r="A56" i="328" s="1"/>
  <c r="A57" i="328" s="1"/>
  <c r="A58" i="328" s="1"/>
  <c r="A59" i="328" s="1"/>
  <c r="A60" i="328" s="1"/>
  <c r="H13" i="331"/>
  <c r="H50" i="331" s="1"/>
  <c r="B169" i="330"/>
  <c r="H35" i="330"/>
  <c r="L158" i="329"/>
  <c r="L12" i="329"/>
  <c r="M155" i="329"/>
  <c r="D158" i="329"/>
  <c r="D12" i="329"/>
  <c r="C13" i="331"/>
  <c r="C50" i="331" s="1"/>
  <c r="C158" i="329"/>
  <c r="E15" i="334" l="1"/>
  <c r="A15" i="334"/>
  <c r="A16" i="334" s="1"/>
  <c r="A17" i="334" s="1"/>
  <c r="A18" i="334" s="1"/>
  <c r="A19" i="334" s="1"/>
  <c r="A20" i="334" s="1"/>
  <c r="G53" i="330"/>
  <c r="A52" i="330"/>
  <c r="A53" i="330" s="1"/>
  <c r="G13" i="331"/>
  <c r="G50" i="331" s="1"/>
  <c r="C16" i="331"/>
  <c r="C53" i="331" s="1"/>
  <c r="C16" i="329"/>
  <c r="D93" i="330"/>
  <c r="G14" i="331"/>
  <c r="G51" i="331" s="1"/>
  <c r="H93" i="330" s="1"/>
  <c r="H113" i="330" s="1"/>
  <c r="G14" i="329"/>
  <c r="A74" i="331"/>
  <c r="A75" i="331" s="1"/>
  <c r="A76" i="331" s="1"/>
  <c r="A77" i="331" s="1"/>
  <c r="A78" i="331" s="1"/>
  <c r="B100" i="331"/>
  <c r="E13" i="331"/>
  <c r="E50" i="331" s="1"/>
  <c r="I92" i="330"/>
  <c r="A15" i="332"/>
  <c r="E15" i="332"/>
  <c r="H60" i="328"/>
  <c r="H14" i="331"/>
  <c r="H51" i="331" s="1"/>
  <c r="I93" i="330" s="1"/>
  <c r="I113" i="330" s="1"/>
  <c r="H14" i="329"/>
  <c r="J13" i="331"/>
  <c r="J50" i="331" s="1"/>
  <c r="J13" i="329"/>
  <c r="D92" i="330"/>
  <c r="D13" i="331"/>
  <c r="D50" i="331" s="1"/>
  <c r="A62" i="328"/>
  <c r="A64" i="328" s="1"/>
  <c r="K13" i="331"/>
  <c r="K50" i="331" s="1"/>
  <c r="K13" i="329"/>
  <c r="D13" i="329"/>
  <c r="D94" i="330"/>
  <c r="B172" i="329"/>
  <c r="A36" i="329"/>
  <c r="E43" i="329"/>
  <c r="H30" i="328"/>
  <c r="L14" i="331"/>
  <c r="L51" i="331" s="1"/>
  <c r="M93" i="330" s="1"/>
  <c r="M113" i="330" s="1"/>
  <c r="L14" i="329"/>
  <c r="F13" i="331"/>
  <c r="F50" i="331" s="1"/>
  <c r="F13" i="329"/>
  <c r="L13" i="331"/>
  <c r="L50" i="331" s="1"/>
  <c r="E13" i="329"/>
  <c r="M12" i="329"/>
  <c r="I13" i="331"/>
  <c r="I50" i="331" s="1"/>
  <c r="I13" i="329"/>
  <c r="A21" i="334" l="1"/>
  <c r="A22" i="334" s="1"/>
  <c r="A79" i="331"/>
  <c r="A80" i="331" s="1"/>
  <c r="A81" i="331" s="1"/>
  <c r="A82" i="331" s="1"/>
  <c r="A83" i="331" s="1"/>
  <c r="B107" i="331"/>
  <c r="G93" i="331"/>
  <c r="K14" i="331"/>
  <c r="K51" i="331" s="1"/>
  <c r="L93" i="330" s="1"/>
  <c r="L113" i="330" s="1"/>
  <c r="K14" i="329"/>
  <c r="H15" i="331"/>
  <c r="H52" i="331" s="1"/>
  <c r="I94" i="330" s="1"/>
  <c r="I114" i="330" s="1"/>
  <c r="H15" i="329"/>
  <c r="D14" i="331"/>
  <c r="D51" i="331" s="1"/>
  <c r="D14" i="329"/>
  <c r="M13" i="329"/>
  <c r="M14" i="331" s="1"/>
  <c r="G92" i="330"/>
  <c r="N92" i="330" s="1"/>
  <c r="D113" i="330"/>
  <c r="H64" i="328"/>
  <c r="C17" i="331"/>
  <c r="C54" i="331" s="1"/>
  <c r="C17" i="329"/>
  <c r="L92" i="330"/>
  <c r="A68" i="328"/>
  <c r="G68" i="328"/>
  <c r="I14" i="331"/>
  <c r="I51" i="331" s="1"/>
  <c r="J93" i="330" s="1"/>
  <c r="J113" i="330" s="1"/>
  <c r="I14" i="329"/>
  <c r="I86" i="331"/>
  <c r="A16" i="332"/>
  <c r="A17" i="332" s="1"/>
  <c r="A18" i="332" s="1"/>
  <c r="A19" i="332" s="1"/>
  <c r="A20" i="332" s="1"/>
  <c r="G59" i="330"/>
  <c r="G62" i="329"/>
  <c r="G52" i="330"/>
  <c r="G57" i="329"/>
  <c r="E92" i="330"/>
  <c r="D95" i="330"/>
  <c r="K92" i="330"/>
  <c r="L15" i="331"/>
  <c r="L52" i="331" s="1"/>
  <c r="M94" i="330" s="1"/>
  <c r="M114" i="330" s="1"/>
  <c r="L15" i="329"/>
  <c r="I112" i="330"/>
  <c r="M13" i="331"/>
  <c r="H92" i="330"/>
  <c r="J92" i="330"/>
  <c r="A42" i="329"/>
  <c r="E42" i="329"/>
  <c r="D112" i="330"/>
  <c r="E14" i="331"/>
  <c r="E51" i="331" s="1"/>
  <c r="F93" i="330" s="1"/>
  <c r="F113" i="330" s="1"/>
  <c r="E14" i="329"/>
  <c r="D114" i="330"/>
  <c r="M50" i="331"/>
  <c r="F92" i="330"/>
  <c r="A58" i="330"/>
  <c r="H20" i="328"/>
  <c r="M92" i="330"/>
  <c r="F14" i="331"/>
  <c r="F51" i="331" s="1"/>
  <c r="G93" i="330" s="1"/>
  <c r="G113" i="330" s="1"/>
  <c r="F14" i="329"/>
  <c r="G15" i="331"/>
  <c r="G52" i="331" s="1"/>
  <c r="H94" i="330" s="1"/>
  <c r="H114" i="330" s="1"/>
  <c r="G15" i="329"/>
  <c r="J14" i="331"/>
  <c r="J51" i="331" s="1"/>
  <c r="K93" i="330" s="1"/>
  <c r="K113" i="330" s="1"/>
  <c r="J14" i="329"/>
  <c r="E23" i="334" l="1"/>
  <c r="A23" i="334"/>
  <c r="A24" i="334" s="1"/>
  <c r="A21" i="332"/>
  <c r="A22" i="332" s="1"/>
  <c r="D96" i="330"/>
  <c r="C18" i="331"/>
  <c r="C55" i="331" s="1"/>
  <c r="C18" i="329"/>
  <c r="K112" i="330"/>
  <c r="H16" i="331"/>
  <c r="H53" i="331" s="1"/>
  <c r="H16" i="329"/>
  <c r="J15" i="331"/>
  <c r="J52" i="331" s="1"/>
  <c r="K94" i="330" s="1"/>
  <c r="K114" i="330" s="1"/>
  <c r="J15" i="329"/>
  <c r="I15" i="331"/>
  <c r="I52" i="331" s="1"/>
  <c r="I15" i="329"/>
  <c r="K15" i="331"/>
  <c r="K52" i="331" s="1"/>
  <c r="K15" i="329"/>
  <c r="F112" i="330"/>
  <c r="J112" i="330"/>
  <c r="D115" i="330"/>
  <c r="H112" i="330"/>
  <c r="A69" i="328"/>
  <c r="A70" i="328" s="1"/>
  <c r="G70" i="328"/>
  <c r="G112" i="330"/>
  <c r="A84" i="331"/>
  <c r="A85" i="331" s="1"/>
  <c r="I85" i="331"/>
  <c r="E93" i="330"/>
  <c r="M51" i="331"/>
  <c r="M112" i="330"/>
  <c r="A59" i="330"/>
  <c r="A60" i="330" s="1"/>
  <c r="A71" i="330" s="1"/>
  <c r="G60" i="330"/>
  <c r="A43" i="329"/>
  <c r="A52" i="329" s="1"/>
  <c r="H6" i="328"/>
  <c r="E112" i="330"/>
  <c r="F15" i="331"/>
  <c r="F52" i="331" s="1"/>
  <c r="F15" i="329"/>
  <c r="L112" i="330"/>
  <c r="L16" i="331"/>
  <c r="L53" i="331" s="1"/>
  <c r="L16" i="329"/>
  <c r="G16" i="331"/>
  <c r="G53" i="331" s="1"/>
  <c r="H95" i="330" s="1"/>
  <c r="H115" i="330" s="1"/>
  <c r="G16" i="329"/>
  <c r="E15" i="331"/>
  <c r="E52" i="331" s="1"/>
  <c r="E15" i="329"/>
  <c r="D15" i="331"/>
  <c r="D52" i="331" s="1"/>
  <c r="D15" i="329"/>
  <c r="M14" i="329"/>
  <c r="E25" i="334" l="1"/>
  <c r="A25" i="334"/>
  <c r="A26" i="334" s="1"/>
  <c r="A27" i="334" s="1"/>
  <c r="A28" i="334" s="1"/>
  <c r="A29" i="334" s="1"/>
  <c r="A30" i="334" s="1"/>
  <c r="A31" i="334" s="1"/>
  <c r="A32" i="334" s="1"/>
  <c r="A33" i="334" s="1"/>
  <c r="G94" i="330"/>
  <c r="L94" i="330"/>
  <c r="M15" i="331"/>
  <c r="I16" i="331"/>
  <c r="I53" i="331" s="1"/>
  <c r="J95" i="330" s="1"/>
  <c r="J115" i="330" s="1"/>
  <c r="I16" i="329"/>
  <c r="D97" i="330"/>
  <c r="F94" i="330"/>
  <c r="K16" i="331"/>
  <c r="K53" i="331" s="1"/>
  <c r="L95" i="330" s="1"/>
  <c r="L115" i="330" s="1"/>
  <c r="K16" i="329"/>
  <c r="D16" i="331"/>
  <c r="D53" i="331" s="1"/>
  <c r="D16" i="329"/>
  <c r="M15" i="329"/>
  <c r="M16" i="331" s="1"/>
  <c r="A86" i="331"/>
  <c r="A87" i="331" s="1"/>
  <c r="J94" i="330"/>
  <c r="D116" i="330"/>
  <c r="G56" i="329"/>
  <c r="A53" i="329"/>
  <c r="G17" i="331"/>
  <c r="G54" i="331" s="1"/>
  <c r="H96" i="330" s="1"/>
  <c r="H116" i="330" s="1"/>
  <c r="G17" i="329"/>
  <c r="E113" i="330"/>
  <c r="N93" i="330"/>
  <c r="L17" i="331"/>
  <c r="L54" i="331" s="1"/>
  <c r="M96" i="330" s="1"/>
  <c r="M116" i="330" s="1"/>
  <c r="L17" i="329"/>
  <c r="E23" i="332"/>
  <c r="A23" i="332"/>
  <c r="M95" i="330"/>
  <c r="J16" i="331"/>
  <c r="J53" i="331" s="1"/>
  <c r="K95" i="330" s="1"/>
  <c r="K115" i="330" s="1"/>
  <c r="J16" i="329"/>
  <c r="H17" i="331"/>
  <c r="H54" i="331" s="1"/>
  <c r="I96" i="330" s="1"/>
  <c r="I116" i="330" s="1"/>
  <c r="H17" i="329"/>
  <c r="C19" i="331"/>
  <c r="C56" i="331" s="1"/>
  <c r="C19" i="329"/>
  <c r="N112" i="330"/>
  <c r="E94" i="330"/>
  <c r="M52" i="331"/>
  <c r="A72" i="330"/>
  <c r="A73" i="330" s="1"/>
  <c r="A74" i="330" s="1"/>
  <c r="A75" i="330" s="1"/>
  <c r="A76" i="330" s="1"/>
  <c r="A77" i="330" s="1"/>
  <c r="A78" i="330" s="1"/>
  <c r="A79" i="330" s="1"/>
  <c r="A80" i="330" s="1"/>
  <c r="A81" i="330" s="1"/>
  <c r="A82" i="330" s="1"/>
  <c r="A83" i="330" s="1"/>
  <c r="A91" i="330" s="1"/>
  <c r="A92" i="330" s="1"/>
  <c r="A93" i="330" s="1"/>
  <c r="A94" i="330" s="1"/>
  <c r="A95" i="330" s="1"/>
  <c r="A96" i="330" s="1"/>
  <c r="A97" i="330" s="1"/>
  <c r="A98" i="330" s="1"/>
  <c r="A99" i="330" s="1"/>
  <c r="A100" i="330" s="1"/>
  <c r="A101" i="330" s="1"/>
  <c r="A102" i="330" s="1"/>
  <c r="A103" i="330" s="1"/>
  <c r="B173" i="330"/>
  <c r="I95" i="330"/>
  <c r="A71" i="328"/>
  <c r="A72" i="328" s="1"/>
  <c r="E16" i="331"/>
  <c r="E53" i="331" s="1"/>
  <c r="F95" i="330" s="1"/>
  <c r="F115" i="330" s="1"/>
  <c r="E16" i="329"/>
  <c r="F16" i="331"/>
  <c r="F53" i="331" s="1"/>
  <c r="G95" i="330" s="1"/>
  <c r="G115" i="330" s="1"/>
  <c r="F16" i="329"/>
  <c r="A34" i="334" l="1"/>
  <c r="A35" i="334" s="1"/>
  <c r="A36" i="334" s="1"/>
  <c r="A37" i="334" s="1"/>
  <c r="A38" i="334" s="1"/>
  <c r="A39" i="334" s="1"/>
  <c r="E28" i="334"/>
  <c r="L18" i="331"/>
  <c r="L55" i="331" s="1"/>
  <c r="M97" i="330" s="1"/>
  <c r="M117" i="330" s="1"/>
  <c r="L18" i="329"/>
  <c r="D17" i="331"/>
  <c r="D54" i="331" s="1"/>
  <c r="D17" i="329"/>
  <c r="M16" i="329"/>
  <c r="D98" i="330"/>
  <c r="E24" i="332"/>
  <c r="E22" i="332"/>
  <c r="A56" i="329"/>
  <c r="G61" i="329"/>
  <c r="F17" i="331"/>
  <c r="F54" i="331" s="1"/>
  <c r="G96" i="330" s="1"/>
  <c r="G116" i="330" s="1"/>
  <c r="F17" i="329"/>
  <c r="B175" i="330"/>
  <c r="A111" i="330"/>
  <c r="H18" i="331"/>
  <c r="H55" i="331" s="1"/>
  <c r="I97" i="330" s="1"/>
  <c r="I117" i="330" s="1"/>
  <c r="H18" i="329"/>
  <c r="K17" i="331"/>
  <c r="K54" i="331" s="1"/>
  <c r="L96" i="330" s="1"/>
  <c r="L116" i="330" s="1"/>
  <c r="K17" i="329"/>
  <c r="L114" i="330"/>
  <c r="E95" i="330"/>
  <c r="M53" i="331"/>
  <c r="G114" i="330"/>
  <c r="J114" i="330"/>
  <c r="G72" i="328"/>
  <c r="E114" i="330"/>
  <c r="N94" i="330"/>
  <c r="F114" i="330"/>
  <c r="J17" i="331"/>
  <c r="J54" i="331" s="1"/>
  <c r="K96" i="330" s="1"/>
  <c r="J17" i="329"/>
  <c r="N113" i="330"/>
  <c r="G94" i="331"/>
  <c r="A88" i="331"/>
  <c r="A89" i="331" s="1"/>
  <c r="A90" i="331" s="1"/>
  <c r="A91" i="331" s="1"/>
  <c r="A92" i="331" s="1"/>
  <c r="D117" i="330"/>
  <c r="A73" i="328"/>
  <c r="G73" i="328"/>
  <c r="G18" i="331"/>
  <c r="G55" i="331" s="1"/>
  <c r="H97" i="330" s="1"/>
  <c r="G18" i="329"/>
  <c r="I87" i="331"/>
  <c r="A24" i="332"/>
  <c r="I115" i="330"/>
  <c r="E17" i="331"/>
  <c r="E54" i="331" s="1"/>
  <c r="E17" i="329"/>
  <c r="C20" i="331"/>
  <c r="C57" i="331" s="1"/>
  <c r="C20" i="329"/>
  <c r="M115" i="330"/>
  <c r="I17" i="331"/>
  <c r="I54" i="331" s="1"/>
  <c r="J96" i="330" s="1"/>
  <c r="J116" i="330" s="1"/>
  <c r="I17" i="329"/>
  <c r="E36" i="334" l="1"/>
  <c r="A40" i="334"/>
  <c r="A41" i="334" s="1"/>
  <c r="A42" i="334" s="1"/>
  <c r="A43" i="334" s="1"/>
  <c r="A44" i="334" s="1"/>
  <c r="A45" i="334" s="1"/>
  <c r="E41" i="334"/>
  <c r="E35" i="334"/>
  <c r="H19" i="331"/>
  <c r="H56" i="331" s="1"/>
  <c r="I98" i="330" s="1"/>
  <c r="H19" i="329"/>
  <c r="H117" i="330"/>
  <c r="I18" i="331"/>
  <c r="I55" i="331" s="1"/>
  <c r="J97" i="330" s="1"/>
  <c r="J117" i="330" s="1"/>
  <c r="I18" i="329"/>
  <c r="B178" i="330"/>
  <c r="A112" i="330"/>
  <c r="A113" i="330" s="1"/>
  <c r="A114" i="330" s="1"/>
  <c r="A115" i="330" s="1"/>
  <c r="A116" i="330" s="1"/>
  <c r="A117" i="330" s="1"/>
  <c r="A118" i="330" s="1"/>
  <c r="A119" i="330" s="1"/>
  <c r="A120" i="330" s="1"/>
  <c r="A121" i="330" s="1"/>
  <c r="A122" i="330" s="1"/>
  <c r="A123" i="330" s="1"/>
  <c r="A129" i="330" s="1"/>
  <c r="M17" i="331"/>
  <c r="E25" i="332"/>
  <c r="A25" i="332"/>
  <c r="D18" i="331"/>
  <c r="D55" i="331" s="1"/>
  <c r="D18" i="329"/>
  <c r="M17" i="329"/>
  <c r="M18" i="331" s="1"/>
  <c r="C21" i="331"/>
  <c r="C58" i="331" s="1"/>
  <c r="C21" i="329"/>
  <c r="E96" i="330"/>
  <c r="M54" i="331"/>
  <c r="N114" i="330"/>
  <c r="E115" i="330"/>
  <c r="N95" i="330"/>
  <c r="F18" i="331"/>
  <c r="F55" i="331" s="1"/>
  <c r="G97" i="330" s="1"/>
  <c r="G117" i="330" s="1"/>
  <c r="F18" i="329"/>
  <c r="L19" i="331"/>
  <c r="L56" i="331" s="1"/>
  <c r="M98" i="330" s="1"/>
  <c r="L19" i="329"/>
  <c r="D118" i="330"/>
  <c r="A93" i="331"/>
  <c r="A94" i="331" s="1"/>
  <c r="A95" i="331" s="1"/>
  <c r="G95" i="331"/>
  <c r="K18" i="331"/>
  <c r="K55" i="331" s="1"/>
  <c r="L97" i="330" s="1"/>
  <c r="K18" i="329"/>
  <c r="A57" i="329"/>
  <c r="A58" i="329" s="1"/>
  <c r="E18" i="331"/>
  <c r="E55" i="331" s="1"/>
  <c r="F97" i="330" s="1"/>
  <c r="F117" i="330" s="1"/>
  <c r="E18" i="329"/>
  <c r="K116" i="330"/>
  <c r="D99" i="330"/>
  <c r="F96" i="330"/>
  <c r="G19" i="331"/>
  <c r="G56" i="331" s="1"/>
  <c r="H98" i="330" s="1"/>
  <c r="H118" i="330" s="1"/>
  <c r="G19" i="329"/>
  <c r="J18" i="331"/>
  <c r="J55" i="331" s="1"/>
  <c r="K97" i="330" s="1"/>
  <c r="K117" i="330" s="1"/>
  <c r="J18" i="329"/>
  <c r="E42" i="334" l="1"/>
  <c r="A46" i="334"/>
  <c r="A47" i="334" s="1"/>
  <c r="A48" i="334" s="1"/>
  <c r="A49" i="334" s="1"/>
  <c r="A50" i="334" s="1"/>
  <c r="A51" i="334" s="1"/>
  <c r="E47" i="334"/>
  <c r="E48" i="334"/>
  <c r="A133" i="330"/>
  <c r="A136" i="330" s="1"/>
  <c r="K19" i="331"/>
  <c r="K56" i="331" s="1"/>
  <c r="L98" i="330" s="1"/>
  <c r="L118" i="330" s="1"/>
  <c r="K19" i="329"/>
  <c r="E116" i="330"/>
  <c r="N96" i="330"/>
  <c r="J19" i="331"/>
  <c r="J56" i="331" s="1"/>
  <c r="K98" i="330" s="1"/>
  <c r="K118" i="330" s="1"/>
  <c r="J19" i="329"/>
  <c r="L117" i="330"/>
  <c r="F19" i="331"/>
  <c r="F56" i="331" s="1"/>
  <c r="G98" i="330" s="1"/>
  <c r="G118" i="330" s="1"/>
  <c r="F19" i="329"/>
  <c r="C22" i="331"/>
  <c r="C59" i="331" s="1"/>
  <c r="C22" i="329"/>
  <c r="D100" i="330"/>
  <c r="I19" i="331"/>
  <c r="I56" i="331" s="1"/>
  <c r="J98" i="330" s="1"/>
  <c r="J118" i="330" s="1"/>
  <c r="I19" i="329"/>
  <c r="N115" i="330"/>
  <c r="D19" i="331"/>
  <c r="D56" i="331" s="1"/>
  <c r="D19" i="329"/>
  <c r="M18" i="329"/>
  <c r="M19" i="331" s="1"/>
  <c r="E97" i="330"/>
  <c r="M55" i="331"/>
  <c r="F116" i="330"/>
  <c r="A26" i="332"/>
  <c r="A27" i="332" s="1"/>
  <c r="A28" i="332" s="1"/>
  <c r="A29" i="332" s="1"/>
  <c r="A30" i="332" s="1"/>
  <c r="A31" i="332" s="1"/>
  <c r="A32" i="332" s="1"/>
  <c r="A33" i="332" s="1"/>
  <c r="D119" i="330"/>
  <c r="G58" i="329"/>
  <c r="L20" i="331"/>
  <c r="L57" i="331" s="1"/>
  <c r="M99" i="330" s="1"/>
  <c r="M119" i="330" s="1"/>
  <c r="L20" i="329"/>
  <c r="M118" i="330"/>
  <c r="H20" i="331"/>
  <c r="H57" i="331" s="1"/>
  <c r="I99" i="330" s="1"/>
  <c r="I119" i="330" s="1"/>
  <c r="H20" i="329"/>
  <c r="E19" i="331"/>
  <c r="E56" i="331" s="1"/>
  <c r="F98" i="330" s="1"/>
  <c r="F118" i="330" s="1"/>
  <c r="E19" i="329"/>
  <c r="G20" i="331"/>
  <c r="G57" i="331" s="1"/>
  <c r="H99" i="330" s="1"/>
  <c r="H119" i="330" s="1"/>
  <c r="G20" i="329"/>
  <c r="A61" i="329"/>
  <c r="H7" i="328"/>
  <c r="I118" i="330"/>
  <c r="A52" i="334" l="1"/>
  <c r="A53" i="334" s="1"/>
  <c r="A54" i="334" s="1"/>
  <c r="A55" i="334" s="1"/>
  <c r="A56" i="334" s="1"/>
  <c r="A57" i="334" s="1"/>
  <c r="D20" i="331"/>
  <c r="D57" i="331" s="1"/>
  <c r="D20" i="329"/>
  <c r="M19" i="329"/>
  <c r="M20" i="331" s="1"/>
  <c r="C23" i="331"/>
  <c r="C60" i="331" s="1"/>
  <c r="C24" i="329"/>
  <c r="N116" i="330"/>
  <c r="E98" i="330"/>
  <c r="M56" i="331"/>
  <c r="D101" i="330"/>
  <c r="L21" i="331"/>
  <c r="L58" i="331" s="1"/>
  <c r="M100" i="330" s="1"/>
  <c r="L21" i="329"/>
  <c r="F20" i="331"/>
  <c r="F57" i="331" s="1"/>
  <c r="G99" i="330" s="1"/>
  <c r="G119" i="330" s="1"/>
  <c r="F20" i="329"/>
  <c r="K20" i="331"/>
  <c r="K57" i="331" s="1"/>
  <c r="L99" i="330" s="1"/>
  <c r="L119" i="330" s="1"/>
  <c r="K20" i="329"/>
  <c r="E28" i="332"/>
  <c r="D120" i="330"/>
  <c r="G21" i="331"/>
  <c r="G58" i="331" s="1"/>
  <c r="H100" i="330" s="1"/>
  <c r="H120" i="330" s="1"/>
  <c r="G21" i="329"/>
  <c r="A62" i="329"/>
  <c r="A63" i="329" s="1"/>
  <c r="A74" i="329" s="1"/>
  <c r="G63" i="329"/>
  <c r="E20" i="331"/>
  <c r="E57" i="331" s="1"/>
  <c r="F99" i="330" s="1"/>
  <c r="E20" i="329"/>
  <c r="B177" i="330"/>
  <c r="A144" i="330"/>
  <c r="I20" i="331"/>
  <c r="I57" i="331" s="1"/>
  <c r="J99" i="330" s="1"/>
  <c r="J119" i="330" s="1"/>
  <c r="I20" i="329"/>
  <c r="B176" i="330"/>
  <c r="A34" i="332"/>
  <c r="A35" i="332" s="1"/>
  <c r="A36" i="332" s="1"/>
  <c r="A37" i="332" s="1"/>
  <c r="A38" i="332" s="1"/>
  <c r="A39" i="332" s="1"/>
  <c r="H21" i="331"/>
  <c r="H58" i="331" s="1"/>
  <c r="I100" i="330" s="1"/>
  <c r="I120" i="330" s="1"/>
  <c r="H21" i="329"/>
  <c r="E117" i="330"/>
  <c r="N97" i="330"/>
  <c r="J20" i="331"/>
  <c r="J57" i="331" s="1"/>
  <c r="K99" i="330" s="1"/>
  <c r="K119" i="330" s="1"/>
  <c r="J20" i="329"/>
  <c r="A58" i="334" l="1"/>
  <c r="A59" i="334" s="1"/>
  <c r="A60" i="334" s="1"/>
  <c r="A61" i="334" s="1"/>
  <c r="A62" i="334" s="1"/>
  <c r="A63" i="334" s="1"/>
  <c r="E53" i="334"/>
  <c r="E54" i="334"/>
  <c r="A40" i="332"/>
  <c r="A41" i="332" s="1"/>
  <c r="A42" i="332" s="1"/>
  <c r="A43" i="332" s="1"/>
  <c r="A44" i="332" s="1"/>
  <c r="A45" i="332" s="1"/>
  <c r="E41" i="332"/>
  <c r="N117" i="330"/>
  <c r="F21" i="331"/>
  <c r="F58" i="331" s="1"/>
  <c r="G100" i="330" s="1"/>
  <c r="G120" i="330" s="1"/>
  <c r="F21" i="329"/>
  <c r="D102" i="330"/>
  <c r="C61" i="331"/>
  <c r="I21" i="331"/>
  <c r="I58" i="331" s="1"/>
  <c r="J100" i="330" s="1"/>
  <c r="J120" i="330" s="1"/>
  <c r="I21" i="329"/>
  <c r="L22" i="331"/>
  <c r="L59" i="331" s="1"/>
  <c r="M101" i="330" s="1"/>
  <c r="M121" i="330" s="1"/>
  <c r="L22" i="329"/>
  <c r="H22" i="331"/>
  <c r="H59" i="331" s="1"/>
  <c r="I101" i="330" s="1"/>
  <c r="I121" i="330" s="1"/>
  <c r="H22" i="329"/>
  <c r="A145" i="330"/>
  <c r="A146" i="330" s="1"/>
  <c r="A147" i="330" s="1"/>
  <c r="A148" i="330" s="1"/>
  <c r="A149" i="330" s="1"/>
  <c r="A150" i="330" s="1"/>
  <c r="A151" i="330" s="1"/>
  <c r="A152" i="330" s="1"/>
  <c r="A153" i="330" s="1"/>
  <c r="A154" i="330" s="1"/>
  <c r="A155" i="330" s="1"/>
  <c r="A156" i="330" s="1"/>
  <c r="B179" i="330"/>
  <c r="M120" i="330"/>
  <c r="D21" i="331"/>
  <c r="D58" i="331" s="1"/>
  <c r="D21" i="329"/>
  <c r="M20" i="329"/>
  <c r="M21" i="331" s="1"/>
  <c r="E118" i="330"/>
  <c r="N98" i="330"/>
  <c r="G22" i="331"/>
  <c r="G59" i="331" s="1"/>
  <c r="H101" i="330" s="1"/>
  <c r="H121" i="330" s="1"/>
  <c r="G22" i="329"/>
  <c r="E99" i="330"/>
  <c r="M57" i="331"/>
  <c r="A75" i="329"/>
  <c r="A76" i="329" s="1"/>
  <c r="A77" i="329" s="1"/>
  <c r="A78" i="329" s="1"/>
  <c r="A79" i="329" s="1"/>
  <c r="A80" i="329" s="1"/>
  <c r="A81" i="329" s="1"/>
  <c r="A82" i="329" s="1"/>
  <c r="A83" i="329" s="1"/>
  <c r="A84" i="329" s="1"/>
  <c r="A85" i="329" s="1"/>
  <c r="A86" i="329" s="1"/>
  <c r="A94" i="329" s="1"/>
  <c r="A95" i="329" s="1"/>
  <c r="A96" i="329" s="1"/>
  <c r="A97" i="329" s="1"/>
  <c r="A98" i="329" s="1"/>
  <c r="A99" i="329" s="1"/>
  <c r="A100" i="329" s="1"/>
  <c r="A101" i="329" s="1"/>
  <c r="A102" i="329" s="1"/>
  <c r="A103" i="329" s="1"/>
  <c r="A104" i="329" s="1"/>
  <c r="A105" i="329" s="1"/>
  <c r="A106" i="329" s="1"/>
  <c r="K21" i="331"/>
  <c r="K58" i="331" s="1"/>
  <c r="L100" i="330" s="1"/>
  <c r="L120" i="330" s="1"/>
  <c r="K21" i="329"/>
  <c r="E21" i="331"/>
  <c r="E58" i="331" s="1"/>
  <c r="F100" i="330" s="1"/>
  <c r="F120" i="330" s="1"/>
  <c r="E21" i="329"/>
  <c r="D121" i="330"/>
  <c r="J21" i="331"/>
  <c r="J58" i="331" s="1"/>
  <c r="K100" i="330" s="1"/>
  <c r="K120" i="330" s="1"/>
  <c r="J21" i="329"/>
  <c r="E35" i="332"/>
  <c r="E36" i="332"/>
  <c r="F119" i="330"/>
  <c r="E60" i="334" l="1"/>
  <c r="A64" i="334"/>
  <c r="A65" i="334" s="1"/>
  <c r="A66" i="334" s="1"/>
  <c r="A67" i="334" s="1"/>
  <c r="A68" i="334" s="1"/>
  <c r="A69" i="334" s="1"/>
  <c r="E66" i="334"/>
  <c r="E65" i="334"/>
  <c r="E59" i="334"/>
  <c r="E119" i="330"/>
  <c r="N99" i="330"/>
  <c r="G23" i="331"/>
  <c r="G60" i="331" s="1"/>
  <c r="G24" i="329"/>
  <c r="H23" i="331"/>
  <c r="H60" i="331" s="1"/>
  <c r="H24" i="329"/>
  <c r="K22" i="331"/>
  <c r="K59" i="331" s="1"/>
  <c r="L101" i="330" s="1"/>
  <c r="L121" i="330" s="1"/>
  <c r="K22" i="329"/>
  <c r="I22" i="331"/>
  <c r="I59" i="331" s="1"/>
  <c r="J101" i="330" s="1"/>
  <c r="J121" i="330" s="1"/>
  <c r="I22" i="329"/>
  <c r="F22" i="331"/>
  <c r="F59" i="331" s="1"/>
  <c r="G101" i="330" s="1"/>
  <c r="G121" i="330" s="1"/>
  <c r="F22" i="329"/>
  <c r="E22" i="331"/>
  <c r="E59" i="331" s="1"/>
  <c r="F101" i="330" s="1"/>
  <c r="F121" i="330" s="1"/>
  <c r="E22" i="329"/>
  <c r="D22" i="331"/>
  <c r="D59" i="331" s="1"/>
  <c r="D22" i="329"/>
  <c r="M21" i="329"/>
  <c r="M22" i="331" s="1"/>
  <c r="B177" i="329"/>
  <c r="A114" i="329"/>
  <c r="E100" i="330"/>
  <c r="M58" i="331"/>
  <c r="E42" i="332"/>
  <c r="L23" i="331"/>
  <c r="L60" i="331" s="1"/>
  <c r="L24" i="329"/>
  <c r="N118" i="330"/>
  <c r="B175" i="329"/>
  <c r="D122" i="330"/>
  <c r="D103" i="330"/>
  <c r="D133" i="330" s="1"/>
  <c r="A46" i="332"/>
  <c r="A47" i="332" s="1"/>
  <c r="A48" i="332" s="1"/>
  <c r="A49" i="332" s="1"/>
  <c r="A50" i="332" s="1"/>
  <c r="A51" i="332" s="1"/>
  <c r="E48" i="332"/>
  <c r="J22" i="331"/>
  <c r="J59" i="331" s="1"/>
  <c r="K101" i="330" s="1"/>
  <c r="K121" i="330" s="1"/>
  <c r="J22" i="329"/>
  <c r="A70" i="334" l="1"/>
  <c r="A71" i="334" s="1"/>
  <c r="A72" i="334" s="1"/>
  <c r="A73" i="334" s="1"/>
  <c r="A74" i="334" s="1"/>
  <c r="A75" i="334" s="1"/>
  <c r="E72" i="334"/>
  <c r="H102" i="330"/>
  <c r="G61" i="331"/>
  <c r="F23" i="331"/>
  <c r="F60" i="331" s="1"/>
  <c r="F24" i="329"/>
  <c r="E23" i="331"/>
  <c r="E60" i="331" s="1"/>
  <c r="E24" i="329"/>
  <c r="E54" i="332"/>
  <c r="A52" i="332"/>
  <c r="A53" i="332" s="1"/>
  <c r="A54" i="332" s="1"/>
  <c r="A55" i="332" s="1"/>
  <c r="A56" i="332" s="1"/>
  <c r="A57" i="332" s="1"/>
  <c r="E120" i="330"/>
  <c r="N100" i="330"/>
  <c r="M102" i="330"/>
  <c r="L61" i="331"/>
  <c r="E47" i="332"/>
  <c r="A115" i="329"/>
  <c r="A116" i="329" s="1"/>
  <c r="A117" i="329" s="1"/>
  <c r="A118" i="329" s="1"/>
  <c r="A119" i="329" s="1"/>
  <c r="A120" i="329" s="1"/>
  <c r="A121" i="329" s="1"/>
  <c r="A122" i="329" s="1"/>
  <c r="A123" i="329" s="1"/>
  <c r="A124" i="329" s="1"/>
  <c r="A125" i="329" s="1"/>
  <c r="A126" i="329" s="1"/>
  <c r="A131" i="329" s="1"/>
  <c r="I23" i="331"/>
  <c r="I60" i="331" s="1"/>
  <c r="I24" i="329"/>
  <c r="D123" i="330"/>
  <c r="D23" i="331"/>
  <c r="D60" i="331" s="1"/>
  <c r="D24" i="329"/>
  <c r="M22" i="329"/>
  <c r="K23" i="331"/>
  <c r="K60" i="331" s="1"/>
  <c r="K24" i="329"/>
  <c r="E101" i="330"/>
  <c r="M59" i="331"/>
  <c r="N119" i="330"/>
  <c r="D136" i="330"/>
  <c r="J23" i="331"/>
  <c r="J60" i="331" s="1"/>
  <c r="J24" i="329"/>
  <c r="I102" i="330"/>
  <c r="H61" i="331"/>
  <c r="E71" i="334" l="1"/>
  <c r="E78" i="334"/>
  <c r="A76" i="334"/>
  <c r="A77" i="334" s="1"/>
  <c r="A78" i="334" s="1"/>
  <c r="A79" i="334" s="1"/>
  <c r="A80" i="334" s="1"/>
  <c r="A81" i="334" s="1"/>
  <c r="E102" i="330"/>
  <c r="D61" i="331"/>
  <c r="M60" i="331"/>
  <c r="M62" i="331" s="1"/>
  <c r="F92" i="331" s="1"/>
  <c r="F95" i="331" s="1"/>
  <c r="A58" i="332"/>
  <c r="A59" i="332" s="1"/>
  <c r="A60" i="332" s="1"/>
  <c r="A61" i="332" s="1"/>
  <c r="A62" i="332" s="1"/>
  <c r="A63" i="332" s="1"/>
  <c r="E59" i="332"/>
  <c r="E53" i="332"/>
  <c r="N120" i="330"/>
  <c r="J102" i="330"/>
  <c r="I61" i="331"/>
  <c r="F102" i="330"/>
  <c r="E61" i="331"/>
  <c r="B180" i="329"/>
  <c r="A135" i="329"/>
  <c r="A139" i="329" s="1"/>
  <c r="G102" i="330"/>
  <c r="F61" i="331"/>
  <c r="K102" i="330"/>
  <c r="J61" i="331"/>
  <c r="L102" i="330"/>
  <c r="K61" i="331"/>
  <c r="M23" i="331"/>
  <c r="M24" i="329"/>
  <c r="D42" i="329" s="1"/>
  <c r="J6" i="328" s="1"/>
  <c r="M122" i="330"/>
  <c r="M103" i="330"/>
  <c r="M133" i="330" s="1"/>
  <c r="M136" i="330" s="1"/>
  <c r="H122" i="330"/>
  <c r="H103" i="330"/>
  <c r="H133" i="330" s="1"/>
  <c r="H136" i="330" s="1"/>
  <c r="E121" i="330"/>
  <c r="N101" i="330"/>
  <c r="I122" i="330"/>
  <c r="I103" i="330"/>
  <c r="I133" i="330" s="1"/>
  <c r="I136" i="330" s="1"/>
  <c r="A82" i="334" l="1"/>
  <c r="A83" i="334" s="1"/>
  <c r="A84" i="334" s="1"/>
  <c r="A85" i="334" s="1"/>
  <c r="A86" i="334" s="1"/>
  <c r="A87" i="334" s="1"/>
  <c r="E84" i="334"/>
  <c r="E77" i="334"/>
  <c r="F122" i="330"/>
  <c r="F103" i="330"/>
  <c r="F133" i="330" s="1"/>
  <c r="F136" i="330" s="1"/>
  <c r="J122" i="330"/>
  <c r="J103" i="330"/>
  <c r="J133" i="330" s="1"/>
  <c r="J136" i="330" s="1"/>
  <c r="K122" i="330"/>
  <c r="K103" i="330"/>
  <c r="K133" i="330" s="1"/>
  <c r="K136" i="330" s="1"/>
  <c r="H144" i="330"/>
  <c r="H146" i="330"/>
  <c r="H147" i="330"/>
  <c r="H145" i="330"/>
  <c r="H148" i="330"/>
  <c r="H149" i="330"/>
  <c r="H151" i="330"/>
  <c r="H152" i="330"/>
  <c r="H153" i="330"/>
  <c r="H154" i="330"/>
  <c r="B179" i="329"/>
  <c r="A146" i="329"/>
  <c r="A64" i="332"/>
  <c r="A65" i="332" s="1"/>
  <c r="A66" i="332" s="1"/>
  <c r="A67" i="332" s="1"/>
  <c r="A68" i="332" s="1"/>
  <c r="A69" i="332" s="1"/>
  <c r="I144" i="330"/>
  <c r="I146" i="330"/>
  <c r="I152" i="330"/>
  <c r="I153" i="330"/>
  <c r="I154" i="330"/>
  <c r="G122" i="330"/>
  <c r="G103" i="330"/>
  <c r="G133" i="330" s="1"/>
  <c r="G136" i="330" s="1"/>
  <c r="H155" i="330"/>
  <c r="H123" i="330"/>
  <c r="H150" i="330" s="1"/>
  <c r="B178" i="329"/>
  <c r="E60" i="332"/>
  <c r="M151" i="330"/>
  <c r="M152" i="330"/>
  <c r="L122" i="330"/>
  <c r="L103" i="330"/>
  <c r="L133" i="330" s="1"/>
  <c r="L136" i="330" s="1"/>
  <c r="I123" i="330"/>
  <c r="I145" i="330" s="1"/>
  <c r="N121" i="330"/>
  <c r="M123" i="330"/>
  <c r="M153" i="330" s="1"/>
  <c r="E122" i="330"/>
  <c r="E103" i="330"/>
  <c r="E133" i="330" s="1"/>
  <c r="N102" i="330"/>
  <c r="N103" i="330" s="1"/>
  <c r="A88" i="334" l="1"/>
  <c r="A89" i="334" s="1"/>
  <c r="A90" i="334" s="1"/>
  <c r="A91" i="334" s="1"/>
  <c r="A92" i="334" s="1"/>
  <c r="A93" i="334" s="1"/>
  <c r="E89" i="334"/>
  <c r="E83" i="334"/>
  <c r="M150" i="330"/>
  <c r="I13" i="330"/>
  <c r="E66" i="332"/>
  <c r="A70" i="332"/>
  <c r="A71" i="332" s="1"/>
  <c r="A72" i="332" s="1"/>
  <c r="A73" i="332" s="1"/>
  <c r="A74" i="332" s="1"/>
  <c r="A75" i="332" s="1"/>
  <c r="E71" i="332"/>
  <c r="A147" i="329"/>
  <c r="A148" i="329" s="1"/>
  <c r="A149" i="329" s="1"/>
  <c r="A150" i="329" s="1"/>
  <c r="A151" i="329" s="1"/>
  <c r="A152" i="329" s="1"/>
  <c r="A153" i="329" s="1"/>
  <c r="A154" i="329" s="1"/>
  <c r="A155" i="329" s="1"/>
  <c r="A156" i="329" s="1"/>
  <c r="A157" i="329" s="1"/>
  <c r="A158" i="329" s="1"/>
  <c r="H156" i="330"/>
  <c r="H13" i="330"/>
  <c r="K144" i="330"/>
  <c r="K146" i="330"/>
  <c r="K145" i="330"/>
  <c r="K147" i="330"/>
  <c r="K148" i="330"/>
  <c r="K149" i="330"/>
  <c r="K151" i="330"/>
  <c r="K152" i="330"/>
  <c r="K153" i="330"/>
  <c r="K154" i="330"/>
  <c r="E123" i="330"/>
  <c r="E155" i="330" s="1"/>
  <c r="N122" i="330"/>
  <c r="N123" i="330" s="1"/>
  <c r="E65" i="332"/>
  <c r="K155" i="330"/>
  <c r="K123" i="330"/>
  <c r="K150" i="330" s="1"/>
  <c r="G123" i="330"/>
  <c r="G144" i="330" s="1"/>
  <c r="M148" i="330"/>
  <c r="I151" i="330"/>
  <c r="J149" i="330"/>
  <c r="J123" i="330"/>
  <c r="J147" i="330" s="1"/>
  <c r="M155" i="330"/>
  <c r="M145" i="330"/>
  <c r="M147" i="330"/>
  <c r="I155" i="330"/>
  <c r="M146" i="330"/>
  <c r="L148" i="330"/>
  <c r="L147" i="330"/>
  <c r="L149" i="330"/>
  <c r="M144" i="330"/>
  <c r="I150" i="330"/>
  <c r="L123" i="330"/>
  <c r="L150" i="330" s="1"/>
  <c r="I149" i="330"/>
  <c r="M154" i="330"/>
  <c r="I147" i="330"/>
  <c r="F149" i="330"/>
  <c r="F151" i="330"/>
  <c r="F153" i="330"/>
  <c r="F152" i="330"/>
  <c r="F154" i="330"/>
  <c r="G145" i="330"/>
  <c r="G148" i="330"/>
  <c r="G149" i="330"/>
  <c r="G147" i="330"/>
  <c r="G150" i="330"/>
  <c r="G151" i="330"/>
  <c r="G152" i="330"/>
  <c r="G153" i="330"/>
  <c r="G154" i="330"/>
  <c r="M149" i="330"/>
  <c r="I148" i="330"/>
  <c r="E136" i="330"/>
  <c r="N133" i="330"/>
  <c r="F123" i="330"/>
  <c r="F144" i="330" s="1"/>
  <c r="E90" i="334" l="1"/>
  <c r="A94" i="334"/>
  <c r="A95" i="334" s="1"/>
  <c r="A96" i="334" s="1"/>
  <c r="A97" i="334" s="1"/>
  <c r="A98" i="334" s="1"/>
  <c r="A99" i="334" s="1"/>
  <c r="E95" i="334"/>
  <c r="G13" i="330"/>
  <c r="F13" i="330"/>
  <c r="I16" i="330"/>
  <c r="K156" i="330"/>
  <c r="K13" i="330"/>
  <c r="I156" i="330"/>
  <c r="J148" i="330"/>
  <c r="J145" i="330"/>
  <c r="L155" i="330"/>
  <c r="J144" i="330"/>
  <c r="H14" i="330"/>
  <c r="H15" i="330" s="1"/>
  <c r="H16" i="330" s="1"/>
  <c r="H17" i="330" s="1"/>
  <c r="H18" i="330" s="1"/>
  <c r="H19" i="330" s="1"/>
  <c r="H20" i="330" s="1"/>
  <c r="H21" i="330" s="1"/>
  <c r="H22" i="330" s="1"/>
  <c r="H23" i="330" s="1"/>
  <c r="J155" i="330"/>
  <c r="F150" i="330"/>
  <c r="L144" i="330"/>
  <c r="K14" i="330"/>
  <c r="K15" i="330" s="1"/>
  <c r="K16" i="330" s="1"/>
  <c r="K17" i="330" s="1"/>
  <c r="K18" i="330" s="1"/>
  <c r="K19" i="330" s="1"/>
  <c r="K20" i="330" s="1"/>
  <c r="K21" i="330" s="1"/>
  <c r="K22" i="330" s="1"/>
  <c r="K23" i="330" s="1"/>
  <c r="F155" i="330"/>
  <c r="N155" i="330" s="1"/>
  <c r="F148" i="330"/>
  <c r="L154" i="330"/>
  <c r="J153" i="330"/>
  <c r="B181" i="329"/>
  <c r="J146" i="330"/>
  <c r="J154" i="330"/>
  <c r="J152" i="330"/>
  <c r="I18" i="330"/>
  <c r="I19" i="330" s="1"/>
  <c r="I20" i="330" s="1"/>
  <c r="I21" i="330" s="1"/>
  <c r="I22" i="330" s="1"/>
  <c r="I23" i="330" s="1"/>
  <c r="L146" i="330"/>
  <c r="F147" i="330"/>
  <c r="F145" i="330"/>
  <c r="F156" i="330" s="1"/>
  <c r="E144" i="330"/>
  <c r="E145" i="330"/>
  <c r="E146" i="330"/>
  <c r="E147" i="330"/>
  <c r="E148" i="330"/>
  <c r="E149" i="330"/>
  <c r="E150" i="330"/>
  <c r="E151" i="330"/>
  <c r="E152" i="330"/>
  <c r="N136" i="330"/>
  <c r="E153" i="330"/>
  <c r="E154" i="330"/>
  <c r="F146" i="330"/>
  <c r="J151" i="330"/>
  <c r="G155" i="330"/>
  <c r="I17" i="330"/>
  <c r="G146" i="330"/>
  <c r="L151" i="330"/>
  <c r="J150" i="330"/>
  <c r="E72" i="332"/>
  <c r="I14" i="330"/>
  <c r="I15" i="330" s="1"/>
  <c r="L145" i="330"/>
  <c r="M156" i="330"/>
  <c r="M13" i="330"/>
  <c r="L153" i="330"/>
  <c r="G14" i="330"/>
  <c r="L152" i="330"/>
  <c r="A76" i="332"/>
  <c r="A77" i="332" s="1"/>
  <c r="A78" i="332" s="1"/>
  <c r="A79" i="332" s="1"/>
  <c r="A80" i="332" s="1"/>
  <c r="A81" i="332" s="1"/>
  <c r="E78" i="332"/>
  <c r="E77" i="332"/>
  <c r="E96" i="334" l="1"/>
  <c r="A100" i="334"/>
  <c r="A101" i="334" s="1"/>
  <c r="A102" i="334" s="1"/>
  <c r="A103" i="334" s="1"/>
  <c r="A104" i="334" s="1"/>
  <c r="A105" i="334" s="1"/>
  <c r="I25" i="330"/>
  <c r="H25" i="330"/>
  <c r="G15" i="330"/>
  <c r="G16" i="330" s="1"/>
  <c r="G17" i="330" s="1"/>
  <c r="G18" i="330" s="1"/>
  <c r="G19" i="330" s="1"/>
  <c r="G20" i="330" s="1"/>
  <c r="G21" i="330" s="1"/>
  <c r="G22" i="330" s="1"/>
  <c r="G23" i="330" s="1"/>
  <c r="N148" i="330"/>
  <c r="N151" i="330"/>
  <c r="N147" i="330"/>
  <c r="L156" i="330"/>
  <c r="L13" i="330"/>
  <c r="J156" i="330"/>
  <c r="J13" i="330"/>
  <c r="J14" i="330" s="1"/>
  <c r="J15" i="330" s="1"/>
  <c r="J16" i="330" s="1"/>
  <c r="J17" i="330" s="1"/>
  <c r="J18" i="330" s="1"/>
  <c r="J19" i="330" s="1"/>
  <c r="J20" i="330" s="1"/>
  <c r="J21" i="330" s="1"/>
  <c r="J22" i="330" s="1"/>
  <c r="J23" i="330" s="1"/>
  <c r="L14" i="330"/>
  <c r="N146" i="330"/>
  <c r="N150" i="330"/>
  <c r="M14" i="330"/>
  <c r="M15" i="330" s="1"/>
  <c r="M16" i="330" s="1"/>
  <c r="M17" i="330" s="1"/>
  <c r="M18" i="330" s="1"/>
  <c r="M19" i="330" s="1"/>
  <c r="M20" i="330" s="1"/>
  <c r="M21" i="330" s="1"/>
  <c r="M22" i="330" s="1"/>
  <c r="M23" i="330" s="1"/>
  <c r="N145" i="330"/>
  <c r="E14" i="330"/>
  <c r="N152" i="330"/>
  <c r="N149" i="330"/>
  <c r="E156" i="330"/>
  <c r="E13" i="330"/>
  <c r="N144" i="330"/>
  <c r="L15" i="330"/>
  <c r="L16" i="330" s="1"/>
  <c r="L17" i="330" s="1"/>
  <c r="L18" i="330" s="1"/>
  <c r="L19" i="330" s="1"/>
  <c r="L20" i="330" s="1"/>
  <c r="L21" i="330" s="1"/>
  <c r="L22" i="330" s="1"/>
  <c r="L23" i="330" s="1"/>
  <c r="N154" i="330"/>
  <c r="F14" i="330"/>
  <c r="F15" i="330" s="1"/>
  <c r="F16" i="330" s="1"/>
  <c r="F17" i="330" s="1"/>
  <c r="F18" i="330" s="1"/>
  <c r="F19" i="330" s="1"/>
  <c r="F20" i="330" s="1"/>
  <c r="F21" i="330" s="1"/>
  <c r="F22" i="330" s="1"/>
  <c r="F23" i="330" s="1"/>
  <c r="K25" i="330"/>
  <c r="A82" i="332"/>
  <c r="A83" i="332" s="1"/>
  <c r="A84" i="332" s="1"/>
  <c r="A85" i="332" s="1"/>
  <c r="A86" i="332" s="1"/>
  <c r="A87" i="332" s="1"/>
  <c r="E84" i="332"/>
  <c r="N153" i="330"/>
  <c r="G156" i="330"/>
  <c r="E101" i="334" l="1"/>
  <c r="A106" i="334"/>
  <c r="A107" i="334" s="1"/>
  <c r="A108" i="334" s="1"/>
  <c r="A109" i="334" s="1"/>
  <c r="A110" i="334" s="1"/>
  <c r="A111" i="334" s="1"/>
  <c r="E108" i="334"/>
  <c r="E102" i="334"/>
  <c r="N13" i="330"/>
  <c r="N14" i="330"/>
  <c r="N156" i="330"/>
  <c r="L25" i="330"/>
  <c r="M25" i="330"/>
  <c r="F25" i="330"/>
  <c r="E90" i="332"/>
  <c r="A88" i="332"/>
  <c r="A89" i="332" s="1"/>
  <c r="A90" i="332" s="1"/>
  <c r="A91" i="332" s="1"/>
  <c r="A92" i="332" s="1"/>
  <c r="A93" i="332" s="1"/>
  <c r="J25" i="330"/>
  <c r="E83" i="332"/>
  <c r="G25" i="330"/>
  <c r="E15" i="330"/>
  <c r="A112" i="334" l="1"/>
  <c r="A113" i="334" s="1"/>
  <c r="A114" i="334" s="1"/>
  <c r="A115" i="334" s="1"/>
  <c r="A116" i="334" s="1"/>
  <c r="A117" i="334" s="1"/>
  <c r="E113" i="334"/>
  <c r="E107" i="334"/>
  <c r="E89" i="332"/>
  <c r="A94" i="332"/>
  <c r="A95" i="332" s="1"/>
  <c r="A96" i="332" s="1"/>
  <c r="A97" i="332" s="1"/>
  <c r="A98" i="332" s="1"/>
  <c r="A99" i="332" s="1"/>
  <c r="E95" i="332"/>
  <c r="N15" i="330"/>
  <c r="E16" i="330"/>
  <c r="E114" i="334" l="1"/>
  <c r="A118" i="334"/>
  <c r="A119" i="334" s="1"/>
  <c r="A120" i="334" s="1"/>
  <c r="A121" i="334" s="1"/>
  <c r="A122" i="334" s="1"/>
  <c r="A123" i="334" s="1"/>
  <c r="E119" i="334"/>
  <c r="E120" i="334"/>
  <c r="N16" i="330"/>
  <c r="E17" i="330"/>
  <c r="A100" i="332"/>
  <c r="A101" i="332" s="1"/>
  <c r="A102" i="332" s="1"/>
  <c r="A103" i="332" s="1"/>
  <c r="A104" i="332" s="1"/>
  <c r="A105" i="332" s="1"/>
  <c r="E96" i="332"/>
  <c r="A124" i="334" l="1"/>
  <c r="A125" i="334" s="1"/>
  <c r="A126" i="334" s="1"/>
  <c r="E102" i="332"/>
  <c r="E101" i="332"/>
  <c r="N17" i="330"/>
  <c r="E18" i="330"/>
  <c r="A106" i="332"/>
  <c r="A107" i="332" s="1"/>
  <c r="A108" i="332" s="1"/>
  <c r="A109" i="332" s="1"/>
  <c r="A110" i="332" s="1"/>
  <c r="A111" i="332" s="1"/>
  <c r="E108" i="332"/>
  <c r="E107" i="332"/>
  <c r="E125" i="334" l="1"/>
  <c r="E126" i="334"/>
  <c r="N18" i="330"/>
  <c r="E19" i="330"/>
  <c r="A112" i="332"/>
  <c r="A113" i="332" s="1"/>
  <c r="A114" i="332" s="1"/>
  <c r="A115" i="332" s="1"/>
  <c r="A116" i="332" s="1"/>
  <c r="A117" i="332" s="1"/>
  <c r="E114" i="332"/>
  <c r="E113" i="332"/>
  <c r="A118" i="332" l="1"/>
  <c r="A119" i="332" s="1"/>
  <c r="A120" i="332" s="1"/>
  <c r="A121" i="332" s="1"/>
  <c r="A122" i="332" s="1"/>
  <c r="A123" i="332" s="1"/>
  <c r="E120" i="332"/>
  <c r="N19" i="330"/>
  <c r="E20" i="330"/>
  <c r="N20" i="330" l="1"/>
  <c r="E21" i="330"/>
  <c r="A124" i="332"/>
  <c r="A125" i="332" s="1"/>
  <c r="A126" i="332" s="1"/>
  <c r="E119" i="332"/>
  <c r="E126" i="332" l="1"/>
  <c r="N21" i="330"/>
  <c r="E22" i="330"/>
  <c r="E125" i="332"/>
  <c r="N22" i="330" l="1"/>
  <c r="E23" i="330"/>
  <c r="N23" i="330" l="1"/>
  <c r="N25" i="330" s="1"/>
  <c r="J18" i="328" s="1"/>
  <c r="J21" i="328" s="1"/>
  <c r="J29" i="328" s="1"/>
  <c r="E25" i="330"/>
  <c r="J38" i="328" l="1"/>
  <c r="J57" i="328" s="1"/>
  <c r="J41" i="328"/>
  <c r="J34" i="328"/>
  <c r="J56" i="328" s="1"/>
  <c r="J60" i="328" s="1"/>
  <c r="J64" i="328" s="1"/>
  <c r="E68" i="328" s="1"/>
  <c r="E73" i="328" l="1"/>
  <c r="J70" i="328" l="1"/>
  <c r="J72" i="328" s="1"/>
  <c r="K75" i="328" s="1"/>
  <c r="D6" i="279"/>
  <c r="D7" i="278"/>
  <c r="B98" i="327"/>
  <c r="H85" i="327"/>
  <c r="H83" i="327"/>
  <c r="F68" i="327"/>
  <c r="E68" i="327"/>
  <c r="E69" i="327" s="1"/>
  <c r="D68" i="327"/>
  <c r="D69" i="327" s="1"/>
  <c r="D78" i="327" s="1"/>
  <c r="F67" i="327"/>
  <c r="F69" i="327" s="1"/>
  <c r="F78" i="327" s="1"/>
  <c r="E67" i="327"/>
  <c r="D67" i="327"/>
  <c r="L49" i="327"/>
  <c r="K49" i="327"/>
  <c r="A44" i="327"/>
  <c r="A45" i="327" s="1"/>
  <c r="A46" i="327" s="1"/>
  <c r="A47" i="327" s="1"/>
  <c r="A48" i="327" s="1"/>
  <c r="A49" i="327" s="1"/>
  <c r="D24" i="327"/>
  <c r="C24" i="327"/>
  <c r="A13" i="327"/>
  <c r="A14" i="327" s="1"/>
  <c r="A15" i="327" s="1"/>
  <c r="A16" i="327" s="1"/>
  <c r="A17" i="327" s="1"/>
  <c r="A18" i="327" s="1"/>
  <c r="A19" i="327" s="1"/>
  <c r="A20" i="327" s="1"/>
  <c r="A21" i="327" s="1"/>
  <c r="A22" i="327" s="1"/>
  <c r="A23" i="327" s="1"/>
  <c r="A24" i="327" s="1"/>
  <c r="A25" i="327" s="1"/>
  <c r="A26" i="327" s="1"/>
  <c r="A29" i="327" s="1"/>
  <c r="L12" i="327"/>
  <c r="K12" i="327"/>
  <c r="J12" i="327"/>
  <c r="J49" i="327" s="1"/>
  <c r="I12" i="327"/>
  <c r="I49" i="327" s="1"/>
  <c r="H12" i="327"/>
  <c r="H49" i="327" s="1"/>
  <c r="G12" i="327"/>
  <c r="G49" i="327" s="1"/>
  <c r="F12" i="327"/>
  <c r="F49" i="327" s="1"/>
  <c r="E12" i="327"/>
  <c r="E49" i="327" s="1"/>
  <c r="D12" i="327"/>
  <c r="D49" i="327" s="1"/>
  <c r="C12" i="327"/>
  <c r="C49" i="327" s="1"/>
  <c r="B170" i="326"/>
  <c r="D156" i="326"/>
  <c r="M129" i="326"/>
  <c r="L129" i="326"/>
  <c r="K129" i="326"/>
  <c r="J129" i="326"/>
  <c r="I129" i="326"/>
  <c r="H129" i="326"/>
  <c r="G129" i="326"/>
  <c r="F129" i="326"/>
  <c r="E129" i="326"/>
  <c r="D129" i="326"/>
  <c r="M91" i="326"/>
  <c r="L91" i="326"/>
  <c r="L111" i="326" s="1"/>
  <c r="G91" i="326"/>
  <c r="F91" i="326"/>
  <c r="F111" i="326" s="1"/>
  <c r="M83" i="326"/>
  <c r="L83" i="326"/>
  <c r="K83" i="326"/>
  <c r="J83" i="326"/>
  <c r="I83" i="326"/>
  <c r="H83" i="326"/>
  <c r="G83" i="326"/>
  <c r="F83" i="326"/>
  <c r="E83" i="326"/>
  <c r="D83" i="326"/>
  <c r="N82" i="326"/>
  <c r="N81" i="326"/>
  <c r="N80" i="326"/>
  <c r="N79" i="326"/>
  <c r="N78" i="326"/>
  <c r="N77" i="326"/>
  <c r="N76" i="326"/>
  <c r="N75" i="326"/>
  <c r="N74" i="326"/>
  <c r="N73" i="326"/>
  <c r="N72" i="326"/>
  <c r="N71" i="326"/>
  <c r="N83" i="326" s="1"/>
  <c r="F45" i="326"/>
  <c r="E45" i="326"/>
  <c r="F58" i="326" s="1"/>
  <c r="F60" i="326" s="1"/>
  <c r="F44" i="326"/>
  <c r="E44" i="326"/>
  <c r="E46" i="326" s="1"/>
  <c r="F51" i="326" s="1"/>
  <c r="F53" i="326" s="1"/>
  <c r="J20" i="324" s="1"/>
  <c r="A44" i="326"/>
  <c r="A45" i="326" s="1"/>
  <c r="G58" i="326" s="1"/>
  <c r="F35" i="326"/>
  <c r="E35" i="326"/>
  <c r="D35" i="326"/>
  <c r="A35" i="326"/>
  <c r="G34" i="326"/>
  <c r="G35" i="326" s="1"/>
  <c r="J19" i="324" s="1"/>
  <c r="G33" i="326"/>
  <c r="D25" i="326"/>
  <c r="N24" i="326"/>
  <c r="A13" i="326"/>
  <c r="A14" i="326" s="1"/>
  <c r="A15" i="326" s="1"/>
  <c r="A16" i="326" s="1"/>
  <c r="A17" i="326" s="1"/>
  <c r="A18" i="326" s="1"/>
  <c r="A19" i="326" s="1"/>
  <c r="A20" i="326" s="1"/>
  <c r="A21" i="326" s="1"/>
  <c r="A22" i="326" s="1"/>
  <c r="A23" i="326" s="1"/>
  <c r="A24" i="326" s="1"/>
  <c r="N12" i="326"/>
  <c r="D131" i="325"/>
  <c r="C131" i="325"/>
  <c r="C139" i="325" s="1"/>
  <c r="L125" i="325"/>
  <c r="K125" i="325"/>
  <c r="J125" i="325"/>
  <c r="I125" i="325"/>
  <c r="H125" i="325"/>
  <c r="G125" i="325"/>
  <c r="F125" i="325"/>
  <c r="E125" i="325"/>
  <c r="D125" i="325"/>
  <c r="C125" i="325"/>
  <c r="L124" i="325"/>
  <c r="K124" i="325"/>
  <c r="J124" i="325"/>
  <c r="I124" i="325"/>
  <c r="H124" i="325"/>
  <c r="G124" i="325"/>
  <c r="F124" i="325"/>
  <c r="E124" i="325"/>
  <c r="D124" i="325"/>
  <c r="C124" i="325"/>
  <c r="L123" i="325"/>
  <c r="K123" i="325"/>
  <c r="J123" i="325"/>
  <c r="I123" i="325"/>
  <c r="H123" i="325"/>
  <c r="G123" i="325"/>
  <c r="F123" i="325"/>
  <c r="E123" i="325"/>
  <c r="D123" i="325"/>
  <c r="C123" i="325"/>
  <c r="L122" i="325"/>
  <c r="K122" i="325"/>
  <c r="J122" i="325"/>
  <c r="I122" i="325"/>
  <c r="H122" i="325"/>
  <c r="G122" i="325"/>
  <c r="F122" i="325"/>
  <c r="E122" i="325"/>
  <c r="D122" i="325"/>
  <c r="C122" i="325"/>
  <c r="L121" i="325"/>
  <c r="K121" i="325"/>
  <c r="J121" i="325"/>
  <c r="I121" i="325"/>
  <c r="H121" i="325"/>
  <c r="G121" i="325"/>
  <c r="F121" i="325"/>
  <c r="E121" i="325"/>
  <c r="D121" i="325"/>
  <c r="C121" i="325"/>
  <c r="L120" i="325"/>
  <c r="K120" i="325"/>
  <c r="J120" i="325"/>
  <c r="I120" i="325"/>
  <c r="H120" i="325"/>
  <c r="G120" i="325"/>
  <c r="F120" i="325"/>
  <c r="E120" i="325"/>
  <c r="D120" i="325"/>
  <c r="C120" i="325"/>
  <c r="L119" i="325"/>
  <c r="K119" i="325"/>
  <c r="J119" i="325"/>
  <c r="I119" i="325"/>
  <c r="H119" i="325"/>
  <c r="G119" i="325"/>
  <c r="F119" i="325"/>
  <c r="E119" i="325"/>
  <c r="D119" i="325"/>
  <c r="C119" i="325"/>
  <c r="L118" i="325"/>
  <c r="K118" i="325"/>
  <c r="J118" i="325"/>
  <c r="I118" i="325"/>
  <c r="H118" i="325"/>
  <c r="G118" i="325"/>
  <c r="F118" i="325"/>
  <c r="E118" i="325"/>
  <c r="D118" i="325"/>
  <c r="C118" i="325"/>
  <c r="L117" i="325"/>
  <c r="K117" i="325"/>
  <c r="J117" i="325"/>
  <c r="I117" i="325"/>
  <c r="H117" i="325"/>
  <c r="G117" i="325"/>
  <c r="F117" i="325"/>
  <c r="E117" i="325"/>
  <c r="D117" i="325"/>
  <c r="C117" i="325"/>
  <c r="L116" i="325"/>
  <c r="K116" i="325"/>
  <c r="J116" i="325"/>
  <c r="I116" i="325"/>
  <c r="H116" i="325"/>
  <c r="G116" i="325"/>
  <c r="F116" i="325"/>
  <c r="E116" i="325"/>
  <c r="D116" i="325"/>
  <c r="C116" i="325"/>
  <c r="L115" i="325"/>
  <c r="K115" i="325"/>
  <c r="J115" i="325"/>
  <c r="I115" i="325"/>
  <c r="H115" i="325"/>
  <c r="G115" i="325"/>
  <c r="F115" i="325"/>
  <c r="E115" i="325"/>
  <c r="D115" i="325"/>
  <c r="C115" i="325"/>
  <c r="L114" i="325"/>
  <c r="K114" i="325"/>
  <c r="J114" i="325"/>
  <c r="I114" i="325"/>
  <c r="H114" i="325"/>
  <c r="G114" i="325"/>
  <c r="F114" i="325"/>
  <c r="E114" i="325"/>
  <c r="E126" i="325" s="1"/>
  <c r="D114" i="325"/>
  <c r="C114" i="325"/>
  <c r="L106" i="325"/>
  <c r="L135" i="325" s="1"/>
  <c r="K106" i="325"/>
  <c r="K135" i="325" s="1"/>
  <c r="J106" i="325"/>
  <c r="J135" i="325" s="1"/>
  <c r="I106" i="325"/>
  <c r="I135" i="325" s="1"/>
  <c r="H106" i="325"/>
  <c r="H135" i="325" s="1"/>
  <c r="G106" i="325"/>
  <c r="G135" i="325" s="1"/>
  <c r="F106" i="325"/>
  <c r="F135" i="325" s="1"/>
  <c r="E106" i="325"/>
  <c r="E135" i="325" s="1"/>
  <c r="D106" i="325"/>
  <c r="D135" i="325" s="1"/>
  <c r="C106" i="325"/>
  <c r="C135" i="325" s="1"/>
  <c r="M105" i="325"/>
  <c r="M104" i="325"/>
  <c r="M103" i="325"/>
  <c r="M102" i="325"/>
  <c r="M101" i="325"/>
  <c r="M100" i="325"/>
  <c r="M99" i="325"/>
  <c r="M98" i="325"/>
  <c r="M97" i="325"/>
  <c r="M96" i="325"/>
  <c r="M95" i="325"/>
  <c r="M106" i="325" s="1"/>
  <c r="M135" i="325" s="1"/>
  <c r="M94" i="325"/>
  <c r="L86" i="325"/>
  <c r="K86" i="325"/>
  <c r="J86" i="325"/>
  <c r="I86" i="325"/>
  <c r="H86" i="325"/>
  <c r="G86" i="325"/>
  <c r="F86" i="325"/>
  <c r="E86" i="325"/>
  <c r="D86" i="325"/>
  <c r="C86" i="325"/>
  <c r="M85" i="325"/>
  <c r="M84" i="325"/>
  <c r="M83" i="325"/>
  <c r="M82" i="325"/>
  <c r="M81" i="325"/>
  <c r="M80" i="325"/>
  <c r="M79" i="325"/>
  <c r="M78" i="325"/>
  <c r="M77" i="325"/>
  <c r="M76" i="325"/>
  <c r="M75" i="325"/>
  <c r="M86" i="325" s="1"/>
  <c r="M74" i="325"/>
  <c r="H53" i="325"/>
  <c r="F61" i="325" s="1"/>
  <c r="F63" i="325" s="1"/>
  <c r="H52" i="325"/>
  <c r="F56" i="325" s="1"/>
  <c r="F58" i="325" s="1"/>
  <c r="J7" i="324" s="1"/>
  <c r="F52" i="325"/>
  <c r="F36" i="325"/>
  <c r="E36" i="325"/>
  <c r="D36" i="325"/>
  <c r="C36" i="325"/>
  <c r="F35" i="325"/>
  <c r="F34" i="325"/>
  <c r="L24" i="327"/>
  <c r="K24" i="327"/>
  <c r="J24" i="327"/>
  <c r="I24" i="327"/>
  <c r="G24" i="327"/>
  <c r="F24" i="327"/>
  <c r="E24" i="327"/>
  <c r="A12" i="325"/>
  <c r="A13" i="325" s="1"/>
  <c r="A14" i="325" s="1"/>
  <c r="A15" i="325" s="1"/>
  <c r="A16" i="325" s="1"/>
  <c r="A17" i="325" s="1"/>
  <c r="A18" i="325" s="1"/>
  <c r="A19" i="325" s="1"/>
  <c r="A20" i="325" s="1"/>
  <c r="A21" i="325" s="1"/>
  <c r="A22" i="325" s="1"/>
  <c r="A23" i="325" s="1"/>
  <c r="M11" i="325"/>
  <c r="M12" i="327" s="1"/>
  <c r="F103" i="324"/>
  <c r="F98" i="324"/>
  <c r="J86" i="324"/>
  <c r="E87" i="324"/>
  <c r="H42" i="324"/>
  <c r="H41" i="324"/>
  <c r="H33" i="324"/>
  <c r="A33" i="324"/>
  <c r="H34" i="324" s="1"/>
  <c r="H19" i="324"/>
  <c r="A7" i="324"/>
  <c r="H87" i="327" l="1"/>
  <c r="F94" i="327" s="1"/>
  <c r="E131" i="325"/>
  <c r="E139" i="325" s="1"/>
  <c r="E98" i="324"/>
  <c r="J33" i="324" s="1"/>
  <c r="J15" i="324"/>
  <c r="E151" i="325"/>
  <c r="E147" i="325"/>
  <c r="E152" i="325"/>
  <c r="D139" i="325"/>
  <c r="A24" i="325"/>
  <c r="B176" i="325"/>
  <c r="G152" i="325"/>
  <c r="E157" i="325"/>
  <c r="E150" i="325"/>
  <c r="E156" i="325"/>
  <c r="E146" i="325"/>
  <c r="H131" i="325"/>
  <c r="H139" i="325" s="1"/>
  <c r="H148" i="325" s="1"/>
  <c r="H24" i="327"/>
  <c r="E149" i="325"/>
  <c r="E155" i="325"/>
  <c r="A50" i="327"/>
  <c r="A51" i="327" s="1"/>
  <c r="A52" i="327" s="1"/>
  <c r="A53" i="327" s="1"/>
  <c r="A54" i="327" s="1"/>
  <c r="A55" i="327" s="1"/>
  <c r="A56" i="327" s="1"/>
  <c r="A57" i="327" s="1"/>
  <c r="A58" i="327" s="1"/>
  <c r="A59" i="327" s="1"/>
  <c r="A60" i="327" s="1"/>
  <c r="A61" i="327" s="1"/>
  <c r="A62" i="327" s="1"/>
  <c r="B172" i="326"/>
  <c r="A8" i="324"/>
  <c r="A9" i="324" s="1"/>
  <c r="A12" i="324" s="1"/>
  <c r="H150" i="325"/>
  <c r="H154" i="325"/>
  <c r="H156" i="325"/>
  <c r="E103" i="324"/>
  <c r="J42" i="324" s="1"/>
  <c r="E148" i="325"/>
  <c r="E154" i="325"/>
  <c r="A25" i="326"/>
  <c r="B174" i="326"/>
  <c r="E153" i="325"/>
  <c r="F126" i="325"/>
  <c r="F131" i="325"/>
  <c r="F139" i="325" s="1"/>
  <c r="F155" i="325" s="1"/>
  <c r="G126" i="325"/>
  <c r="G131" i="325"/>
  <c r="G139" i="325" s="1"/>
  <c r="G156" i="325" s="1"/>
  <c r="M111" i="326"/>
  <c r="D91" i="326"/>
  <c r="M49" i="327"/>
  <c r="H126" i="325"/>
  <c r="H155" i="325" s="1"/>
  <c r="A34" i="324"/>
  <c r="I126" i="325"/>
  <c r="I131" i="325"/>
  <c r="I139" i="325" s="1"/>
  <c r="I153" i="325" s="1"/>
  <c r="M23" i="325"/>
  <c r="J126" i="325"/>
  <c r="J131" i="325"/>
  <c r="J139" i="325" s="1"/>
  <c r="J157" i="325" s="1"/>
  <c r="A46" i="326"/>
  <c r="K126" i="325"/>
  <c r="K131" i="325"/>
  <c r="K139" i="325" s="1"/>
  <c r="K150" i="325" s="1"/>
  <c r="H91" i="326"/>
  <c r="L126" i="325"/>
  <c r="L131" i="325"/>
  <c r="L139" i="325" s="1"/>
  <c r="L154" i="325" s="1"/>
  <c r="H46" i="326"/>
  <c r="I91" i="326"/>
  <c r="M114" i="325"/>
  <c r="M115" i="325"/>
  <c r="M116" i="325"/>
  <c r="M117" i="325"/>
  <c r="M118" i="325"/>
  <c r="M119" i="325"/>
  <c r="M120" i="325"/>
  <c r="M121" i="325"/>
  <c r="M122" i="325"/>
  <c r="M123" i="325"/>
  <c r="M124" i="325"/>
  <c r="M125" i="325"/>
  <c r="J91" i="326"/>
  <c r="K91" i="326"/>
  <c r="C126" i="325"/>
  <c r="C153" i="325" s="1"/>
  <c r="E91" i="326"/>
  <c r="G111" i="326"/>
  <c r="D126" i="325"/>
  <c r="D156" i="325" s="1"/>
  <c r="E78" i="327"/>
  <c r="G78" i="327" s="1"/>
  <c r="F93" i="327" s="1"/>
  <c r="N129" i="326"/>
  <c r="F149" i="325" l="1"/>
  <c r="J152" i="325"/>
  <c r="F148" i="325"/>
  <c r="L157" i="325"/>
  <c r="K151" i="325"/>
  <c r="K156" i="325"/>
  <c r="H153" i="325"/>
  <c r="C157" i="325"/>
  <c r="I149" i="325"/>
  <c r="D153" i="325"/>
  <c r="J153" i="325"/>
  <c r="G148" i="325"/>
  <c r="L151" i="325"/>
  <c r="I150" i="325"/>
  <c r="L152" i="325"/>
  <c r="C154" i="325"/>
  <c r="H151" i="325"/>
  <c r="K153" i="325"/>
  <c r="H152" i="325"/>
  <c r="C150" i="325"/>
  <c r="D157" i="325"/>
  <c r="K155" i="325"/>
  <c r="D154" i="325"/>
  <c r="C155" i="325"/>
  <c r="M126" i="325"/>
  <c r="A38" i="324"/>
  <c r="H56" i="324"/>
  <c r="C146" i="325"/>
  <c r="J150" i="325"/>
  <c r="G149" i="325"/>
  <c r="J151" i="325"/>
  <c r="K152" i="325"/>
  <c r="F150" i="325"/>
  <c r="I152" i="325"/>
  <c r="F151" i="325"/>
  <c r="K148" i="325"/>
  <c r="L155" i="325"/>
  <c r="I154" i="325"/>
  <c r="I151" i="325"/>
  <c r="D149" i="325"/>
  <c r="G151" i="325"/>
  <c r="D150" i="325"/>
  <c r="I147" i="325"/>
  <c r="G153" i="325"/>
  <c r="H149" i="325"/>
  <c r="D147" i="325"/>
  <c r="C147" i="325"/>
  <c r="L146" i="325"/>
  <c r="G150" i="325"/>
  <c r="L147" i="325"/>
  <c r="L148" i="325"/>
  <c r="G146" i="325"/>
  <c r="F152" i="325"/>
  <c r="D152" i="325"/>
  <c r="H15" i="324"/>
  <c r="A13" i="324"/>
  <c r="A14" i="324" s="1"/>
  <c r="A15" i="324" s="1"/>
  <c r="J146" i="325"/>
  <c r="C149" i="325"/>
  <c r="J147" i="325"/>
  <c r="D151" i="325"/>
  <c r="C151" i="325"/>
  <c r="G51" i="326"/>
  <c r="A51" i="326"/>
  <c r="C148" i="325"/>
  <c r="K147" i="325"/>
  <c r="H146" i="325"/>
  <c r="A34" i="325"/>
  <c r="J148" i="325"/>
  <c r="K149" i="325"/>
  <c r="E111" i="326"/>
  <c r="I155" i="325"/>
  <c r="A33" i="326"/>
  <c r="H18" i="324"/>
  <c r="K157" i="325"/>
  <c r="D148" i="325"/>
  <c r="J155" i="325"/>
  <c r="K146" i="325"/>
  <c r="I146" i="325"/>
  <c r="L156" i="325"/>
  <c r="H147" i="325"/>
  <c r="I148" i="325"/>
  <c r="D111" i="326"/>
  <c r="N91" i="326"/>
  <c r="G154" i="325"/>
  <c r="H157" i="325"/>
  <c r="D146" i="325"/>
  <c r="L150" i="325"/>
  <c r="J154" i="325"/>
  <c r="F153" i="325"/>
  <c r="G147" i="325"/>
  <c r="K111" i="326"/>
  <c r="M24" i="327"/>
  <c r="M131" i="325"/>
  <c r="M139" i="325" s="1"/>
  <c r="D43" i="325"/>
  <c r="J156" i="325"/>
  <c r="G155" i="325"/>
  <c r="G92" i="327"/>
  <c r="A63" i="327"/>
  <c r="A64" i="327" s="1"/>
  <c r="A65" i="327" s="1"/>
  <c r="A66" i="327" s="1"/>
  <c r="A67" i="327" s="1"/>
  <c r="A68" i="327" s="1"/>
  <c r="A69" i="327" s="1"/>
  <c r="F156" i="325"/>
  <c r="E12" i="325"/>
  <c r="E158" i="325"/>
  <c r="F157" i="325"/>
  <c r="C156" i="325"/>
  <c r="L149" i="325"/>
  <c r="J149" i="325"/>
  <c r="I111" i="326"/>
  <c r="I156" i="325"/>
  <c r="H111" i="326"/>
  <c r="C152" i="325"/>
  <c r="I157" i="325"/>
  <c r="D155" i="325"/>
  <c r="G157" i="325"/>
  <c r="K154" i="325"/>
  <c r="F146" i="325"/>
  <c r="F147" i="325"/>
  <c r="J111" i="326"/>
  <c r="F154" i="325"/>
  <c r="L153" i="325"/>
  <c r="M153" i="325" l="1"/>
  <c r="J158" i="325"/>
  <c r="J12" i="325"/>
  <c r="L158" i="325"/>
  <c r="L12" i="325"/>
  <c r="C158" i="325"/>
  <c r="C12" i="325"/>
  <c r="C13" i="325" s="1"/>
  <c r="C14" i="325" s="1"/>
  <c r="M146" i="325"/>
  <c r="F158" i="325"/>
  <c r="F12" i="325"/>
  <c r="H158" i="325"/>
  <c r="H12" i="325"/>
  <c r="A18" i="324"/>
  <c r="A41" i="324"/>
  <c r="A42" i="324" s="1"/>
  <c r="A43" i="324" s="1"/>
  <c r="A44" i="324" s="1"/>
  <c r="A45" i="324" s="1"/>
  <c r="A48" i="324" s="1"/>
  <c r="H57" i="324"/>
  <c r="M154" i="325"/>
  <c r="B171" i="325"/>
  <c r="A35" i="325"/>
  <c r="N111" i="326"/>
  <c r="B169" i="326"/>
  <c r="H35" i="326"/>
  <c r="M148" i="325"/>
  <c r="M155" i="325"/>
  <c r="M156" i="325"/>
  <c r="A52" i="326"/>
  <c r="A53" i="326" s="1"/>
  <c r="G53" i="326"/>
  <c r="M152" i="325"/>
  <c r="G158" i="325"/>
  <c r="G12" i="325"/>
  <c r="G13" i="325" s="1"/>
  <c r="B99" i="327"/>
  <c r="A70" i="327"/>
  <c r="A71" i="327" s="1"/>
  <c r="A72" i="327" s="1"/>
  <c r="A73" i="327" s="1"/>
  <c r="M151" i="325"/>
  <c r="M147" i="325"/>
  <c r="E13" i="327"/>
  <c r="E50" i="327" s="1"/>
  <c r="D158" i="325"/>
  <c r="D12" i="325"/>
  <c r="I158" i="325"/>
  <c r="I12" i="325"/>
  <c r="M150" i="325"/>
  <c r="M157" i="325"/>
  <c r="E13" i="325"/>
  <c r="K158" i="325"/>
  <c r="K12" i="325"/>
  <c r="K13" i="325" s="1"/>
  <c r="M149" i="325"/>
  <c r="M158" i="325" l="1"/>
  <c r="K14" i="327"/>
  <c r="K51" i="327" s="1"/>
  <c r="L93" i="326" s="1"/>
  <c r="L113" i="326" s="1"/>
  <c r="K14" i="325"/>
  <c r="C15" i="327"/>
  <c r="C52" i="327" s="1"/>
  <c r="C15" i="325"/>
  <c r="G14" i="327"/>
  <c r="G51" i="327" s="1"/>
  <c r="H93" i="326" s="1"/>
  <c r="H113" i="326" s="1"/>
  <c r="G14" i="325"/>
  <c r="E14" i="327"/>
  <c r="E51" i="327" s="1"/>
  <c r="F93" i="326" s="1"/>
  <c r="F113" i="326" s="1"/>
  <c r="E14" i="325"/>
  <c r="C13" i="327"/>
  <c r="C50" i="327" s="1"/>
  <c r="M12" i="325"/>
  <c r="B100" i="327"/>
  <c r="A74" i="327"/>
  <c r="A75" i="327" s="1"/>
  <c r="A76" i="327" s="1"/>
  <c r="A77" i="327" s="1"/>
  <c r="A78" i="327" s="1"/>
  <c r="L13" i="327"/>
  <c r="L50" i="327" s="1"/>
  <c r="D13" i="327"/>
  <c r="D50" i="327" s="1"/>
  <c r="D13" i="325"/>
  <c r="A19" i="324"/>
  <c r="A20" i="324" s="1"/>
  <c r="A21" i="324" s="1"/>
  <c r="J13" i="327"/>
  <c r="J50" i="327" s="1"/>
  <c r="I13" i="327"/>
  <c r="I50" i="327" s="1"/>
  <c r="C14" i="327"/>
  <c r="C51" i="327" s="1"/>
  <c r="A58" i="326"/>
  <c r="H20" i="324"/>
  <c r="H13" i="327"/>
  <c r="H50" i="327" s="1"/>
  <c r="B172" i="325"/>
  <c r="A36" i="325"/>
  <c r="E43" i="325"/>
  <c r="I13" i="325"/>
  <c r="G13" i="327"/>
  <c r="G50" i="327" s="1"/>
  <c r="F13" i="327"/>
  <c r="F50" i="327" s="1"/>
  <c r="A49" i="324"/>
  <c r="A51" i="324" s="1"/>
  <c r="A52" i="324" s="1"/>
  <c r="A53" i="324" s="1"/>
  <c r="A54" i="324" s="1"/>
  <c r="A55" i="324" s="1"/>
  <c r="A56" i="324" s="1"/>
  <c r="A57" i="324" s="1"/>
  <c r="A58" i="324" s="1"/>
  <c r="A59" i="324" s="1"/>
  <c r="A60" i="324" s="1"/>
  <c r="F92" i="326"/>
  <c r="K13" i="327"/>
  <c r="K50" i="327" s="1"/>
  <c r="L13" i="325"/>
  <c r="J13" i="325"/>
  <c r="H13" i="325"/>
  <c r="F13" i="325"/>
  <c r="H60" i="324" l="1"/>
  <c r="A42" i="325"/>
  <c r="E42" i="325"/>
  <c r="L14" i="327"/>
  <c r="L51" i="327" s="1"/>
  <c r="M93" i="326" s="1"/>
  <c r="M113" i="326" s="1"/>
  <c r="L14" i="325"/>
  <c r="M13" i="327"/>
  <c r="D92" i="326"/>
  <c r="M50" i="327"/>
  <c r="H21" i="324"/>
  <c r="E15" i="327"/>
  <c r="E52" i="327" s="1"/>
  <c r="E15" i="325"/>
  <c r="I92" i="326"/>
  <c r="D14" i="327"/>
  <c r="D51" i="327" s="1"/>
  <c r="E93" i="326" s="1"/>
  <c r="E113" i="326" s="1"/>
  <c r="D14" i="325"/>
  <c r="G15" i="327"/>
  <c r="G52" i="327" s="1"/>
  <c r="H94" i="326" s="1"/>
  <c r="H114" i="326" s="1"/>
  <c r="G15" i="325"/>
  <c r="E92" i="326"/>
  <c r="C16" i="327"/>
  <c r="C53" i="327" s="1"/>
  <c r="C16" i="325"/>
  <c r="K92" i="326"/>
  <c r="A59" i="326"/>
  <c r="A60" i="326" s="1"/>
  <c r="A71" i="326" s="1"/>
  <c r="G92" i="326"/>
  <c r="M13" i="325"/>
  <c r="M14" i="327" s="1"/>
  <c r="F14" i="327"/>
  <c r="F51" i="327" s="1"/>
  <c r="G93" i="326" s="1"/>
  <c r="G113" i="326" s="1"/>
  <c r="F14" i="325"/>
  <c r="D93" i="326"/>
  <c r="M92" i="326"/>
  <c r="D94" i="326"/>
  <c r="L92" i="326"/>
  <c r="A62" i="324"/>
  <c r="A64" i="324" s="1"/>
  <c r="H14" i="327"/>
  <c r="H51" i="327" s="1"/>
  <c r="I93" i="326" s="1"/>
  <c r="I113" i="326" s="1"/>
  <c r="H14" i="325"/>
  <c r="H92" i="326"/>
  <c r="B107" i="327"/>
  <c r="A79" i="327"/>
  <c r="A80" i="327" s="1"/>
  <c r="A81" i="327" s="1"/>
  <c r="A82" i="327" s="1"/>
  <c r="A83" i="327" s="1"/>
  <c r="G93" i="327"/>
  <c r="K15" i="327"/>
  <c r="K52" i="327" s="1"/>
  <c r="L94" i="326" s="1"/>
  <c r="L114" i="326" s="1"/>
  <c r="K15" i="325"/>
  <c r="A23" i="324"/>
  <c r="H29" i="324"/>
  <c r="F112" i="326"/>
  <c r="J14" i="327"/>
  <c r="J51" i="327" s="1"/>
  <c r="K93" i="326" s="1"/>
  <c r="K113" i="326" s="1"/>
  <c r="J14" i="325"/>
  <c r="I14" i="327"/>
  <c r="I51" i="327" s="1"/>
  <c r="J93" i="326" s="1"/>
  <c r="J113" i="326" s="1"/>
  <c r="I14" i="325"/>
  <c r="J92" i="326"/>
  <c r="A24" i="324" l="1"/>
  <c r="A25" i="324" s="1"/>
  <c r="G68" i="324"/>
  <c r="A68" i="324"/>
  <c r="E112" i="326"/>
  <c r="H64" i="324"/>
  <c r="G16" i="327"/>
  <c r="G53" i="327" s="1"/>
  <c r="H95" i="326" s="1"/>
  <c r="H115" i="326" s="1"/>
  <c r="G16" i="325"/>
  <c r="A72" i="326"/>
  <c r="A73" i="326" s="1"/>
  <c r="A74" i="326" s="1"/>
  <c r="A75" i="326" s="1"/>
  <c r="A76" i="326" s="1"/>
  <c r="A77" i="326" s="1"/>
  <c r="A78" i="326" s="1"/>
  <c r="A79" i="326" s="1"/>
  <c r="A80" i="326" s="1"/>
  <c r="A81" i="326" s="1"/>
  <c r="A82" i="326" s="1"/>
  <c r="A83" i="326" s="1"/>
  <c r="A91" i="326" s="1"/>
  <c r="A92" i="326" s="1"/>
  <c r="A93" i="326" s="1"/>
  <c r="A94" i="326" s="1"/>
  <c r="A95" i="326" s="1"/>
  <c r="A96" i="326" s="1"/>
  <c r="A97" i="326" s="1"/>
  <c r="A98" i="326" s="1"/>
  <c r="A99" i="326" s="1"/>
  <c r="A100" i="326" s="1"/>
  <c r="A101" i="326" s="1"/>
  <c r="A102" i="326" s="1"/>
  <c r="A103" i="326" s="1"/>
  <c r="D15" i="327"/>
  <c r="D52" i="327" s="1"/>
  <c r="D15" i="325"/>
  <c r="M14" i="325"/>
  <c r="D114" i="326"/>
  <c r="G60" i="326"/>
  <c r="J112" i="326"/>
  <c r="I85" i="327"/>
  <c r="A84" i="327"/>
  <c r="A85" i="327" s="1"/>
  <c r="L15" i="327"/>
  <c r="L52" i="327" s="1"/>
  <c r="M94" i="326" s="1"/>
  <c r="M114" i="326" s="1"/>
  <c r="L15" i="325"/>
  <c r="K16" i="327"/>
  <c r="K53" i="327" s="1"/>
  <c r="K16" i="325"/>
  <c r="L112" i="326"/>
  <c r="G112" i="326"/>
  <c r="D112" i="326"/>
  <c r="N92" i="326"/>
  <c r="I15" i="327"/>
  <c r="I52" i="327" s="1"/>
  <c r="I15" i="325"/>
  <c r="M112" i="326"/>
  <c r="M51" i="327"/>
  <c r="C17" i="327"/>
  <c r="C54" i="327" s="1"/>
  <c r="C17" i="325"/>
  <c r="J15" i="327"/>
  <c r="J52" i="327" s="1"/>
  <c r="K94" i="326" s="1"/>
  <c r="K114" i="326" s="1"/>
  <c r="J15" i="325"/>
  <c r="H112" i="326"/>
  <c r="D113" i="326"/>
  <c r="N113" i="326" s="1"/>
  <c r="N93" i="326"/>
  <c r="I112" i="326"/>
  <c r="H6" i="324"/>
  <c r="A43" i="325"/>
  <c r="A52" i="325" s="1"/>
  <c r="F15" i="327"/>
  <c r="F52" i="327" s="1"/>
  <c r="F15" i="325"/>
  <c r="D95" i="326"/>
  <c r="E16" i="327"/>
  <c r="E53" i="327" s="1"/>
  <c r="F95" i="326" s="1"/>
  <c r="F115" i="326" s="1"/>
  <c r="E16" i="325"/>
  <c r="K112" i="326"/>
  <c r="H15" i="327"/>
  <c r="H52" i="327" s="1"/>
  <c r="H15" i="325"/>
  <c r="F94" i="326"/>
  <c r="I16" i="327" l="1"/>
  <c r="I53" i="327" s="1"/>
  <c r="J95" i="326" s="1"/>
  <c r="J115" i="326" s="1"/>
  <c r="I16" i="325"/>
  <c r="G17" i="327"/>
  <c r="G54" i="327" s="1"/>
  <c r="G17" i="325"/>
  <c r="F114" i="326"/>
  <c r="J94" i="326"/>
  <c r="K17" i="327"/>
  <c r="K54" i="327" s="1"/>
  <c r="L96" i="326" s="1"/>
  <c r="L116" i="326" s="1"/>
  <c r="K17" i="325"/>
  <c r="D115" i="326"/>
  <c r="L95" i="326"/>
  <c r="F16" i="327"/>
  <c r="F53" i="327" s="1"/>
  <c r="G95" i="326" s="1"/>
  <c r="G115" i="326" s="1"/>
  <c r="F16" i="325"/>
  <c r="G94" i="326"/>
  <c r="L16" i="327"/>
  <c r="L53" i="327" s="1"/>
  <c r="L16" i="325"/>
  <c r="H16" i="327"/>
  <c r="H53" i="327" s="1"/>
  <c r="I95" i="326" s="1"/>
  <c r="I115" i="326" s="1"/>
  <c r="H16" i="325"/>
  <c r="C18" i="327"/>
  <c r="C55" i="327" s="1"/>
  <c r="C18" i="325"/>
  <c r="M15" i="327"/>
  <c r="A69" i="324"/>
  <c r="A70" i="324" s="1"/>
  <c r="D16" i="327"/>
  <c r="D53" i="327" s="1"/>
  <c r="D16" i="325"/>
  <c r="M15" i="325"/>
  <c r="M16" i="327" s="1"/>
  <c r="J16" i="327"/>
  <c r="J53" i="327" s="1"/>
  <c r="K95" i="326" s="1"/>
  <c r="K115" i="326" s="1"/>
  <c r="J16" i="325"/>
  <c r="E94" i="326"/>
  <c r="M52" i="327"/>
  <c r="I94" i="326"/>
  <c r="D96" i="326"/>
  <c r="A86" i="327"/>
  <c r="A87" i="327" s="1"/>
  <c r="B173" i="326"/>
  <c r="A53" i="325"/>
  <c r="N112" i="326"/>
  <c r="A111" i="326"/>
  <c r="B175" i="326"/>
  <c r="E17" i="327"/>
  <c r="E54" i="327" s="1"/>
  <c r="F96" i="326" s="1"/>
  <c r="F116" i="326" s="1"/>
  <c r="E17" i="325"/>
  <c r="H30" i="324"/>
  <c r="G70" i="324" l="1"/>
  <c r="E18" i="327"/>
  <c r="E55" i="327" s="1"/>
  <c r="F97" i="326" s="1"/>
  <c r="F117" i="326" s="1"/>
  <c r="E18" i="325"/>
  <c r="I114" i="326"/>
  <c r="A71" i="324"/>
  <c r="A72" i="324" s="1"/>
  <c r="A73" i="324" s="1"/>
  <c r="L115" i="326"/>
  <c r="A56" i="325"/>
  <c r="G61" i="325"/>
  <c r="G18" i="327"/>
  <c r="G55" i="327" s="1"/>
  <c r="H97" i="326" s="1"/>
  <c r="H117" i="326" s="1"/>
  <c r="G18" i="325"/>
  <c r="E114" i="326"/>
  <c r="N94" i="326"/>
  <c r="H96" i="326"/>
  <c r="M95" i="326"/>
  <c r="G56" i="325"/>
  <c r="L17" i="327"/>
  <c r="L54" i="327" s="1"/>
  <c r="M96" i="326" s="1"/>
  <c r="M116" i="326" s="1"/>
  <c r="L17" i="325"/>
  <c r="I87" i="327"/>
  <c r="J17" i="327"/>
  <c r="J54" i="327" s="1"/>
  <c r="K96" i="326" s="1"/>
  <c r="K116" i="326" s="1"/>
  <c r="J17" i="325"/>
  <c r="G94" i="327"/>
  <c r="A88" i="327"/>
  <c r="A89" i="327" s="1"/>
  <c r="A90" i="327" s="1"/>
  <c r="A91" i="327" s="1"/>
  <c r="A92" i="327" s="1"/>
  <c r="C19" i="327"/>
  <c r="C56" i="327" s="1"/>
  <c r="C19" i="325"/>
  <c r="I17" i="327"/>
  <c r="I54" i="327" s="1"/>
  <c r="J96" i="326" s="1"/>
  <c r="J116" i="326" s="1"/>
  <c r="I17" i="325"/>
  <c r="K18" i="327"/>
  <c r="K55" i="327" s="1"/>
  <c r="K18" i="325"/>
  <c r="D17" i="327"/>
  <c r="D54" i="327" s="1"/>
  <c r="D17" i="325"/>
  <c r="M16" i="325"/>
  <c r="D97" i="326"/>
  <c r="F17" i="327"/>
  <c r="F54" i="327" s="1"/>
  <c r="F17" i="325"/>
  <c r="E95" i="326"/>
  <c r="M53" i="327"/>
  <c r="H17" i="327"/>
  <c r="H54" i="327" s="1"/>
  <c r="H17" i="325"/>
  <c r="A112" i="326"/>
  <c r="A113" i="326" s="1"/>
  <c r="A114" i="326" s="1"/>
  <c r="A115" i="326" s="1"/>
  <c r="A116" i="326" s="1"/>
  <c r="A117" i="326" s="1"/>
  <c r="A118" i="326" s="1"/>
  <c r="A119" i="326" s="1"/>
  <c r="A120" i="326" s="1"/>
  <c r="A121" i="326" s="1"/>
  <c r="A122" i="326" s="1"/>
  <c r="A123" i="326" s="1"/>
  <c r="A129" i="326" s="1"/>
  <c r="B178" i="326"/>
  <c r="G114" i="326"/>
  <c r="J114" i="326"/>
  <c r="D116" i="326"/>
  <c r="G73" i="324" l="1"/>
  <c r="L18" i="327"/>
  <c r="L55" i="327" s="1"/>
  <c r="M97" i="326" s="1"/>
  <c r="M117" i="326" s="1"/>
  <c r="L18" i="325"/>
  <c r="D18" i="327"/>
  <c r="D55" i="327" s="1"/>
  <c r="D18" i="325"/>
  <c r="M17" i="325"/>
  <c r="M18" i="327" s="1"/>
  <c r="A93" i="327"/>
  <c r="A94" i="327" s="1"/>
  <c r="A95" i="327" s="1"/>
  <c r="H18" i="327"/>
  <c r="H55" i="327" s="1"/>
  <c r="I97" i="326" s="1"/>
  <c r="I117" i="326" s="1"/>
  <c r="H18" i="325"/>
  <c r="I96" i="326"/>
  <c r="H116" i="326"/>
  <c r="G72" i="324"/>
  <c r="J18" i="327"/>
  <c r="J55" i="327" s="1"/>
  <c r="K97" i="326" s="1"/>
  <c r="K117" i="326" s="1"/>
  <c r="J18" i="325"/>
  <c r="E115" i="326"/>
  <c r="N95" i="326"/>
  <c r="F18" i="327"/>
  <c r="F55" i="327" s="1"/>
  <c r="G97" i="326" s="1"/>
  <c r="G117" i="326" s="1"/>
  <c r="F18" i="325"/>
  <c r="I18" i="327"/>
  <c r="I55" i="327" s="1"/>
  <c r="J97" i="326" s="1"/>
  <c r="J117" i="326" s="1"/>
  <c r="I18" i="325"/>
  <c r="M17" i="327"/>
  <c r="E96" i="326"/>
  <c r="M54" i="327"/>
  <c r="N114" i="326"/>
  <c r="L97" i="326"/>
  <c r="G19" i="327"/>
  <c r="G56" i="327" s="1"/>
  <c r="H98" i="326" s="1"/>
  <c r="H118" i="326" s="1"/>
  <c r="G19" i="325"/>
  <c r="E19" i="327"/>
  <c r="E56" i="327" s="1"/>
  <c r="F98" i="326" s="1"/>
  <c r="F118" i="326" s="1"/>
  <c r="E19" i="325"/>
  <c r="A133" i="326"/>
  <c r="A136" i="326" s="1"/>
  <c r="C20" i="327"/>
  <c r="C57" i="327" s="1"/>
  <c r="C20" i="325"/>
  <c r="A57" i="325"/>
  <c r="A58" i="325" s="1"/>
  <c r="G96" i="326"/>
  <c r="K19" i="327"/>
  <c r="K56" i="327" s="1"/>
  <c r="L98" i="326" s="1"/>
  <c r="L118" i="326" s="1"/>
  <c r="K19" i="325"/>
  <c r="D117" i="326"/>
  <c r="D98" i="326"/>
  <c r="M115" i="326"/>
  <c r="L117" i="326" l="1"/>
  <c r="I19" i="327"/>
  <c r="I56" i="327" s="1"/>
  <c r="J98" i="326" s="1"/>
  <c r="J118" i="326" s="1"/>
  <c r="I19" i="325"/>
  <c r="G95" i="327"/>
  <c r="A144" i="326"/>
  <c r="B177" i="326"/>
  <c r="K20" i="327"/>
  <c r="K57" i="327" s="1"/>
  <c r="L99" i="326" s="1"/>
  <c r="L119" i="326" s="1"/>
  <c r="K20" i="325"/>
  <c r="F19" i="327"/>
  <c r="F56" i="327" s="1"/>
  <c r="G98" i="326" s="1"/>
  <c r="G118" i="326" s="1"/>
  <c r="F19" i="325"/>
  <c r="I116" i="326"/>
  <c r="D19" i="327"/>
  <c r="D56" i="327" s="1"/>
  <c r="D19" i="325"/>
  <c r="M18" i="325"/>
  <c r="M19" i="327" s="1"/>
  <c r="E97" i="326"/>
  <c r="M55" i="327"/>
  <c r="D99" i="326"/>
  <c r="B176" i="326"/>
  <c r="E116" i="326"/>
  <c r="N96" i="326"/>
  <c r="N115" i="326"/>
  <c r="H19" i="327"/>
  <c r="H56" i="327" s="1"/>
  <c r="H19" i="325"/>
  <c r="L19" i="327"/>
  <c r="L56" i="327" s="1"/>
  <c r="M98" i="326" s="1"/>
  <c r="L19" i="325"/>
  <c r="G20" i="327"/>
  <c r="G57" i="327" s="1"/>
  <c r="H99" i="326" s="1"/>
  <c r="G20" i="325"/>
  <c r="E20" i="327"/>
  <c r="E57" i="327" s="1"/>
  <c r="F99" i="326" s="1"/>
  <c r="F119" i="326" s="1"/>
  <c r="E20" i="325"/>
  <c r="D118" i="326"/>
  <c r="G116" i="326"/>
  <c r="G58" i="325"/>
  <c r="H7" i="324"/>
  <c r="A61" i="325"/>
  <c r="C21" i="327"/>
  <c r="C58" i="327" s="1"/>
  <c r="C21" i="325"/>
  <c r="J19" i="327"/>
  <c r="J56" i="327" s="1"/>
  <c r="K98" i="326" s="1"/>
  <c r="K118" i="326" s="1"/>
  <c r="J19" i="325"/>
  <c r="A62" i="325" l="1"/>
  <c r="A63" i="325" s="1"/>
  <c r="A74" i="325" s="1"/>
  <c r="N116" i="326"/>
  <c r="A145" i="326"/>
  <c r="A146" i="326" s="1"/>
  <c r="A147" i="326" s="1"/>
  <c r="A148" i="326" s="1"/>
  <c r="A149" i="326" s="1"/>
  <c r="A150" i="326" s="1"/>
  <c r="A151" i="326" s="1"/>
  <c r="A152" i="326" s="1"/>
  <c r="A153" i="326" s="1"/>
  <c r="A154" i="326" s="1"/>
  <c r="A155" i="326" s="1"/>
  <c r="A156" i="326" s="1"/>
  <c r="B179" i="326"/>
  <c r="E21" i="327"/>
  <c r="E58" i="327" s="1"/>
  <c r="F100" i="326" s="1"/>
  <c r="F120" i="326" s="1"/>
  <c r="E21" i="325"/>
  <c r="E98" i="326"/>
  <c r="M56" i="327"/>
  <c r="G21" i="327"/>
  <c r="G58" i="327" s="1"/>
  <c r="H100" i="326" s="1"/>
  <c r="H120" i="326" s="1"/>
  <c r="G21" i="325"/>
  <c r="I20" i="327"/>
  <c r="I57" i="327" s="1"/>
  <c r="J99" i="326" s="1"/>
  <c r="J119" i="326" s="1"/>
  <c r="I20" i="325"/>
  <c r="K21" i="327"/>
  <c r="K58" i="327" s="1"/>
  <c r="L100" i="326" s="1"/>
  <c r="L120" i="326" s="1"/>
  <c r="K21" i="325"/>
  <c r="H119" i="326"/>
  <c r="D20" i="327"/>
  <c r="D57" i="327" s="1"/>
  <c r="D20" i="325"/>
  <c r="M19" i="325"/>
  <c r="L20" i="327"/>
  <c r="L57" i="327" s="1"/>
  <c r="M99" i="326" s="1"/>
  <c r="M119" i="326" s="1"/>
  <c r="L20" i="325"/>
  <c r="D119" i="326"/>
  <c r="F20" i="327"/>
  <c r="F57" i="327" s="1"/>
  <c r="G99" i="326" s="1"/>
  <c r="F20" i="325"/>
  <c r="J20" i="327"/>
  <c r="J57" i="327" s="1"/>
  <c r="K99" i="326" s="1"/>
  <c r="K119" i="326" s="1"/>
  <c r="J20" i="325"/>
  <c r="M118" i="326"/>
  <c r="C22" i="327"/>
  <c r="C59" i="327" s="1"/>
  <c r="C22" i="325"/>
  <c r="H20" i="327"/>
  <c r="H57" i="327" s="1"/>
  <c r="I99" i="326" s="1"/>
  <c r="I119" i="326" s="1"/>
  <c r="H20" i="325"/>
  <c r="E117" i="326"/>
  <c r="N97" i="326"/>
  <c r="D100" i="326"/>
  <c r="I98" i="326"/>
  <c r="K22" i="327" l="1"/>
  <c r="K59" i="327" s="1"/>
  <c r="L101" i="326" s="1"/>
  <c r="L121" i="326" s="1"/>
  <c r="K22" i="325"/>
  <c r="C23" i="327"/>
  <c r="C60" i="327" s="1"/>
  <c r="C24" i="325"/>
  <c r="I21" i="327"/>
  <c r="I58" i="327" s="1"/>
  <c r="J100" i="326" s="1"/>
  <c r="J120" i="326" s="1"/>
  <c r="I21" i="325"/>
  <c r="D101" i="326"/>
  <c r="D120" i="326"/>
  <c r="G22" i="327"/>
  <c r="G59" i="327" s="1"/>
  <c r="H101" i="326" s="1"/>
  <c r="G22" i="325"/>
  <c r="L21" i="327"/>
  <c r="L58" i="327" s="1"/>
  <c r="M100" i="326" s="1"/>
  <c r="M120" i="326" s="1"/>
  <c r="L21" i="325"/>
  <c r="M20" i="327"/>
  <c r="D21" i="327"/>
  <c r="D58" i="327" s="1"/>
  <c r="D21" i="325"/>
  <c r="M20" i="325"/>
  <c r="M21" i="327" s="1"/>
  <c r="I118" i="326"/>
  <c r="J21" i="327"/>
  <c r="J58" i="327" s="1"/>
  <c r="K100" i="326" s="1"/>
  <c r="K120" i="326" s="1"/>
  <c r="J21" i="325"/>
  <c r="E99" i="326"/>
  <c r="M57" i="327"/>
  <c r="E118" i="326"/>
  <c r="N98" i="326"/>
  <c r="A75" i="325"/>
  <c r="A76" i="325" s="1"/>
  <c r="A77" i="325" s="1"/>
  <c r="A78" i="325" s="1"/>
  <c r="A79" i="325" s="1"/>
  <c r="A80" i="325" s="1"/>
  <c r="A81" i="325" s="1"/>
  <c r="A82" i="325" s="1"/>
  <c r="A83" i="325" s="1"/>
  <c r="A84" i="325" s="1"/>
  <c r="A85" i="325" s="1"/>
  <c r="A86" i="325" s="1"/>
  <c r="A94" i="325" s="1"/>
  <c r="A95" i="325" s="1"/>
  <c r="A96" i="325" s="1"/>
  <c r="A97" i="325" s="1"/>
  <c r="A98" i="325" s="1"/>
  <c r="A99" i="325" s="1"/>
  <c r="A100" i="325" s="1"/>
  <c r="A101" i="325" s="1"/>
  <c r="A102" i="325" s="1"/>
  <c r="A103" i="325" s="1"/>
  <c r="A104" i="325" s="1"/>
  <c r="A105" i="325" s="1"/>
  <c r="A106" i="325" s="1"/>
  <c r="E22" i="327"/>
  <c r="E59" i="327" s="1"/>
  <c r="F101" i="326" s="1"/>
  <c r="F121" i="326" s="1"/>
  <c r="E22" i="325"/>
  <c r="G63" i="325"/>
  <c r="G119" i="326"/>
  <c r="N117" i="326"/>
  <c r="H21" i="327"/>
  <c r="H58" i="327" s="1"/>
  <c r="I100" i="326" s="1"/>
  <c r="I120" i="326" s="1"/>
  <c r="H21" i="325"/>
  <c r="F21" i="327"/>
  <c r="F58" i="327" s="1"/>
  <c r="G100" i="326" s="1"/>
  <c r="G120" i="326" s="1"/>
  <c r="F21" i="325"/>
  <c r="J22" i="327" l="1"/>
  <c r="J59" i="327" s="1"/>
  <c r="K101" i="326" s="1"/>
  <c r="K121" i="326" s="1"/>
  <c r="J22" i="325"/>
  <c r="L22" i="327"/>
  <c r="L59" i="327" s="1"/>
  <c r="M101" i="326" s="1"/>
  <c r="M121" i="326" s="1"/>
  <c r="L22" i="325"/>
  <c r="E23" i="327"/>
  <c r="E60" i="327" s="1"/>
  <c r="E24" i="325"/>
  <c r="G23" i="327"/>
  <c r="G60" i="327" s="1"/>
  <c r="G24" i="325"/>
  <c r="H121" i="326"/>
  <c r="D102" i="326"/>
  <c r="C61" i="327"/>
  <c r="D22" i="327"/>
  <c r="D59" i="327" s="1"/>
  <c r="D22" i="325"/>
  <c r="M21" i="325"/>
  <c r="M22" i="327" s="1"/>
  <c r="A114" i="325"/>
  <c r="B177" i="325"/>
  <c r="K23" i="327"/>
  <c r="K60" i="327" s="1"/>
  <c r="K24" i="325"/>
  <c r="E100" i="326"/>
  <c r="M58" i="327"/>
  <c r="H22" i="327"/>
  <c r="H59" i="327" s="1"/>
  <c r="I101" i="326" s="1"/>
  <c r="I121" i="326" s="1"/>
  <c r="H22" i="325"/>
  <c r="N118" i="326"/>
  <c r="D121" i="326"/>
  <c r="F22" i="327"/>
  <c r="F59" i="327" s="1"/>
  <c r="G101" i="326" s="1"/>
  <c r="G121" i="326" s="1"/>
  <c r="F22" i="325"/>
  <c r="B175" i="325"/>
  <c r="E119" i="326"/>
  <c r="N99" i="326"/>
  <c r="I22" i="327"/>
  <c r="I59" i="327" s="1"/>
  <c r="J101" i="326" s="1"/>
  <c r="J121" i="326" s="1"/>
  <c r="I22" i="325"/>
  <c r="A115" i="325" l="1"/>
  <c r="A116" i="325" s="1"/>
  <c r="A117" i="325" s="1"/>
  <c r="A118" i="325" s="1"/>
  <c r="A119" i="325" s="1"/>
  <c r="A120" i="325" s="1"/>
  <c r="A121" i="325" s="1"/>
  <c r="A122" i="325" s="1"/>
  <c r="A123" i="325" s="1"/>
  <c r="A124" i="325" s="1"/>
  <c r="A125" i="325" s="1"/>
  <c r="A126" i="325" s="1"/>
  <c r="A131" i="325" s="1"/>
  <c r="H23" i="327"/>
  <c r="H60" i="327" s="1"/>
  <c r="H24" i="325"/>
  <c r="D23" i="327"/>
  <c r="D60" i="327" s="1"/>
  <c r="D24" i="325"/>
  <c r="M22" i="325"/>
  <c r="H102" i="326"/>
  <c r="G61" i="327"/>
  <c r="I23" i="327"/>
  <c r="I60" i="327" s="1"/>
  <c r="I24" i="325"/>
  <c r="E101" i="326"/>
  <c r="M59" i="327"/>
  <c r="F102" i="326"/>
  <c r="E61" i="327"/>
  <c r="E120" i="326"/>
  <c r="N100" i="326"/>
  <c r="N119" i="326"/>
  <c r="L23" i="327"/>
  <c r="L60" i="327" s="1"/>
  <c r="L24" i="325"/>
  <c r="D122" i="326"/>
  <c r="D103" i="326"/>
  <c r="D133" i="326" s="1"/>
  <c r="L102" i="326"/>
  <c r="K61" i="327"/>
  <c r="J23" i="327"/>
  <c r="J60" i="327" s="1"/>
  <c r="J24" i="325"/>
  <c r="F23" i="327"/>
  <c r="F60" i="327" s="1"/>
  <c r="F24" i="325"/>
  <c r="M102" i="326" l="1"/>
  <c r="L61" i="327"/>
  <c r="H122" i="326"/>
  <c r="H103" i="326"/>
  <c r="H133" i="326" s="1"/>
  <c r="H136" i="326" s="1"/>
  <c r="M23" i="327"/>
  <c r="M24" i="325"/>
  <c r="D42" i="325" s="1"/>
  <c r="J6" i="324" s="1"/>
  <c r="J102" i="326"/>
  <c r="I61" i="327"/>
  <c r="E102" i="326"/>
  <c r="D61" i="327"/>
  <c r="M60" i="327"/>
  <c r="M62" i="327" s="1"/>
  <c r="F92" i="327" s="1"/>
  <c r="F95" i="327" s="1"/>
  <c r="N120" i="326"/>
  <c r="K102" i="326"/>
  <c r="J61" i="327"/>
  <c r="D136" i="326"/>
  <c r="G102" i="326"/>
  <c r="F61" i="327"/>
  <c r="I102" i="326"/>
  <c r="H61" i="327"/>
  <c r="L122" i="326"/>
  <c r="L103" i="326"/>
  <c r="L133" i="326" s="1"/>
  <c r="L136" i="326" s="1"/>
  <c r="F122" i="326"/>
  <c r="F103" i="326"/>
  <c r="F133" i="326" s="1"/>
  <c r="F136" i="326" s="1"/>
  <c r="D123" i="326"/>
  <c r="E121" i="326"/>
  <c r="N101" i="326"/>
  <c r="B180" i="325"/>
  <c r="A135" i="325"/>
  <c r="A139" i="325" s="1"/>
  <c r="F123" i="326" l="1"/>
  <c r="F155" i="326" s="1"/>
  <c r="L123" i="326"/>
  <c r="L147" i="326" s="1"/>
  <c r="E122" i="326"/>
  <c r="E103" i="326"/>
  <c r="E133" i="326" s="1"/>
  <c r="N102" i="326"/>
  <c r="N103" i="326" s="1"/>
  <c r="J122" i="326"/>
  <c r="J103" i="326"/>
  <c r="J133" i="326" s="1"/>
  <c r="J136" i="326" s="1"/>
  <c r="L144" i="326"/>
  <c r="L151" i="326"/>
  <c r="L152" i="326"/>
  <c r="L150" i="326"/>
  <c r="L153" i="326"/>
  <c r="L154" i="326"/>
  <c r="A146" i="325"/>
  <c r="B179" i="325"/>
  <c r="H153" i="326"/>
  <c r="H154" i="326"/>
  <c r="B178" i="325"/>
  <c r="I122" i="326"/>
  <c r="I103" i="326"/>
  <c r="I133" i="326" s="1"/>
  <c r="I136" i="326" s="1"/>
  <c r="N121" i="326"/>
  <c r="H123" i="326"/>
  <c r="H146" i="326" s="1"/>
  <c r="G122" i="326"/>
  <c r="G103" i="326"/>
  <c r="G133" i="326" s="1"/>
  <c r="G136" i="326" s="1"/>
  <c r="K122" i="326"/>
  <c r="K103" i="326"/>
  <c r="K133" i="326" s="1"/>
  <c r="K136" i="326" s="1"/>
  <c r="F144" i="326"/>
  <c r="F146" i="326"/>
  <c r="F145" i="326"/>
  <c r="F148" i="326"/>
  <c r="F149" i="326"/>
  <c r="F147" i="326"/>
  <c r="F150" i="326"/>
  <c r="F151" i="326"/>
  <c r="F152" i="326"/>
  <c r="F153" i="326"/>
  <c r="F154" i="326"/>
  <c r="M122" i="326"/>
  <c r="M103" i="326"/>
  <c r="M133" i="326" s="1"/>
  <c r="M136" i="326" s="1"/>
  <c r="H152" i="326" l="1"/>
  <c r="H151" i="326"/>
  <c r="H144" i="326"/>
  <c r="L146" i="326"/>
  <c r="H13" i="326"/>
  <c r="L13" i="326"/>
  <c r="I123" i="326"/>
  <c r="I153" i="326" s="1"/>
  <c r="F156" i="326"/>
  <c r="F13" i="326"/>
  <c r="E136" i="326"/>
  <c r="N133" i="326"/>
  <c r="K144" i="326"/>
  <c r="K146" i="326"/>
  <c r="K147" i="326"/>
  <c r="K145" i="326"/>
  <c r="K148" i="326"/>
  <c r="K152" i="326"/>
  <c r="K153" i="326"/>
  <c r="E123" i="326"/>
  <c r="E155" i="326" s="1"/>
  <c r="N122" i="326"/>
  <c r="N123" i="326" s="1"/>
  <c r="A147" i="325"/>
  <c r="A148" i="325" s="1"/>
  <c r="A149" i="325" s="1"/>
  <c r="A150" i="325" s="1"/>
  <c r="A151" i="325" s="1"/>
  <c r="A152" i="325" s="1"/>
  <c r="A153" i="325" s="1"/>
  <c r="A154" i="325" s="1"/>
  <c r="A155" i="325" s="1"/>
  <c r="A156" i="325" s="1"/>
  <c r="A157" i="325" s="1"/>
  <c r="A158" i="325" s="1"/>
  <c r="B181" i="325"/>
  <c r="J123" i="326"/>
  <c r="J146" i="326" s="1"/>
  <c r="H145" i="326"/>
  <c r="L148" i="326"/>
  <c r="H148" i="326"/>
  <c r="L149" i="326"/>
  <c r="L155" i="326"/>
  <c r="M123" i="326"/>
  <c r="M148" i="326" s="1"/>
  <c r="K123" i="326"/>
  <c r="K154" i="326" s="1"/>
  <c r="H147" i="326"/>
  <c r="L145" i="326"/>
  <c r="M149" i="326"/>
  <c r="G123" i="326"/>
  <c r="G150" i="326" s="1"/>
  <c r="H149" i="326"/>
  <c r="H155" i="326"/>
  <c r="H150" i="326"/>
  <c r="I150" i="326"/>
  <c r="I149" i="326"/>
  <c r="L14" i="326" l="1"/>
  <c r="L15" i="326" s="1"/>
  <c r="L16" i="326" s="1"/>
  <c r="I144" i="326"/>
  <c r="I147" i="326"/>
  <c r="H14" i="326"/>
  <c r="H15" i="326" s="1"/>
  <c r="H16" i="326" s="1"/>
  <c r="H17" i="326" s="1"/>
  <c r="K151" i="326"/>
  <c r="I151" i="326"/>
  <c r="K155" i="326"/>
  <c r="K150" i="326"/>
  <c r="I148" i="326"/>
  <c r="I145" i="326"/>
  <c r="I152" i="326"/>
  <c r="K149" i="326"/>
  <c r="J154" i="326"/>
  <c r="M147" i="326"/>
  <c r="G145" i="326"/>
  <c r="G144" i="326"/>
  <c r="J150" i="326"/>
  <c r="J153" i="326"/>
  <c r="G155" i="326"/>
  <c r="J147" i="326"/>
  <c r="I155" i="326"/>
  <c r="M155" i="326"/>
  <c r="M146" i="326"/>
  <c r="G146" i="326"/>
  <c r="J149" i="326"/>
  <c r="I146" i="326"/>
  <c r="M153" i="326"/>
  <c r="G152" i="326"/>
  <c r="J148" i="326"/>
  <c r="L156" i="326"/>
  <c r="G153" i="326"/>
  <c r="J145" i="326"/>
  <c r="M144" i="326"/>
  <c r="M154" i="326"/>
  <c r="I13" i="326"/>
  <c r="H156" i="326"/>
  <c r="G147" i="326"/>
  <c r="J155" i="326"/>
  <c r="J151" i="326"/>
  <c r="G154" i="326"/>
  <c r="M152" i="326"/>
  <c r="F14" i="326"/>
  <c r="F15" i="326" s="1"/>
  <c r="F16" i="326" s="1"/>
  <c r="F17" i="326" s="1"/>
  <c r="F18" i="326" s="1"/>
  <c r="F19" i="326" s="1"/>
  <c r="F20" i="326" s="1"/>
  <c r="F21" i="326" s="1"/>
  <c r="F22" i="326" s="1"/>
  <c r="F23" i="326" s="1"/>
  <c r="M151" i="326"/>
  <c r="G149" i="326"/>
  <c r="G151" i="326"/>
  <c r="J144" i="326"/>
  <c r="G148" i="326"/>
  <c r="M145" i="326"/>
  <c r="J152" i="326"/>
  <c r="L17" i="326"/>
  <c r="L18" i="326" s="1"/>
  <c r="K156" i="326"/>
  <c r="K13" i="326"/>
  <c r="K14" i="326" s="1"/>
  <c r="K15" i="326" s="1"/>
  <c r="K16" i="326" s="1"/>
  <c r="K17" i="326" s="1"/>
  <c r="K18" i="326" s="1"/>
  <c r="K19" i="326" s="1"/>
  <c r="K20" i="326" s="1"/>
  <c r="K21" i="326" s="1"/>
  <c r="K22" i="326" s="1"/>
  <c r="K23" i="326" s="1"/>
  <c r="I154" i="326"/>
  <c r="I156" i="326" s="1"/>
  <c r="M150" i="326"/>
  <c r="E144" i="326"/>
  <c r="E146" i="326"/>
  <c r="E145" i="326"/>
  <c r="E147" i="326"/>
  <c r="E148" i="326"/>
  <c r="E149" i="326"/>
  <c r="E150" i="326"/>
  <c r="E151" i="326"/>
  <c r="E152" i="326"/>
  <c r="E153" i="326"/>
  <c r="N136" i="326"/>
  <c r="E154" i="326"/>
  <c r="N155" i="326" l="1"/>
  <c r="L19" i="326"/>
  <c r="L20" i="326" s="1"/>
  <c r="L21" i="326" s="1"/>
  <c r="L22" i="326" s="1"/>
  <c r="L23" i="326" s="1"/>
  <c r="L25" i="326"/>
  <c r="H18" i="326"/>
  <c r="H19" i="326" s="1"/>
  <c r="H20" i="326" s="1"/>
  <c r="H21" i="326" s="1"/>
  <c r="H22" i="326" s="1"/>
  <c r="H23" i="326" s="1"/>
  <c r="N151" i="326"/>
  <c r="G156" i="326"/>
  <c r="G13" i="326"/>
  <c r="N153" i="326"/>
  <c r="N149" i="326"/>
  <c r="N148" i="326"/>
  <c r="F25" i="326"/>
  <c r="N150" i="326"/>
  <c r="N147" i="326"/>
  <c r="K25" i="326"/>
  <c r="N145" i="326"/>
  <c r="E14" i="326"/>
  <c r="N144" i="326"/>
  <c r="E156" i="326"/>
  <c r="E13" i="326"/>
  <c r="N152" i="326"/>
  <c r="I14" i="326"/>
  <c r="M156" i="326"/>
  <c r="M13" i="326"/>
  <c r="M14" i="326" s="1"/>
  <c r="M15" i="326" s="1"/>
  <c r="M16" i="326" s="1"/>
  <c r="M17" i="326" s="1"/>
  <c r="M18" i="326" s="1"/>
  <c r="M19" i="326" s="1"/>
  <c r="M20" i="326" s="1"/>
  <c r="M21" i="326" s="1"/>
  <c r="M22" i="326" s="1"/>
  <c r="M23" i="326" s="1"/>
  <c r="N146" i="326"/>
  <c r="N154" i="326"/>
  <c r="J156" i="326"/>
  <c r="J13" i="326"/>
  <c r="I15" i="326" l="1"/>
  <c r="I16" i="326" s="1"/>
  <c r="I17" i="326" s="1"/>
  <c r="I18" i="326" s="1"/>
  <c r="I19" i="326" s="1"/>
  <c r="I20" i="326" s="1"/>
  <c r="I21" i="326" s="1"/>
  <c r="I22" i="326" s="1"/>
  <c r="I23" i="326" s="1"/>
  <c r="G14" i="326"/>
  <c r="G15" i="326" s="1"/>
  <c r="G16" i="326" s="1"/>
  <c r="G17" i="326" s="1"/>
  <c r="G18" i="326" s="1"/>
  <c r="G19" i="326" s="1"/>
  <c r="G20" i="326" s="1"/>
  <c r="G21" i="326" s="1"/>
  <c r="G22" i="326" s="1"/>
  <c r="G23" i="326" s="1"/>
  <c r="E15" i="326"/>
  <c r="N13" i="326"/>
  <c r="H25" i="326"/>
  <c r="J14" i="326"/>
  <c r="J15" i="326" s="1"/>
  <c r="J16" i="326" s="1"/>
  <c r="J17" i="326" s="1"/>
  <c r="J18" i="326" s="1"/>
  <c r="J19" i="326" s="1"/>
  <c r="J20" i="326" s="1"/>
  <c r="J21" i="326" s="1"/>
  <c r="J22" i="326" s="1"/>
  <c r="J23" i="326" s="1"/>
  <c r="M25" i="326"/>
  <c r="N156" i="326"/>
  <c r="G25" i="326" l="1"/>
  <c r="N15" i="326"/>
  <c r="E16" i="326"/>
  <c r="J25" i="326"/>
  <c r="N14" i="326"/>
  <c r="I25" i="326"/>
  <c r="N16" i="326" l="1"/>
  <c r="E17" i="326"/>
  <c r="N17" i="326" l="1"/>
  <c r="E18" i="326"/>
  <c r="N18" i="326" l="1"/>
  <c r="E19" i="326"/>
  <c r="N19" i="326" l="1"/>
  <c r="E20" i="326"/>
  <c r="N20" i="326" l="1"/>
  <c r="E21" i="326"/>
  <c r="N21" i="326" l="1"/>
  <c r="E22" i="326"/>
  <c r="N22" i="326" l="1"/>
  <c r="E23" i="326"/>
  <c r="N23" i="326" s="1"/>
  <c r="N25" i="326" s="1"/>
  <c r="J18" i="324" s="1"/>
  <c r="J21" i="324" s="1"/>
  <c r="J29" i="324" s="1"/>
  <c r="E25" i="326"/>
  <c r="J41" i="324" l="1"/>
  <c r="J38" i="324"/>
  <c r="J57" i="324" s="1"/>
  <c r="J34" i="324"/>
  <c r="J56" i="324" s="1"/>
  <c r="J60" i="324" s="1"/>
  <c r="J64" i="324" s="1"/>
  <c r="E68" i="324" s="1"/>
  <c r="E73" i="324" l="1"/>
  <c r="J70" i="324" l="1"/>
  <c r="J72" i="324" s="1"/>
  <c r="K75" i="324" s="1"/>
  <c r="D6" i="278"/>
  <c r="F32" i="100"/>
  <c r="C9" i="333" s="1"/>
  <c r="E32" i="100"/>
  <c r="B9" i="333" s="1"/>
  <c r="X72" i="86"/>
  <c r="D48" i="323"/>
  <c r="D49" i="323" s="1"/>
  <c r="D42" i="323"/>
  <c r="D43" i="323" s="1"/>
  <c r="D36" i="323"/>
  <c r="D37" i="323" s="1"/>
  <c r="D30" i="323"/>
  <c r="D31" i="323" s="1"/>
  <c r="G9" i="323"/>
  <c r="A7" i="323"/>
  <c r="E9" i="323" s="1"/>
  <c r="G10" i="323"/>
  <c r="B97" i="322"/>
  <c r="H82" i="322"/>
  <c r="H84" i="322" s="1"/>
  <c r="H86" i="322" s="1"/>
  <c r="F93" i="322" s="1"/>
  <c r="E68" i="322"/>
  <c r="E77" i="322" s="1"/>
  <c r="D68" i="322"/>
  <c r="I59" i="322"/>
  <c r="G59" i="322"/>
  <c r="K58" i="322"/>
  <c r="I57" i="322"/>
  <c r="E56" i="322"/>
  <c r="C56" i="322"/>
  <c r="E52" i="322"/>
  <c r="C50" i="322"/>
  <c r="I49" i="322"/>
  <c r="G49" i="322"/>
  <c r="C48" i="322"/>
  <c r="A43" i="322"/>
  <c r="A44" i="322" s="1"/>
  <c r="A45" i="322" s="1"/>
  <c r="A46" i="322" s="1"/>
  <c r="A47" i="322" s="1"/>
  <c r="A48" i="322" s="1"/>
  <c r="A49" i="322" s="1"/>
  <c r="A50" i="322" s="1"/>
  <c r="A51" i="322" s="1"/>
  <c r="A52" i="322" s="1"/>
  <c r="A53" i="322" s="1"/>
  <c r="A54" i="322" s="1"/>
  <c r="A55" i="322" s="1"/>
  <c r="A56" i="322" s="1"/>
  <c r="A57" i="322" s="1"/>
  <c r="A58" i="322" s="1"/>
  <c r="A59" i="322" s="1"/>
  <c r="A60" i="322" s="1"/>
  <c r="A61" i="322" s="1"/>
  <c r="L59" i="322"/>
  <c r="K59" i="322"/>
  <c r="J59" i="322"/>
  <c r="H59" i="322"/>
  <c r="F59" i="322"/>
  <c r="E59" i="322"/>
  <c r="D59" i="322"/>
  <c r="C59" i="322"/>
  <c r="L58" i="322"/>
  <c r="J58" i="322"/>
  <c r="I58" i="322"/>
  <c r="H58" i="322"/>
  <c r="G58" i="322"/>
  <c r="F58" i="322"/>
  <c r="E58" i="322"/>
  <c r="D58" i="322"/>
  <c r="C58" i="322"/>
  <c r="L57" i="322"/>
  <c r="K57" i="322"/>
  <c r="J57" i="322"/>
  <c r="H57" i="322"/>
  <c r="G57" i="322"/>
  <c r="F57" i="322"/>
  <c r="E57" i="322"/>
  <c r="D57" i="322"/>
  <c r="C57" i="322"/>
  <c r="L56" i="322"/>
  <c r="K56" i="322"/>
  <c r="J56" i="322"/>
  <c r="I56" i="322"/>
  <c r="H56" i="322"/>
  <c r="G56" i="322"/>
  <c r="F56" i="322"/>
  <c r="D56" i="322"/>
  <c r="L55" i="322"/>
  <c r="K55" i="322"/>
  <c r="J55" i="322"/>
  <c r="I55" i="322"/>
  <c r="H55" i="322"/>
  <c r="G55" i="322"/>
  <c r="F55" i="322"/>
  <c r="E55" i="322"/>
  <c r="D55" i="322"/>
  <c r="C55" i="322"/>
  <c r="L54" i="322"/>
  <c r="K54" i="322"/>
  <c r="J54" i="322"/>
  <c r="I54" i="322"/>
  <c r="H54" i="322"/>
  <c r="G54" i="322"/>
  <c r="F54" i="322"/>
  <c r="E54" i="322"/>
  <c r="D54" i="322"/>
  <c r="C54" i="322"/>
  <c r="L53" i="322"/>
  <c r="K53" i="322"/>
  <c r="J53" i="322"/>
  <c r="I53" i="322"/>
  <c r="H53" i="322"/>
  <c r="G53" i="322"/>
  <c r="F53" i="322"/>
  <c r="E53" i="322"/>
  <c r="D53" i="322"/>
  <c r="C53" i="322"/>
  <c r="L52" i="322"/>
  <c r="K52" i="322"/>
  <c r="J52" i="322"/>
  <c r="I52" i="322"/>
  <c r="H52" i="322"/>
  <c r="G52" i="322"/>
  <c r="F52" i="322"/>
  <c r="D52" i="322"/>
  <c r="C52" i="322"/>
  <c r="L51" i="322"/>
  <c r="K51" i="322"/>
  <c r="J51" i="322"/>
  <c r="I51" i="322"/>
  <c r="H51" i="322"/>
  <c r="G51" i="322"/>
  <c r="F51" i="322"/>
  <c r="E51" i="322"/>
  <c r="D51" i="322"/>
  <c r="C51" i="322"/>
  <c r="L50" i="322"/>
  <c r="K50" i="322"/>
  <c r="J50" i="322"/>
  <c r="I50" i="322"/>
  <c r="H50" i="322"/>
  <c r="G50" i="322"/>
  <c r="F50" i="322"/>
  <c r="E50" i="322"/>
  <c r="D50" i="322"/>
  <c r="L49" i="322"/>
  <c r="K49" i="322"/>
  <c r="J49" i="322"/>
  <c r="H49" i="322"/>
  <c r="F49" i="322"/>
  <c r="E49" i="322"/>
  <c r="D49" i="322"/>
  <c r="C49" i="322"/>
  <c r="A13" i="322"/>
  <c r="A14" i="322" s="1"/>
  <c r="A15" i="322" s="1"/>
  <c r="A16" i="322" s="1"/>
  <c r="A17" i="322" s="1"/>
  <c r="A18" i="322" s="1"/>
  <c r="A19" i="322" s="1"/>
  <c r="A20" i="322" s="1"/>
  <c r="A21" i="322" s="1"/>
  <c r="A22" i="322" s="1"/>
  <c r="A23" i="322" s="1"/>
  <c r="A24" i="322" s="1"/>
  <c r="A25" i="322" s="1"/>
  <c r="A26" i="322" s="1"/>
  <c r="A28" i="322" s="1"/>
  <c r="L48" i="322"/>
  <c r="K48" i="322"/>
  <c r="J48" i="322"/>
  <c r="I48" i="322"/>
  <c r="H48" i="322"/>
  <c r="G48" i="322"/>
  <c r="F48" i="322"/>
  <c r="E48" i="322"/>
  <c r="D48" i="322"/>
  <c r="B145" i="321"/>
  <c r="M106" i="321"/>
  <c r="L106" i="321"/>
  <c r="K106" i="321"/>
  <c r="J106" i="321"/>
  <c r="I106" i="321"/>
  <c r="H106" i="321"/>
  <c r="G106" i="321"/>
  <c r="F106" i="321"/>
  <c r="E106" i="321"/>
  <c r="D106" i="321"/>
  <c r="N106" i="321" s="1"/>
  <c r="N81" i="321"/>
  <c r="N80" i="321"/>
  <c r="N79" i="321"/>
  <c r="N78" i="321"/>
  <c r="N77" i="321"/>
  <c r="N76" i="321"/>
  <c r="N75" i="321"/>
  <c r="N74" i="321"/>
  <c r="N73" i="321"/>
  <c r="N72" i="321"/>
  <c r="N71" i="321"/>
  <c r="M82" i="321"/>
  <c r="M109" i="321" s="1"/>
  <c r="L82" i="321"/>
  <c r="L109" i="321" s="1"/>
  <c r="J82" i="321"/>
  <c r="J109" i="321" s="1"/>
  <c r="I82" i="321"/>
  <c r="I109" i="321" s="1"/>
  <c r="H82" i="321"/>
  <c r="H109" i="321" s="1"/>
  <c r="G82" i="321"/>
  <c r="G109" i="321" s="1"/>
  <c r="F82" i="321"/>
  <c r="F109" i="321" s="1"/>
  <c r="E82" i="321"/>
  <c r="E109" i="321" s="1"/>
  <c r="N70" i="321"/>
  <c r="F45" i="321"/>
  <c r="E45" i="321" s="1"/>
  <c r="F44" i="321"/>
  <c r="E44" i="321"/>
  <c r="G35" i="321"/>
  <c r="F35" i="321"/>
  <c r="E35" i="321"/>
  <c r="D35" i="321"/>
  <c r="A35" i="321"/>
  <c r="A44" i="321" s="1"/>
  <c r="G34" i="321"/>
  <c r="G33" i="321"/>
  <c r="N24" i="321"/>
  <c r="A13" i="321"/>
  <c r="A14" i="321" s="1"/>
  <c r="A15" i="321" s="1"/>
  <c r="A16" i="321" s="1"/>
  <c r="A17" i="321" s="1"/>
  <c r="A18" i="321" s="1"/>
  <c r="A19" i="321" s="1"/>
  <c r="A20" i="321" s="1"/>
  <c r="A21" i="321" s="1"/>
  <c r="A22" i="321" s="1"/>
  <c r="A23" i="321" s="1"/>
  <c r="A24" i="321" s="1"/>
  <c r="N12" i="321"/>
  <c r="K182" i="320"/>
  <c r="J182" i="320"/>
  <c r="J190" i="320" s="1"/>
  <c r="I182" i="320"/>
  <c r="D182" i="320"/>
  <c r="C182" i="320"/>
  <c r="G160" i="320"/>
  <c r="J159" i="320"/>
  <c r="C159" i="320"/>
  <c r="F158" i="320"/>
  <c r="E158" i="320"/>
  <c r="K157" i="320"/>
  <c r="J157" i="320"/>
  <c r="I156" i="320"/>
  <c r="G156" i="320"/>
  <c r="F156" i="320"/>
  <c r="J155" i="320"/>
  <c r="E155" i="320"/>
  <c r="C155" i="320"/>
  <c r="F154" i="320"/>
  <c r="K153" i="320"/>
  <c r="J153" i="320"/>
  <c r="G152" i="320"/>
  <c r="F152" i="320"/>
  <c r="J151" i="320"/>
  <c r="E151" i="320"/>
  <c r="F150" i="320"/>
  <c r="K149" i="320"/>
  <c r="J149" i="320"/>
  <c r="L141" i="320"/>
  <c r="K141" i="320"/>
  <c r="J141" i="320"/>
  <c r="I141" i="320"/>
  <c r="H141" i="320"/>
  <c r="G141" i="320"/>
  <c r="F141" i="320"/>
  <c r="E141" i="320"/>
  <c r="D141" i="320"/>
  <c r="C141" i="320"/>
  <c r="M141" i="320" s="1"/>
  <c r="L140" i="320"/>
  <c r="K140" i="320"/>
  <c r="J140" i="320"/>
  <c r="I140" i="320"/>
  <c r="I159" i="320" s="1"/>
  <c r="H140" i="320"/>
  <c r="G140" i="320"/>
  <c r="F140" i="320"/>
  <c r="E140" i="320"/>
  <c r="E159" i="320" s="1"/>
  <c r="D140" i="320"/>
  <c r="C140" i="320"/>
  <c r="L139" i="320"/>
  <c r="K139" i="320"/>
  <c r="J139" i="320"/>
  <c r="I139" i="320"/>
  <c r="H139" i="320"/>
  <c r="G139" i="320"/>
  <c r="F139" i="320"/>
  <c r="E139" i="320"/>
  <c r="D139" i="320"/>
  <c r="C139" i="320"/>
  <c r="M139" i="320" s="1"/>
  <c r="L138" i="320"/>
  <c r="K138" i="320"/>
  <c r="J138" i="320"/>
  <c r="I138" i="320"/>
  <c r="I157" i="320" s="1"/>
  <c r="H138" i="320"/>
  <c r="G138" i="320"/>
  <c r="F138" i="320"/>
  <c r="E138" i="320"/>
  <c r="M138" i="320" s="1"/>
  <c r="D138" i="320"/>
  <c r="C138" i="320"/>
  <c r="L137" i="320"/>
  <c r="K137" i="320"/>
  <c r="J137" i="320"/>
  <c r="I137" i="320"/>
  <c r="H137" i="320"/>
  <c r="G137" i="320"/>
  <c r="F137" i="320"/>
  <c r="E137" i="320"/>
  <c r="M137" i="320" s="1"/>
  <c r="D137" i="320"/>
  <c r="C137" i="320"/>
  <c r="L136" i="320"/>
  <c r="K136" i="320"/>
  <c r="J136" i="320"/>
  <c r="I136" i="320"/>
  <c r="I155" i="320" s="1"/>
  <c r="H136" i="320"/>
  <c r="G136" i="320"/>
  <c r="F136" i="320"/>
  <c r="E136" i="320"/>
  <c r="M136" i="320" s="1"/>
  <c r="D136" i="320"/>
  <c r="C136" i="320"/>
  <c r="L135" i="320"/>
  <c r="K135" i="320"/>
  <c r="J135" i="320"/>
  <c r="I135" i="320"/>
  <c r="H135" i="320"/>
  <c r="G135" i="320"/>
  <c r="F135" i="320"/>
  <c r="E135" i="320"/>
  <c r="M135" i="320" s="1"/>
  <c r="D135" i="320"/>
  <c r="C135" i="320"/>
  <c r="L134" i="320"/>
  <c r="K134" i="320"/>
  <c r="J134" i="320"/>
  <c r="I134" i="320"/>
  <c r="I153" i="320" s="1"/>
  <c r="H134" i="320"/>
  <c r="G134" i="320"/>
  <c r="F134" i="320"/>
  <c r="E134" i="320"/>
  <c r="M134" i="320" s="1"/>
  <c r="D134" i="320"/>
  <c r="C134" i="320"/>
  <c r="L133" i="320"/>
  <c r="K133" i="320"/>
  <c r="J133" i="320"/>
  <c r="I133" i="320"/>
  <c r="H133" i="320"/>
  <c r="G133" i="320"/>
  <c r="F133" i="320"/>
  <c r="E133" i="320"/>
  <c r="M133" i="320" s="1"/>
  <c r="D133" i="320"/>
  <c r="C133" i="320"/>
  <c r="L132" i="320"/>
  <c r="K132" i="320"/>
  <c r="J132" i="320"/>
  <c r="I132" i="320"/>
  <c r="I142" i="320" s="1"/>
  <c r="I186" i="320" s="1"/>
  <c r="H132" i="320"/>
  <c r="G132" i="320"/>
  <c r="F132" i="320"/>
  <c r="E132" i="320"/>
  <c r="M132" i="320" s="1"/>
  <c r="D132" i="320"/>
  <c r="C132" i="320"/>
  <c r="L131" i="320"/>
  <c r="K131" i="320"/>
  <c r="J131" i="320"/>
  <c r="I131" i="320"/>
  <c r="H131" i="320"/>
  <c r="G131" i="320"/>
  <c r="F131" i="320"/>
  <c r="E131" i="320"/>
  <c r="E150" i="320" s="1"/>
  <c r="D131" i="320"/>
  <c r="C131" i="320"/>
  <c r="M131" i="320" s="1"/>
  <c r="L130" i="320"/>
  <c r="L142" i="320" s="1"/>
  <c r="L186" i="320" s="1"/>
  <c r="K130" i="320"/>
  <c r="J130" i="320"/>
  <c r="J142" i="320" s="1"/>
  <c r="J186" i="320" s="1"/>
  <c r="I130" i="320"/>
  <c r="I149" i="320" s="1"/>
  <c r="H130" i="320"/>
  <c r="H142" i="320" s="1"/>
  <c r="H186" i="320" s="1"/>
  <c r="G130" i="320"/>
  <c r="G142" i="320" s="1"/>
  <c r="G186" i="320" s="1"/>
  <c r="F130" i="320"/>
  <c r="F142" i="320" s="1"/>
  <c r="F186" i="320" s="1"/>
  <c r="E130" i="320"/>
  <c r="E142" i="320" s="1"/>
  <c r="E186" i="320" s="1"/>
  <c r="D130" i="320"/>
  <c r="D142" i="320" s="1"/>
  <c r="D186" i="320" s="1"/>
  <c r="C130" i="320"/>
  <c r="M123" i="320"/>
  <c r="M122" i="320"/>
  <c r="M121" i="320"/>
  <c r="M120" i="320"/>
  <c r="M119" i="320"/>
  <c r="M118" i="320"/>
  <c r="M117" i="320"/>
  <c r="M116" i="320"/>
  <c r="M115" i="320"/>
  <c r="M114" i="320"/>
  <c r="M113" i="320"/>
  <c r="M112" i="320"/>
  <c r="M111" i="320"/>
  <c r="G104" i="320"/>
  <c r="G103" i="320"/>
  <c r="D103" i="320"/>
  <c r="D160" i="320" s="1"/>
  <c r="C103" i="320"/>
  <c r="L102" i="320"/>
  <c r="L159" i="320" s="1"/>
  <c r="K102" i="320"/>
  <c r="K159" i="320" s="1"/>
  <c r="J102" i="320"/>
  <c r="I102" i="320"/>
  <c r="H102" i="320"/>
  <c r="H159" i="320" s="1"/>
  <c r="G102" i="320"/>
  <c r="G159" i="320" s="1"/>
  <c r="F102" i="320"/>
  <c r="F159" i="320" s="1"/>
  <c r="E102" i="320"/>
  <c r="D102" i="320"/>
  <c r="D159" i="320" s="1"/>
  <c r="C102" i="320"/>
  <c r="M102" i="320" s="1"/>
  <c r="L101" i="320"/>
  <c r="L158" i="320" s="1"/>
  <c r="K101" i="320"/>
  <c r="K158" i="320" s="1"/>
  <c r="J101" i="320"/>
  <c r="J158" i="320" s="1"/>
  <c r="I101" i="320"/>
  <c r="I158" i="320" s="1"/>
  <c r="H101" i="320"/>
  <c r="H158" i="320" s="1"/>
  <c r="G101" i="320"/>
  <c r="G158" i="320" s="1"/>
  <c r="F101" i="320"/>
  <c r="E101" i="320"/>
  <c r="D101" i="320"/>
  <c r="D158" i="320" s="1"/>
  <c r="C101" i="320"/>
  <c r="L100" i="320"/>
  <c r="L157" i="320" s="1"/>
  <c r="K100" i="320"/>
  <c r="J100" i="320"/>
  <c r="I100" i="320"/>
  <c r="H100" i="320"/>
  <c r="H157" i="320" s="1"/>
  <c r="G100" i="320"/>
  <c r="G157" i="320" s="1"/>
  <c r="F100" i="320"/>
  <c r="F157" i="320" s="1"/>
  <c r="E100" i="320"/>
  <c r="E157" i="320" s="1"/>
  <c r="D100" i="320"/>
  <c r="D157" i="320" s="1"/>
  <c r="C100" i="320"/>
  <c r="C157" i="320" s="1"/>
  <c r="L99" i="320"/>
  <c r="L156" i="320" s="1"/>
  <c r="K99" i="320"/>
  <c r="K156" i="320" s="1"/>
  <c r="J99" i="320"/>
  <c r="J156" i="320" s="1"/>
  <c r="I99" i="320"/>
  <c r="H99" i="320"/>
  <c r="H156" i="320" s="1"/>
  <c r="G99" i="320"/>
  <c r="F99" i="320"/>
  <c r="E99" i="320"/>
  <c r="D99" i="320"/>
  <c r="D156" i="320" s="1"/>
  <c r="C99" i="320"/>
  <c r="L98" i="320"/>
  <c r="L155" i="320" s="1"/>
  <c r="K98" i="320"/>
  <c r="K155" i="320" s="1"/>
  <c r="J98" i="320"/>
  <c r="I98" i="320"/>
  <c r="H98" i="320"/>
  <c r="H155" i="320" s="1"/>
  <c r="G98" i="320"/>
  <c r="F98" i="320"/>
  <c r="F155" i="320" s="1"/>
  <c r="E98" i="320"/>
  <c r="D98" i="320"/>
  <c r="D155" i="320" s="1"/>
  <c r="C98" i="320"/>
  <c r="L97" i="320"/>
  <c r="L154" i="320" s="1"/>
  <c r="K97" i="320"/>
  <c r="K154" i="320" s="1"/>
  <c r="J97" i="320"/>
  <c r="J154" i="320" s="1"/>
  <c r="I97" i="320"/>
  <c r="I154" i="320" s="1"/>
  <c r="H97" i="320"/>
  <c r="H154" i="320" s="1"/>
  <c r="G97" i="320"/>
  <c r="G154" i="320" s="1"/>
  <c r="F97" i="320"/>
  <c r="E97" i="320"/>
  <c r="D97" i="320"/>
  <c r="D154" i="320" s="1"/>
  <c r="C97" i="320"/>
  <c r="L96" i="320"/>
  <c r="L153" i="320" s="1"/>
  <c r="K96" i="320"/>
  <c r="J96" i="320"/>
  <c r="I96" i="320"/>
  <c r="H96" i="320"/>
  <c r="H153" i="320" s="1"/>
  <c r="G96" i="320"/>
  <c r="G153" i="320" s="1"/>
  <c r="F96" i="320"/>
  <c r="F153" i="320" s="1"/>
  <c r="E96" i="320"/>
  <c r="E153" i="320" s="1"/>
  <c r="D96" i="320"/>
  <c r="D153" i="320" s="1"/>
  <c r="C96" i="320"/>
  <c r="M96" i="320" s="1"/>
  <c r="L95" i="320"/>
  <c r="L152" i="320" s="1"/>
  <c r="K95" i="320"/>
  <c r="K152" i="320" s="1"/>
  <c r="J95" i="320"/>
  <c r="J152" i="320" s="1"/>
  <c r="I95" i="320"/>
  <c r="I152" i="320" s="1"/>
  <c r="H95" i="320"/>
  <c r="H152" i="320" s="1"/>
  <c r="G95" i="320"/>
  <c r="F95" i="320"/>
  <c r="E95" i="320"/>
  <c r="D95" i="320"/>
  <c r="D152" i="320" s="1"/>
  <c r="C95" i="320"/>
  <c r="L94" i="320"/>
  <c r="L151" i="320" s="1"/>
  <c r="K94" i="320"/>
  <c r="K104" i="320" s="1"/>
  <c r="J94" i="320"/>
  <c r="I94" i="320"/>
  <c r="H94" i="320"/>
  <c r="H151" i="320" s="1"/>
  <c r="G94" i="320"/>
  <c r="G151" i="320" s="1"/>
  <c r="F94" i="320"/>
  <c r="F151" i="320" s="1"/>
  <c r="E94" i="320"/>
  <c r="D94" i="320"/>
  <c r="D151" i="320" s="1"/>
  <c r="C94" i="320"/>
  <c r="C151" i="320" s="1"/>
  <c r="L93" i="320"/>
  <c r="L150" i="320" s="1"/>
  <c r="K93" i="320"/>
  <c r="J93" i="320"/>
  <c r="J150" i="320" s="1"/>
  <c r="I93" i="320"/>
  <c r="I150" i="320" s="1"/>
  <c r="H93" i="320"/>
  <c r="H150" i="320" s="1"/>
  <c r="G93" i="320"/>
  <c r="G150" i="320" s="1"/>
  <c r="F93" i="320"/>
  <c r="E93" i="320"/>
  <c r="D93" i="320"/>
  <c r="D150" i="320" s="1"/>
  <c r="C93" i="320"/>
  <c r="L92" i="320"/>
  <c r="L149" i="320" s="1"/>
  <c r="K92" i="320"/>
  <c r="J92" i="320"/>
  <c r="I92" i="320"/>
  <c r="H92" i="320"/>
  <c r="H149" i="320" s="1"/>
  <c r="G92" i="320"/>
  <c r="F92" i="320"/>
  <c r="F149" i="320" s="1"/>
  <c r="E92" i="320"/>
  <c r="E104" i="320" s="1"/>
  <c r="D92" i="320"/>
  <c r="D149" i="320" s="1"/>
  <c r="C92" i="320"/>
  <c r="C104" i="320" s="1"/>
  <c r="L103" i="320"/>
  <c r="L160" i="320" s="1"/>
  <c r="K103" i="320"/>
  <c r="K160" i="320" s="1"/>
  <c r="J103" i="320"/>
  <c r="J160" i="320" s="1"/>
  <c r="I103" i="320"/>
  <c r="I160" i="320" s="1"/>
  <c r="H103" i="320"/>
  <c r="H160" i="320" s="1"/>
  <c r="F103" i="320"/>
  <c r="F160" i="320" s="1"/>
  <c r="E103" i="320"/>
  <c r="E160" i="320" s="1"/>
  <c r="M84" i="320"/>
  <c r="M83" i="320"/>
  <c r="M82" i="320"/>
  <c r="M81" i="320"/>
  <c r="M80" i="320"/>
  <c r="M79" i="320"/>
  <c r="M78" i="320"/>
  <c r="M77" i="320"/>
  <c r="M76" i="320"/>
  <c r="M75" i="320"/>
  <c r="M74" i="320"/>
  <c r="M73" i="320"/>
  <c r="F53" i="320"/>
  <c r="H53" i="320" s="1"/>
  <c r="H52" i="320"/>
  <c r="F52" i="320"/>
  <c r="E36" i="320"/>
  <c r="D36" i="320"/>
  <c r="C36" i="320"/>
  <c r="F35" i="320"/>
  <c r="F36" i="320" s="1"/>
  <c r="F34" i="320"/>
  <c r="L182" i="320"/>
  <c r="L190" i="320" s="1"/>
  <c r="H182" i="320"/>
  <c r="G182" i="320"/>
  <c r="F182" i="320"/>
  <c r="E182" i="320"/>
  <c r="E190" i="320" s="1"/>
  <c r="A12" i="320"/>
  <c r="A13" i="320" s="1"/>
  <c r="A14" i="320" s="1"/>
  <c r="A15" i="320" s="1"/>
  <c r="A16" i="320" s="1"/>
  <c r="A17" i="320" s="1"/>
  <c r="A18" i="320" s="1"/>
  <c r="A19" i="320" s="1"/>
  <c r="A20" i="320" s="1"/>
  <c r="A21" i="320" s="1"/>
  <c r="A22" i="320" s="1"/>
  <c r="A23" i="320" s="1"/>
  <c r="M11" i="320"/>
  <c r="D7" i="257"/>
  <c r="F103" i="319"/>
  <c r="F98" i="319"/>
  <c r="J86" i="319"/>
  <c r="E87" i="319" s="1"/>
  <c r="E98" i="319" s="1"/>
  <c r="J33" i="319" s="1"/>
  <c r="J62" i="319"/>
  <c r="H42" i="319"/>
  <c r="H33" i="319"/>
  <c r="J21" i="319"/>
  <c r="J15" i="319"/>
  <c r="A7" i="319"/>
  <c r="A8" i="319" s="1"/>
  <c r="A9" i="319" s="1"/>
  <c r="A12" i="319" s="1"/>
  <c r="E10" i="323" l="1"/>
  <c r="G18" i="323"/>
  <c r="G20" i="323"/>
  <c r="J60" i="322"/>
  <c r="D77" i="322"/>
  <c r="G77" i="322" s="1"/>
  <c r="F92" i="322" s="1"/>
  <c r="F68" i="322"/>
  <c r="F77" i="322" s="1"/>
  <c r="G23" i="323"/>
  <c r="A62" i="322"/>
  <c r="A63" i="322" s="1"/>
  <c r="A64" i="322" s="1"/>
  <c r="A65" i="322" s="1"/>
  <c r="A66" i="322" s="1"/>
  <c r="A67" i="322" s="1"/>
  <c r="A68" i="322" s="1"/>
  <c r="G91" i="322"/>
  <c r="L60" i="322"/>
  <c r="M48" i="322"/>
  <c r="M51" i="322"/>
  <c r="M59" i="322"/>
  <c r="E60" i="322"/>
  <c r="M58" i="322"/>
  <c r="D60" i="322"/>
  <c r="F60" i="322"/>
  <c r="K60" i="322"/>
  <c r="M52" i="322"/>
  <c r="M49" i="322"/>
  <c r="H60" i="322"/>
  <c r="M56" i="322"/>
  <c r="M53" i="322"/>
  <c r="M54" i="322"/>
  <c r="G60" i="322"/>
  <c r="M57" i="322"/>
  <c r="I60" i="322"/>
  <c r="M55" i="322"/>
  <c r="M50" i="322"/>
  <c r="C60" i="322"/>
  <c r="H112" i="321"/>
  <c r="I112" i="321"/>
  <c r="J112" i="321"/>
  <c r="K112" i="321"/>
  <c r="B148" i="321"/>
  <c r="A25" i="321"/>
  <c r="A33" i="321" s="1"/>
  <c r="L112" i="321"/>
  <c r="A45" i="321"/>
  <c r="M112" i="321"/>
  <c r="E112" i="321"/>
  <c r="F112" i="321"/>
  <c r="E46" i="321"/>
  <c r="F51" i="321" s="1"/>
  <c r="F53" i="321" s="1"/>
  <c r="F58" i="321"/>
  <c r="F60" i="321" s="1"/>
  <c r="G112" i="321"/>
  <c r="D82" i="321"/>
  <c r="K82" i="321"/>
  <c r="K109" i="321" s="1"/>
  <c r="D172" i="320"/>
  <c r="B230" i="320"/>
  <c r="A24" i="320"/>
  <c r="F61" i="320"/>
  <c r="F63" i="320" s="1"/>
  <c r="F56" i="320"/>
  <c r="F58" i="320" s="1"/>
  <c r="M151" i="320"/>
  <c r="M157" i="320"/>
  <c r="I190" i="320"/>
  <c r="J167" i="320"/>
  <c r="J198" i="320" s="1"/>
  <c r="H168" i="320"/>
  <c r="M155" i="320"/>
  <c r="J104" i="320"/>
  <c r="M94" i="320"/>
  <c r="J169" i="320"/>
  <c r="J200" i="320" s="1"/>
  <c r="C158" i="320"/>
  <c r="M101" i="320"/>
  <c r="L104" i="320"/>
  <c r="I151" i="320"/>
  <c r="E154" i="320"/>
  <c r="H161" i="320"/>
  <c r="H171" i="320" s="1"/>
  <c r="H166" i="320"/>
  <c r="M23" i="320"/>
  <c r="C152" i="320"/>
  <c r="M95" i="320"/>
  <c r="J172" i="320"/>
  <c r="J203" i="320" s="1"/>
  <c r="J176" i="320"/>
  <c r="J207" i="320" s="1"/>
  <c r="D161" i="320"/>
  <c r="D175" i="320" s="1"/>
  <c r="L161" i="320"/>
  <c r="L175" i="320" s="1"/>
  <c r="L206" i="320" s="1"/>
  <c r="M98" i="320"/>
  <c r="H174" i="320"/>
  <c r="C142" i="320"/>
  <c r="C186" i="320" s="1"/>
  <c r="C190" i="320" s="1"/>
  <c r="K142" i="320"/>
  <c r="K186" i="320" s="1"/>
  <c r="K190" i="320" s="1"/>
  <c r="C149" i="320"/>
  <c r="K151" i="320"/>
  <c r="C153" i="320"/>
  <c r="D174" i="320"/>
  <c r="I104" i="320"/>
  <c r="G190" i="320"/>
  <c r="M92" i="320"/>
  <c r="C156" i="320"/>
  <c r="M99" i="320"/>
  <c r="E149" i="320"/>
  <c r="M159" i="320"/>
  <c r="D190" i="320"/>
  <c r="C154" i="320"/>
  <c r="M97" i="320"/>
  <c r="M100" i="320"/>
  <c r="H190" i="320"/>
  <c r="F161" i="320"/>
  <c r="F167" i="320" s="1"/>
  <c r="C150" i="320"/>
  <c r="M93" i="320"/>
  <c r="K150" i="320"/>
  <c r="G155" i="320"/>
  <c r="D104" i="320"/>
  <c r="M104" i="320" s="1"/>
  <c r="M130" i="320"/>
  <c r="M142" i="320" s="1"/>
  <c r="M186" i="320" s="1"/>
  <c r="E152" i="320"/>
  <c r="E156" i="320"/>
  <c r="M140" i="320"/>
  <c r="F190" i="320"/>
  <c r="G149" i="320"/>
  <c r="H172" i="320"/>
  <c r="H175" i="320"/>
  <c r="F176" i="320"/>
  <c r="C160" i="320"/>
  <c r="M103" i="320"/>
  <c r="J161" i="320"/>
  <c r="J171" i="320" s="1"/>
  <c r="J202" i="320" s="1"/>
  <c r="F104" i="320"/>
  <c r="H104" i="320"/>
  <c r="M85" i="320"/>
  <c r="A13" i="319"/>
  <c r="A14" i="319" s="1"/>
  <c r="A15" i="319" s="1"/>
  <c r="A18" i="319" s="1"/>
  <c r="H15" i="319"/>
  <c r="J29" i="319"/>
  <c r="E103" i="319"/>
  <c r="J42" i="319" s="1"/>
  <c r="M61" i="322" l="1"/>
  <c r="F91" i="322" s="1"/>
  <c r="F94" i="322" s="1"/>
  <c r="B98" i="322"/>
  <c r="A69" i="322"/>
  <c r="A70" i="322" s="1"/>
  <c r="A71" i="322" s="1"/>
  <c r="A72" i="322" s="1"/>
  <c r="D109" i="321"/>
  <c r="N82" i="321"/>
  <c r="L129" i="321"/>
  <c r="L127" i="321"/>
  <c r="L125" i="321"/>
  <c r="L123" i="321"/>
  <c r="L121" i="321"/>
  <c r="L119" i="321"/>
  <c r="L130" i="321"/>
  <c r="L128" i="321"/>
  <c r="L126" i="321"/>
  <c r="L124" i="321"/>
  <c r="L122" i="321"/>
  <c r="L120" i="321"/>
  <c r="H35" i="321"/>
  <c r="B144" i="321"/>
  <c r="F130" i="321"/>
  <c r="F128" i="321"/>
  <c r="F126" i="321"/>
  <c r="F124" i="321"/>
  <c r="F122" i="321"/>
  <c r="F120" i="321"/>
  <c r="F129" i="321"/>
  <c r="F127" i="321"/>
  <c r="F125" i="321"/>
  <c r="F123" i="321"/>
  <c r="F121" i="321"/>
  <c r="F119" i="321"/>
  <c r="K130" i="321"/>
  <c r="K129" i="321"/>
  <c r="K127" i="321"/>
  <c r="K125" i="321"/>
  <c r="K123" i="321"/>
  <c r="K121" i="321"/>
  <c r="K119" i="321"/>
  <c r="K122" i="321"/>
  <c r="K126" i="321"/>
  <c r="K120" i="321"/>
  <c r="K128" i="321"/>
  <c r="K124" i="321"/>
  <c r="I129" i="321"/>
  <c r="I127" i="321"/>
  <c r="I125" i="321"/>
  <c r="I123" i="321"/>
  <c r="I121" i="321"/>
  <c r="I119" i="321"/>
  <c r="I130" i="321"/>
  <c r="I128" i="321"/>
  <c r="I126" i="321"/>
  <c r="I124" i="321"/>
  <c r="I122" i="321"/>
  <c r="I120" i="321"/>
  <c r="H130" i="321"/>
  <c r="H128" i="321"/>
  <c r="H126" i="321"/>
  <c r="H124" i="321"/>
  <c r="H122" i="321"/>
  <c r="H120" i="321"/>
  <c r="H129" i="321"/>
  <c r="H127" i="321"/>
  <c r="H125" i="321"/>
  <c r="H123" i="321"/>
  <c r="H121" i="321"/>
  <c r="H119" i="321"/>
  <c r="E130" i="321"/>
  <c r="E128" i="321"/>
  <c r="E126" i="321"/>
  <c r="E124" i="321"/>
  <c r="E122" i="321"/>
  <c r="E120" i="321"/>
  <c r="E129" i="321"/>
  <c r="E127" i="321"/>
  <c r="E125" i="321"/>
  <c r="E123" i="321"/>
  <c r="E121" i="321"/>
  <c r="E119" i="321"/>
  <c r="A46" i="321"/>
  <c r="G58" i="321"/>
  <c r="H46" i="321"/>
  <c r="G127" i="321"/>
  <c r="G123" i="321"/>
  <c r="G119" i="321"/>
  <c r="G130" i="321"/>
  <c r="G128" i="321"/>
  <c r="G126" i="321"/>
  <c r="G124" i="321"/>
  <c r="G122" i="321"/>
  <c r="G120" i="321"/>
  <c r="G129" i="321"/>
  <c r="G121" i="321"/>
  <c r="G125" i="321"/>
  <c r="M130" i="321"/>
  <c r="M128" i="321"/>
  <c r="M126" i="321"/>
  <c r="M124" i="321"/>
  <c r="M122" i="321"/>
  <c r="M120" i="321"/>
  <c r="M129" i="321"/>
  <c r="M127" i="321"/>
  <c r="M125" i="321"/>
  <c r="M123" i="321"/>
  <c r="M121" i="321"/>
  <c r="M119" i="321"/>
  <c r="J129" i="321"/>
  <c r="J127" i="321"/>
  <c r="J125" i="321"/>
  <c r="J123" i="321"/>
  <c r="J121" i="321"/>
  <c r="J119" i="321"/>
  <c r="J130" i="321"/>
  <c r="J128" i="321"/>
  <c r="J126" i="321"/>
  <c r="J124" i="321"/>
  <c r="J122" i="321"/>
  <c r="J120" i="321"/>
  <c r="M154" i="320"/>
  <c r="C170" i="320"/>
  <c r="C201" i="320" s="1"/>
  <c r="M153" i="320"/>
  <c r="F169" i="320"/>
  <c r="F200" i="320" s="1"/>
  <c r="G161" i="320"/>
  <c r="L168" i="320"/>
  <c r="L199" i="320" s="1"/>
  <c r="K161" i="320"/>
  <c r="K168" i="320" s="1"/>
  <c r="K199" i="320" s="1"/>
  <c r="A34" i="320"/>
  <c r="F173" i="320"/>
  <c r="F204" i="320" s="1"/>
  <c r="F208" i="320"/>
  <c r="F198" i="320"/>
  <c r="F205" i="320"/>
  <c r="F207" i="320"/>
  <c r="F203" i="320"/>
  <c r="M149" i="320"/>
  <c r="C161" i="320"/>
  <c r="D166" i="320"/>
  <c r="D197" i="320" s="1"/>
  <c r="L174" i="320"/>
  <c r="L205" i="320" s="1"/>
  <c r="L171" i="320"/>
  <c r="L202" i="320" s="1"/>
  <c r="D177" i="320"/>
  <c r="D208" i="320" s="1"/>
  <c r="C167" i="320"/>
  <c r="M150" i="320"/>
  <c r="F172" i="320"/>
  <c r="J168" i="320"/>
  <c r="J199" i="320" s="1"/>
  <c r="F177" i="320"/>
  <c r="J174" i="320"/>
  <c r="J205" i="320" s="1"/>
  <c r="E161" i="320"/>
  <c r="E166" i="320"/>
  <c r="E197" i="320" s="1"/>
  <c r="D167" i="320"/>
  <c r="D198" i="320" s="1"/>
  <c r="D173" i="320"/>
  <c r="L176" i="320"/>
  <c r="L207" i="320" s="1"/>
  <c r="D171" i="320"/>
  <c r="D202" i="320" s="1"/>
  <c r="D168" i="320"/>
  <c r="C169" i="320"/>
  <c r="M152" i="320"/>
  <c r="L173" i="320"/>
  <c r="L204" i="320" s="1"/>
  <c r="H169" i="320"/>
  <c r="C173" i="320"/>
  <c r="C204" i="320" s="1"/>
  <c r="M156" i="320"/>
  <c r="F171" i="320"/>
  <c r="F202" i="320" s="1"/>
  <c r="H206" i="320"/>
  <c r="H202" i="320"/>
  <c r="H200" i="320"/>
  <c r="H198" i="320"/>
  <c r="H205" i="320"/>
  <c r="H203" i="320"/>
  <c r="H199" i="320"/>
  <c r="H197" i="320"/>
  <c r="J166" i="320"/>
  <c r="J197" i="320" s="1"/>
  <c r="D170" i="320"/>
  <c r="D201" i="320" s="1"/>
  <c r="D176" i="320"/>
  <c r="D207" i="320" s="1"/>
  <c r="C198" i="320"/>
  <c r="C200" i="320"/>
  <c r="F168" i="320"/>
  <c r="F199" i="320" s="1"/>
  <c r="M158" i="320"/>
  <c r="C175" i="320"/>
  <c r="C206" i="320" s="1"/>
  <c r="J177" i="320"/>
  <c r="J208" i="320" s="1"/>
  <c r="H176" i="320"/>
  <c r="H207" i="320" s="1"/>
  <c r="H173" i="320"/>
  <c r="H204" i="320" s="1"/>
  <c r="L169" i="320"/>
  <c r="L200" i="320" s="1"/>
  <c r="F166" i="320"/>
  <c r="F197" i="320" s="1"/>
  <c r="I161" i="320"/>
  <c r="I168" i="320" s="1"/>
  <c r="I199" i="320" s="1"/>
  <c r="F174" i="320"/>
  <c r="D205" i="320"/>
  <c r="D203" i="320"/>
  <c r="D199" i="320"/>
  <c r="D206" i="320"/>
  <c r="D204" i="320"/>
  <c r="D200" i="320"/>
  <c r="L166" i="320"/>
  <c r="L197" i="320" s="1"/>
  <c r="L170" i="320"/>
  <c r="L201" i="320" s="1"/>
  <c r="C177" i="320"/>
  <c r="C208" i="320" s="1"/>
  <c r="M160" i="320"/>
  <c r="E173" i="320"/>
  <c r="E204" i="320" s="1"/>
  <c r="K167" i="320"/>
  <c r="K198" i="320" s="1"/>
  <c r="F170" i="320"/>
  <c r="F201" i="320" s="1"/>
  <c r="H167" i="320"/>
  <c r="H170" i="320"/>
  <c r="H201" i="320" s="1"/>
  <c r="J175" i="320"/>
  <c r="J206" i="320" s="1"/>
  <c r="H177" i="320"/>
  <c r="H208" i="320" s="1"/>
  <c r="D169" i="320"/>
  <c r="J170" i="320"/>
  <c r="J201" i="320" s="1"/>
  <c r="J173" i="320"/>
  <c r="J204" i="320" s="1"/>
  <c r="L167" i="320"/>
  <c r="L198" i="320" s="1"/>
  <c r="E169" i="320"/>
  <c r="E200" i="320" s="1"/>
  <c r="D43" i="320"/>
  <c r="M182" i="320"/>
  <c r="M190" i="320" s="1"/>
  <c r="L177" i="320"/>
  <c r="L208" i="320" s="1"/>
  <c r="L172" i="320"/>
  <c r="L203" i="320" s="1"/>
  <c r="F175" i="320"/>
  <c r="F206" i="320" s="1"/>
  <c r="J38" i="319"/>
  <c r="J56" i="319" s="1"/>
  <c r="J34" i="319"/>
  <c r="J55" i="319" s="1"/>
  <c r="J41" i="319"/>
  <c r="A19" i="319"/>
  <c r="A20" i="319" s="1"/>
  <c r="A21" i="319" s="1"/>
  <c r="H21" i="319"/>
  <c r="B99" i="322" l="1"/>
  <c r="A73" i="322"/>
  <c r="A74" i="322" s="1"/>
  <c r="A75" i="322" s="1"/>
  <c r="A76" i="322" s="1"/>
  <c r="A77" i="322" s="1"/>
  <c r="I131" i="321"/>
  <c r="I13" i="321"/>
  <c r="H131" i="321"/>
  <c r="H13" i="321"/>
  <c r="L131" i="321"/>
  <c r="L13" i="321"/>
  <c r="J131" i="321"/>
  <c r="J13" i="321"/>
  <c r="A51" i="321"/>
  <c r="G51" i="321"/>
  <c r="G131" i="321"/>
  <c r="G13" i="321"/>
  <c r="N109" i="321"/>
  <c r="D112" i="321"/>
  <c r="M13" i="321"/>
  <c r="M131" i="321"/>
  <c r="E13" i="321"/>
  <c r="E131" i="321"/>
  <c r="F13" i="321"/>
  <c r="F131" i="321"/>
  <c r="K131" i="321"/>
  <c r="K13" i="321"/>
  <c r="D13" i="320"/>
  <c r="D14" i="320" s="1"/>
  <c r="D15" i="320" s="1"/>
  <c r="D16" i="320" s="1"/>
  <c r="D17" i="320" s="1"/>
  <c r="D18" i="320" s="1"/>
  <c r="D19" i="320" s="1"/>
  <c r="D20" i="320" s="1"/>
  <c r="D21" i="320" s="1"/>
  <c r="D22" i="320" s="1"/>
  <c r="F12" i="320"/>
  <c r="F209" i="320"/>
  <c r="D209" i="320"/>
  <c r="D12" i="320"/>
  <c r="J209" i="320"/>
  <c r="J12" i="320"/>
  <c r="F13" i="320"/>
  <c r="F14" i="320" s="1"/>
  <c r="F15" i="320" s="1"/>
  <c r="F16" i="320" s="1"/>
  <c r="F17" i="320" s="1"/>
  <c r="F18" i="320" s="1"/>
  <c r="F19" i="320" s="1"/>
  <c r="F20" i="320" s="1"/>
  <c r="F21" i="320" s="1"/>
  <c r="F22" i="320" s="1"/>
  <c r="B222" i="320"/>
  <c r="A35" i="320"/>
  <c r="H13" i="320"/>
  <c r="I171" i="320"/>
  <c r="I202" i="320" s="1"/>
  <c r="I167" i="320"/>
  <c r="I198" i="320" s="1"/>
  <c r="I173" i="320"/>
  <c r="I204" i="320" s="1"/>
  <c r="I169" i="320"/>
  <c r="I200" i="320" s="1"/>
  <c r="I166" i="320"/>
  <c r="I197" i="320" s="1"/>
  <c r="I175" i="320"/>
  <c r="I206" i="320" s="1"/>
  <c r="I172" i="320"/>
  <c r="I203" i="320" s="1"/>
  <c r="I177" i="320"/>
  <c r="I208" i="320" s="1"/>
  <c r="I170" i="320"/>
  <c r="I201" i="320" s="1"/>
  <c r="I176" i="320"/>
  <c r="I207" i="320" s="1"/>
  <c r="I174" i="320"/>
  <c r="I205" i="320" s="1"/>
  <c r="M200" i="320"/>
  <c r="H14" i="320"/>
  <c r="H15" i="320" s="1"/>
  <c r="H16" i="320" s="1"/>
  <c r="H17" i="320" s="1"/>
  <c r="H18" i="320" s="1"/>
  <c r="H19" i="320" s="1"/>
  <c r="H20" i="320" s="1"/>
  <c r="H21" i="320" s="1"/>
  <c r="H22" i="320" s="1"/>
  <c r="E170" i="320"/>
  <c r="E201" i="320" s="1"/>
  <c r="M201" i="320" s="1"/>
  <c r="E174" i="320"/>
  <c r="E205" i="320" s="1"/>
  <c r="E172" i="320"/>
  <c r="E203" i="320" s="1"/>
  <c r="E175" i="320"/>
  <c r="E206" i="320" s="1"/>
  <c r="E176" i="320"/>
  <c r="E207" i="320" s="1"/>
  <c r="E168" i="320"/>
  <c r="E199" i="320" s="1"/>
  <c r="E167" i="320"/>
  <c r="E198" i="320" s="1"/>
  <c r="E13" i="320" s="1"/>
  <c r="E177" i="320"/>
  <c r="E208" i="320" s="1"/>
  <c r="M208" i="320" s="1"/>
  <c r="C174" i="320"/>
  <c r="C205" i="320" s="1"/>
  <c r="C172" i="320"/>
  <c r="C203" i="320" s="1"/>
  <c r="C176" i="320"/>
  <c r="C207" i="320" s="1"/>
  <c r="C168" i="320"/>
  <c r="C199" i="320" s="1"/>
  <c r="L13" i="320"/>
  <c r="L14" i="320" s="1"/>
  <c r="L15" i="320" s="1"/>
  <c r="L16" i="320" s="1"/>
  <c r="L17" i="320" s="1"/>
  <c r="L18" i="320" s="1"/>
  <c r="L19" i="320" s="1"/>
  <c r="L20" i="320" s="1"/>
  <c r="L21" i="320" s="1"/>
  <c r="L22" i="320" s="1"/>
  <c r="L209" i="320"/>
  <c r="L12" i="320"/>
  <c r="E171" i="320"/>
  <c r="E202" i="320" s="1"/>
  <c r="M161" i="320"/>
  <c r="C171" i="320"/>
  <c r="C202" i="320" s="1"/>
  <c r="G174" i="320"/>
  <c r="G205" i="320" s="1"/>
  <c r="G167" i="320"/>
  <c r="G198" i="320" s="1"/>
  <c r="G168" i="320"/>
  <c r="G199" i="320" s="1"/>
  <c r="G175" i="320"/>
  <c r="G206" i="320" s="1"/>
  <c r="M206" i="320" s="1"/>
  <c r="G171" i="320"/>
  <c r="G202" i="320" s="1"/>
  <c r="G173" i="320"/>
  <c r="G204" i="320" s="1"/>
  <c r="M204" i="320" s="1"/>
  <c r="G169" i="320"/>
  <c r="G200" i="320" s="1"/>
  <c r="G170" i="320"/>
  <c r="G201" i="320" s="1"/>
  <c r="G177" i="320"/>
  <c r="G208" i="320" s="1"/>
  <c r="G176" i="320"/>
  <c r="G207" i="320" s="1"/>
  <c r="H209" i="320"/>
  <c r="H12" i="320"/>
  <c r="E12" i="320"/>
  <c r="G172" i="320"/>
  <c r="G203" i="320" s="1"/>
  <c r="K175" i="320"/>
  <c r="K206" i="320" s="1"/>
  <c r="K174" i="320"/>
  <c r="K205" i="320" s="1"/>
  <c r="K173" i="320"/>
  <c r="K204" i="320" s="1"/>
  <c r="K170" i="320"/>
  <c r="K201" i="320" s="1"/>
  <c r="K169" i="320"/>
  <c r="K200" i="320" s="1"/>
  <c r="K166" i="320"/>
  <c r="K197" i="320" s="1"/>
  <c r="K171" i="320"/>
  <c r="K202" i="320" s="1"/>
  <c r="K172" i="320"/>
  <c r="K203" i="320" s="1"/>
  <c r="K177" i="320"/>
  <c r="K208" i="320" s="1"/>
  <c r="K176" i="320"/>
  <c r="K207" i="320" s="1"/>
  <c r="C166" i="320"/>
  <c r="C197" i="320" s="1"/>
  <c r="G166" i="320"/>
  <c r="G197" i="320" s="1"/>
  <c r="A23" i="319"/>
  <c r="H29" i="319"/>
  <c r="J59" i="319"/>
  <c r="J64" i="319" s="1"/>
  <c r="E68" i="319" s="1"/>
  <c r="B104" i="322" l="1"/>
  <c r="G92" i="322"/>
  <c r="A78" i="322"/>
  <c r="A79" i="322" s="1"/>
  <c r="A80" i="322" s="1"/>
  <c r="A81" i="322" s="1"/>
  <c r="A82" i="322" s="1"/>
  <c r="A52" i="321"/>
  <c r="A53" i="321" s="1"/>
  <c r="A58" i="321" s="1"/>
  <c r="G53" i="321"/>
  <c r="M14" i="321"/>
  <c r="M15" i="321" s="1"/>
  <c r="M16" i="321" s="1"/>
  <c r="M17" i="321" s="1"/>
  <c r="M18" i="321" s="1"/>
  <c r="M19" i="321" s="1"/>
  <c r="M20" i="321" s="1"/>
  <c r="M21" i="321" s="1"/>
  <c r="M22" i="321" s="1"/>
  <c r="M23" i="321" s="1"/>
  <c r="K14" i="321"/>
  <c r="K15" i="321" s="1"/>
  <c r="K16" i="321" s="1"/>
  <c r="K17" i="321" s="1"/>
  <c r="K18" i="321" s="1"/>
  <c r="K19" i="321" s="1"/>
  <c r="K20" i="321" s="1"/>
  <c r="K21" i="321" s="1"/>
  <c r="K22" i="321" s="1"/>
  <c r="K23" i="321" s="1"/>
  <c r="D129" i="321"/>
  <c r="N129" i="321" s="1"/>
  <c r="D127" i="321"/>
  <c r="N127" i="321" s="1"/>
  <c r="D125" i="321"/>
  <c r="N125" i="321" s="1"/>
  <c r="D123" i="321"/>
  <c r="N123" i="321" s="1"/>
  <c r="D121" i="321"/>
  <c r="N121" i="321" s="1"/>
  <c r="D119" i="321"/>
  <c r="N112" i="321"/>
  <c r="D130" i="321"/>
  <c r="N130" i="321" s="1"/>
  <c r="D128" i="321"/>
  <c r="N128" i="321" s="1"/>
  <c r="D126" i="321"/>
  <c r="N126" i="321" s="1"/>
  <c r="D124" i="321"/>
  <c r="N124" i="321" s="1"/>
  <c r="D122" i="321"/>
  <c r="N122" i="321" s="1"/>
  <c r="D120" i="321"/>
  <c r="N120" i="321" s="1"/>
  <c r="L25" i="321"/>
  <c r="L14" i="321"/>
  <c r="L15" i="321" s="1"/>
  <c r="L16" i="321" s="1"/>
  <c r="L17" i="321" s="1"/>
  <c r="L18" i="321" s="1"/>
  <c r="L19" i="321" s="1"/>
  <c r="L20" i="321" s="1"/>
  <c r="L21" i="321" s="1"/>
  <c r="L22" i="321" s="1"/>
  <c r="L23" i="321" s="1"/>
  <c r="J14" i="321"/>
  <c r="J15" i="321" s="1"/>
  <c r="J16" i="321" s="1"/>
  <c r="J17" i="321" s="1"/>
  <c r="J18" i="321" s="1"/>
  <c r="J19" i="321" s="1"/>
  <c r="J20" i="321" s="1"/>
  <c r="J21" i="321" s="1"/>
  <c r="J22" i="321" s="1"/>
  <c r="J23" i="321" s="1"/>
  <c r="E14" i="321"/>
  <c r="E15" i="321" s="1"/>
  <c r="E16" i="321" s="1"/>
  <c r="E17" i="321" s="1"/>
  <c r="E18" i="321" s="1"/>
  <c r="E19" i="321" s="1"/>
  <c r="E20" i="321" s="1"/>
  <c r="E21" i="321" s="1"/>
  <c r="E22" i="321" s="1"/>
  <c r="E23" i="321" s="1"/>
  <c r="G25" i="321"/>
  <c r="G14" i="321"/>
  <c r="G15" i="321" s="1"/>
  <c r="G16" i="321" s="1"/>
  <c r="G17" i="321" s="1"/>
  <c r="G18" i="321" s="1"/>
  <c r="G19" i="321" s="1"/>
  <c r="G20" i="321" s="1"/>
  <c r="G21" i="321" s="1"/>
  <c r="G22" i="321" s="1"/>
  <c r="G23" i="321" s="1"/>
  <c r="H14" i="321"/>
  <c r="H15" i="321" s="1"/>
  <c r="H16" i="321" s="1"/>
  <c r="H17" i="321" s="1"/>
  <c r="H18" i="321" s="1"/>
  <c r="H19" i="321" s="1"/>
  <c r="H20" i="321" s="1"/>
  <c r="H21" i="321" s="1"/>
  <c r="H22" i="321" s="1"/>
  <c r="H23" i="321" s="1"/>
  <c r="F25" i="321"/>
  <c r="F14" i="321"/>
  <c r="F15" i="321" s="1"/>
  <c r="F16" i="321" s="1"/>
  <c r="F17" i="321" s="1"/>
  <c r="F18" i="321" s="1"/>
  <c r="F19" i="321" s="1"/>
  <c r="F20" i="321" s="1"/>
  <c r="F21" i="321" s="1"/>
  <c r="F22" i="321" s="1"/>
  <c r="F23" i="321" s="1"/>
  <c r="I14" i="321"/>
  <c r="I15" i="321" s="1"/>
  <c r="I16" i="321" s="1"/>
  <c r="I17" i="321" s="1"/>
  <c r="I18" i="321" s="1"/>
  <c r="I19" i="321" s="1"/>
  <c r="I20" i="321" s="1"/>
  <c r="I21" i="321" s="1"/>
  <c r="I22" i="321" s="1"/>
  <c r="I23" i="321" s="1"/>
  <c r="G13" i="320"/>
  <c r="G14" i="320" s="1"/>
  <c r="G15" i="320" s="1"/>
  <c r="G16" i="320" s="1"/>
  <c r="G17" i="320" s="1"/>
  <c r="G18" i="320" s="1"/>
  <c r="G19" i="320" s="1"/>
  <c r="G20" i="320" s="1"/>
  <c r="G21" i="320" s="1"/>
  <c r="G22" i="320" s="1"/>
  <c r="J24" i="320"/>
  <c r="J13" i="320"/>
  <c r="J14" i="320" s="1"/>
  <c r="J15" i="320" s="1"/>
  <c r="J16" i="320" s="1"/>
  <c r="J17" i="320" s="1"/>
  <c r="J18" i="320" s="1"/>
  <c r="J19" i="320" s="1"/>
  <c r="J20" i="320" s="1"/>
  <c r="J21" i="320" s="1"/>
  <c r="J22" i="320" s="1"/>
  <c r="F24" i="320"/>
  <c r="M199" i="320"/>
  <c r="I209" i="320"/>
  <c r="I12" i="320"/>
  <c r="M198" i="320"/>
  <c r="E14" i="320"/>
  <c r="E15" i="320" s="1"/>
  <c r="E16" i="320" s="1"/>
  <c r="L24" i="320"/>
  <c r="G12" i="320"/>
  <c r="G209" i="320"/>
  <c r="K209" i="320"/>
  <c r="K12" i="320"/>
  <c r="E209" i="320"/>
  <c r="M202" i="320"/>
  <c r="M203" i="320"/>
  <c r="B223" i="320"/>
  <c r="A36" i="320"/>
  <c r="E43" i="320"/>
  <c r="M207" i="320"/>
  <c r="C209" i="320"/>
  <c r="C12" i="320"/>
  <c r="M197" i="320"/>
  <c r="H24" i="320"/>
  <c r="M205" i="320"/>
  <c r="I13" i="320"/>
  <c r="I14" i="320" s="1"/>
  <c r="I15" i="320" s="1"/>
  <c r="I16" i="320" s="1"/>
  <c r="I17" i="320" s="1"/>
  <c r="I18" i="320" s="1"/>
  <c r="I19" i="320" s="1"/>
  <c r="I20" i="320" s="1"/>
  <c r="I21" i="320" s="1"/>
  <c r="I22" i="320" s="1"/>
  <c r="D24" i="320"/>
  <c r="E73" i="319"/>
  <c r="A24" i="319"/>
  <c r="A25" i="319" s="1"/>
  <c r="A26" i="319" s="1"/>
  <c r="A27" i="319" s="1"/>
  <c r="A29" i="319" s="1"/>
  <c r="J70" i="319" l="1"/>
  <c r="J72" i="319" s="1"/>
  <c r="K75" i="319" s="1"/>
  <c r="D6" i="257"/>
  <c r="A83" i="322"/>
  <c r="A84" i="322" s="1"/>
  <c r="I84" i="322"/>
  <c r="J25" i="321"/>
  <c r="E25" i="321"/>
  <c r="K25" i="321"/>
  <c r="I25" i="321"/>
  <c r="A59" i="321"/>
  <c r="A60" i="321" s="1"/>
  <c r="A70" i="321" s="1"/>
  <c r="A71" i="321" s="1"/>
  <c r="A72" i="321" s="1"/>
  <c r="A73" i="321" s="1"/>
  <c r="A74" i="321" s="1"/>
  <c r="A75" i="321" s="1"/>
  <c r="A76" i="321" s="1"/>
  <c r="A77" i="321" s="1"/>
  <c r="A78" i="321" s="1"/>
  <c r="A79" i="321" s="1"/>
  <c r="A80" i="321" s="1"/>
  <c r="A81" i="321" s="1"/>
  <c r="A82" i="321" s="1"/>
  <c r="G60" i="321"/>
  <c r="H25" i="321"/>
  <c r="D131" i="321"/>
  <c r="D13" i="321"/>
  <c r="N119" i="321"/>
  <c r="N131" i="321" s="1"/>
  <c r="M25" i="321"/>
  <c r="E17" i="320"/>
  <c r="E18" i="320" s="1"/>
  <c r="E19" i="320" s="1"/>
  <c r="E20" i="320" s="1"/>
  <c r="E21" i="320" s="1"/>
  <c r="E22" i="320" s="1"/>
  <c r="E24" i="320"/>
  <c r="M12" i="320"/>
  <c r="C13" i="320"/>
  <c r="I24" i="320"/>
  <c r="K13" i="320"/>
  <c r="K14" i="320" s="1"/>
  <c r="K15" i="320" s="1"/>
  <c r="K16" i="320" s="1"/>
  <c r="K17" i="320" s="1"/>
  <c r="K18" i="320" s="1"/>
  <c r="K19" i="320" s="1"/>
  <c r="K20" i="320" s="1"/>
  <c r="K21" i="320" s="1"/>
  <c r="K22" i="320" s="1"/>
  <c r="M209" i="320"/>
  <c r="G24" i="320"/>
  <c r="A42" i="320"/>
  <c r="A43" i="320" s="1"/>
  <c r="A52" i="320" s="1"/>
  <c r="E42" i="320"/>
  <c r="A33" i="319"/>
  <c r="A34" i="319" s="1"/>
  <c r="H34" i="319"/>
  <c r="H41" i="319"/>
  <c r="H30" i="319"/>
  <c r="A85" i="322" l="1"/>
  <c r="A86" i="322" s="1"/>
  <c r="I86" i="322"/>
  <c r="B149" i="321"/>
  <c r="A89" i="321"/>
  <c r="A90" i="321" s="1"/>
  <c r="A91" i="321" s="1"/>
  <c r="A92" i="321" s="1"/>
  <c r="A93" i="321" s="1"/>
  <c r="A94" i="321" s="1"/>
  <c r="A95" i="321" s="1"/>
  <c r="A96" i="321" s="1"/>
  <c r="A97" i="321" s="1"/>
  <c r="A98" i="321" s="1"/>
  <c r="A99" i="321" s="1"/>
  <c r="A100" i="321" s="1"/>
  <c r="A106" i="321" s="1"/>
  <c r="N13" i="321"/>
  <c r="D14" i="321"/>
  <c r="M13" i="320"/>
  <c r="C14" i="320"/>
  <c r="K24" i="320"/>
  <c r="A53" i="320"/>
  <c r="A38" i="319"/>
  <c r="H55" i="319"/>
  <c r="A87" i="322" l="1"/>
  <c r="A88" i="322" s="1"/>
  <c r="A89" i="322" s="1"/>
  <c r="A90" i="322" s="1"/>
  <c r="A91" i="322" s="1"/>
  <c r="G93" i="322"/>
  <c r="A109" i="321"/>
  <c r="A112" i="321" s="1"/>
  <c r="A119" i="321" s="1"/>
  <c r="A120" i="321" s="1"/>
  <c r="A121" i="321" s="1"/>
  <c r="A122" i="321" s="1"/>
  <c r="A123" i="321" s="1"/>
  <c r="A124" i="321" s="1"/>
  <c r="A125" i="321" s="1"/>
  <c r="A126" i="321" s="1"/>
  <c r="A127" i="321" s="1"/>
  <c r="A128" i="321" s="1"/>
  <c r="A129" i="321" s="1"/>
  <c r="A130" i="321" s="1"/>
  <c r="A131" i="321" s="1"/>
  <c r="D15" i="321"/>
  <c r="N14" i="321"/>
  <c r="G61" i="320"/>
  <c r="A56" i="320"/>
  <c r="G56" i="320"/>
  <c r="M14" i="320"/>
  <c r="C15" i="320"/>
  <c r="H56" i="319"/>
  <c r="A41" i="319"/>
  <c r="A42" i="319" s="1"/>
  <c r="A43" i="319" s="1"/>
  <c r="A44" i="319" s="1"/>
  <c r="A45" i="319" s="1"/>
  <c r="A48" i="319" s="1"/>
  <c r="A92" i="322" l="1"/>
  <c r="A93" i="322" s="1"/>
  <c r="A94" i="322" s="1"/>
  <c r="N15" i="321"/>
  <c r="D16" i="321"/>
  <c r="B150" i="321"/>
  <c r="M15" i="320"/>
  <c r="C16" i="320"/>
  <c r="A57" i="320"/>
  <c r="A58" i="320" s="1"/>
  <c r="A61" i="320" s="1"/>
  <c r="A49" i="319"/>
  <c r="A50" i="319" s="1"/>
  <c r="A51" i="319" s="1"/>
  <c r="A52" i="319" s="1"/>
  <c r="A53" i="319" s="1"/>
  <c r="A54" i="319" s="1"/>
  <c r="A55" i="319" s="1"/>
  <c r="A56" i="319" s="1"/>
  <c r="A57" i="319" s="1"/>
  <c r="A58" i="319" s="1"/>
  <c r="A59" i="319" s="1"/>
  <c r="A61" i="319" s="1"/>
  <c r="A64" i="319" s="1"/>
  <c r="G94" i="322" l="1"/>
  <c r="D17" i="321"/>
  <c r="N16" i="321"/>
  <c r="A62" i="320"/>
  <c r="A63" i="320" s="1"/>
  <c r="A73" i="320" s="1"/>
  <c r="A74" i="320" s="1"/>
  <c r="A75" i="320" s="1"/>
  <c r="A76" i="320" s="1"/>
  <c r="A77" i="320" s="1"/>
  <c r="A78" i="320" s="1"/>
  <c r="A79" i="320" s="1"/>
  <c r="A80" i="320" s="1"/>
  <c r="A81" i="320" s="1"/>
  <c r="A82" i="320" s="1"/>
  <c r="A83" i="320" s="1"/>
  <c r="A84" i="320" s="1"/>
  <c r="A85" i="320" s="1"/>
  <c r="A92" i="320" s="1"/>
  <c r="A93" i="320" s="1"/>
  <c r="A94" i="320" s="1"/>
  <c r="A95" i="320" s="1"/>
  <c r="A96" i="320" s="1"/>
  <c r="A97" i="320" s="1"/>
  <c r="A98" i="320" s="1"/>
  <c r="A99" i="320" s="1"/>
  <c r="A100" i="320" s="1"/>
  <c r="A101" i="320" s="1"/>
  <c r="A102" i="320" s="1"/>
  <c r="A103" i="320" s="1"/>
  <c r="A104" i="320" s="1"/>
  <c r="A111" i="320" s="1"/>
  <c r="A112" i="320" s="1"/>
  <c r="A113" i="320" s="1"/>
  <c r="A114" i="320" s="1"/>
  <c r="A115" i="320" s="1"/>
  <c r="A116" i="320" s="1"/>
  <c r="A117" i="320" s="1"/>
  <c r="A118" i="320" s="1"/>
  <c r="A119" i="320" s="1"/>
  <c r="A120" i="320" s="1"/>
  <c r="A121" i="320" s="1"/>
  <c r="A122" i="320" s="1"/>
  <c r="A123" i="320" s="1"/>
  <c r="A130" i="320" s="1"/>
  <c r="A131" i="320" s="1"/>
  <c r="A132" i="320" s="1"/>
  <c r="A133" i="320" s="1"/>
  <c r="A134" i="320" s="1"/>
  <c r="A135" i="320" s="1"/>
  <c r="A136" i="320" s="1"/>
  <c r="A137" i="320" s="1"/>
  <c r="A138" i="320" s="1"/>
  <c r="A139" i="320" s="1"/>
  <c r="A140" i="320" s="1"/>
  <c r="A141" i="320" s="1"/>
  <c r="A142" i="320" s="1"/>
  <c r="G63" i="320"/>
  <c r="G58" i="320"/>
  <c r="M16" i="320"/>
  <c r="C17" i="320"/>
  <c r="H59" i="319"/>
  <c r="G68" i="319"/>
  <c r="A68" i="319"/>
  <c r="N17" i="321" l="1"/>
  <c r="D18" i="321"/>
  <c r="M17" i="320"/>
  <c r="C18" i="320"/>
  <c r="B231" i="320"/>
  <c r="A149" i="320"/>
  <c r="A69" i="319"/>
  <c r="A70" i="319" s="1"/>
  <c r="G70" i="319"/>
  <c r="D19" i="321" l="1"/>
  <c r="N18" i="321"/>
  <c r="M18" i="320"/>
  <c r="C19" i="320"/>
  <c r="A150" i="320"/>
  <c r="A151" i="320" s="1"/>
  <c r="A152" i="320" s="1"/>
  <c r="A153" i="320" s="1"/>
  <c r="A154" i="320" s="1"/>
  <c r="A155" i="320" s="1"/>
  <c r="A156" i="320" s="1"/>
  <c r="A157" i="320" s="1"/>
  <c r="A158" i="320" s="1"/>
  <c r="A159" i="320" s="1"/>
  <c r="A160" i="320" s="1"/>
  <c r="A161" i="320" s="1"/>
  <c r="A166" i="320" s="1"/>
  <c r="A167" i="320" s="1"/>
  <c r="A168" i="320" s="1"/>
  <c r="A169" i="320" s="1"/>
  <c r="A170" i="320" s="1"/>
  <c r="A171" i="320" s="1"/>
  <c r="A172" i="320" s="1"/>
  <c r="A173" i="320" s="1"/>
  <c r="A174" i="320" s="1"/>
  <c r="A175" i="320" s="1"/>
  <c r="A176" i="320" s="1"/>
  <c r="A177" i="320" s="1"/>
  <c r="A182" i="320" s="1"/>
  <c r="A71" i="319"/>
  <c r="A72" i="319" s="1"/>
  <c r="N19" i="321" l="1"/>
  <c r="D20" i="321"/>
  <c r="A186" i="320"/>
  <c r="A190" i="320" s="1"/>
  <c r="B234" i="320"/>
  <c r="M19" i="320"/>
  <c r="C20" i="320"/>
  <c r="A73" i="319"/>
  <c r="G73" i="319"/>
  <c r="G72" i="319"/>
  <c r="D21" i="321" l="1"/>
  <c r="N20" i="321"/>
  <c r="M20" i="320"/>
  <c r="C21" i="320"/>
  <c r="B233" i="320"/>
  <c r="A197" i="320"/>
  <c r="B232" i="320"/>
  <c r="N21" i="321" l="1"/>
  <c r="D22" i="321"/>
  <c r="A198" i="320"/>
  <c r="A199" i="320" s="1"/>
  <c r="A200" i="320" s="1"/>
  <c r="A201" i="320" s="1"/>
  <c r="A202" i="320" s="1"/>
  <c r="A203" i="320" s="1"/>
  <c r="A204" i="320" s="1"/>
  <c r="A205" i="320" s="1"/>
  <c r="A206" i="320" s="1"/>
  <c r="A207" i="320" s="1"/>
  <c r="A208" i="320" s="1"/>
  <c r="A209" i="320" s="1"/>
  <c r="M21" i="320"/>
  <c r="C22" i="320"/>
  <c r="D23" i="321" l="1"/>
  <c r="N22" i="321"/>
  <c r="M22" i="320"/>
  <c r="M24" i="320" s="1"/>
  <c r="D42" i="320" s="1"/>
  <c r="C24" i="320"/>
  <c r="B235" i="320"/>
  <c r="N23" i="321" l="1"/>
  <c r="D25" i="321"/>
  <c r="N25" i="321" s="1"/>
  <c r="D7" i="254" l="1"/>
  <c r="D125" i="318"/>
  <c r="D126" i="318" s="1"/>
  <c r="D119" i="318"/>
  <c r="D120" i="318" s="1"/>
  <c r="D114" i="318"/>
  <c r="D113" i="318"/>
  <c r="D108" i="318"/>
  <c r="D107" i="318"/>
  <c r="D101" i="318"/>
  <c r="D102" i="318" s="1"/>
  <c r="D95" i="318"/>
  <c r="D96" i="318" s="1"/>
  <c r="D90" i="318"/>
  <c r="D89" i="318"/>
  <c r="D84" i="318"/>
  <c r="D83" i="318"/>
  <c r="D77" i="318"/>
  <c r="D78" i="318" s="1"/>
  <c r="D71" i="318"/>
  <c r="D72" i="318" s="1"/>
  <c r="D66" i="318"/>
  <c r="D65" i="318"/>
  <c r="D60" i="318"/>
  <c r="D59" i="318"/>
  <c r="D53" i="318"/>
  <c r="D54" i="318" s="1"/>
  <c r="D47" i="318"/>
  <c r="D48" i="318" s="1"/>
  <c r="D42" i="318"/>
  <c r="D41" i="318"/>
  <c r="D36" i="318"/>
  <c r="D35" i="318"/>
  <c r="E12" i="318"/>
  <c r="G13" i="318"/>
  <c r="E11" i="318"/>
  <c r="G10" i="318"/>
  <c r="A9" i="318"/>
  <c r="E10" i="318" s="1"/>
  <c r="A8" i="318"/>
  <c r="B98" i="317"/>
  <c r="H87" i="317"/>
  <c r="F94" i="317" s="1"/>
  <c r="H85" i="317"/>
  <c r="H83" i="317"/>
  <c r="E69" i="317"/>
  <c r="E78" i="317" s="1"/>
  <c r="D69" i="317"/>
  <c r="D78" i="317" s="1"/>
  <c r="K59" i="317"/>
  <c r="K57" i="317"/>
  <c r="E57" i="317"/>
  <c r="K55" i="317"/>
  <c r="C55" i="317"/>
  <c r="E53" i="317"/>
  <c r="K51" i="317"/>
  <c r="E51" i="317"/>
  <c r="A44" i="317"/>
  <c r="A45" i="317" s="1"/>
  <c r="A46" i="317" s="1"/>
  <c r="A47" i="317" s="1"/>
  <c r="A48" i="317" s="1"/>
  <c r="A49" i="317" s="1"/>
  <c r="A50" i="317" s="1"/>
  <c r="A51" i="317" s="1"/>
  <c r="A52" i="317" s="1"/>
  <c r="A53" i="317" s="1"/>
  <c r="A54" i="317" s="1"/>
  <c r="A55" i="317" s="1"/>
  <c r="A56" i="317" s="1"/>
  <c r="A57" i="317" s="1"/>
  <c r="A58" i="317" s="1"/>
  <c r="A59" i="317" s="1"/>
  <c r="A60" i="317" s="1"/>
  <c r="A61" i="317" s="1"/>
  <c r="A62" i="317" s="1"/>
  <c r="L60" i="317"/>
  <c r="K60" i="317"/>
  <c r="J60" i="317"/>
  <c r="I60" i="317"/>
  <c r="H60" i="317"/>
  <c r="G60" i="317"/>
  <c r="F60" i="317"/>
  <c r="E60" i="317"/>
  <c r="D60" i="317"/>
  <c r="C60" i="317"/>
  <c r="L59" i="317"/>
  <c r="J59" i="317"/>
  <c r="I59" i="317"/>
  <c r="H59" i="317"/>
  <c r="G59" i="317"/>
  <c r="F59" i="317"/>
  <c r="E59" i="317"/>
  <c r="D59" i="317"/>
  <c r="C59" i="317"/>
  <c r="L58" i="317"/>
  <c r="K58" i="317"/>
  <c r="J58" i="317"/>
  <c r="I58" i="317"/>
  <c r="H58" i="317"/>
  <c r="G58" i="317"/>
  <c r="F58" i="317"/>
  <c r="E58" i="317"/>
  <c r="D58" i="317"/>
  <c r="C58" i="317"/>
  <c r="L57" i="317"/>
  <c r="J57" i="317"/>
  <c r="I57" i="317"/>
  <c r="H57" i="317"/>
  <c r="G57" i="317"/>
  <c r="F57" i="317"/>
  <c r="D57" i="317"/>
  <c r="C57" i="317"/>
  <c r="L56" i="317"/>
  <c r="K56" i="317"/>
  <c r="J56" i="317"/>
  <c r="I56" i="317"/>
  <c r="H56" i="317"/>
  <c r="G56" i="317"/>
  <c r="F56" i="317"/>
  <c r="E56" i="317"/>
  <c r="D56" i="317"/>
  <c r="C56" i="317"/>
  <c r="L55" i="317"/>
  <c r="J55" i="317"/>
  <c r="I55" i="317"/>
  <c r="H55" i="317"/>
  <c r="G55" i="317"/>
  <c r="F55" i="317"/>
  <c r="E55" i="317"/>
  <c r="D55" i="317"/>
  <c r="L54" i="317"/>
  <c r="K54" i="317"/>
  <c r="J54" i="317"/>
  <c r="I54" i="317"/>
  <c r="H54" i="317"/>
  <c r="G54" i="317"/>
  <c r="F54" i="317"/>
  <c r="E54" i="317"/>
  <c r="D54" i="317"/>
  <c r="C54" i="317"/>
  <c r="L53" i="317"/>
  <c r="K53" i="317"/>
  <c r="J53" i="317"/>
  <c r="I53" i="317"/>
  <c r="H53" i="317"/>
  <c r="G53" i="317"/>
  <c r="F53" i="317"/>
  <c r="D53" i="317"/>
  <c r="C53" i="317"/>
  <c r="L52" i="317"/>
  <c r="K52" i="317"/>
  <c r="J52" i="317"/>
  <c r="I52" i="317"/>
  <c r="H52" i="317"/>
  <c r="G52" i="317"/>
  <c r="F52" i="317"/>
  <c r="E52" i="317"/>
  <c r="D52" i="317"/>
  <c r="C52" i="317"/>
  <c r="L51" i="317"/>
  <c r="J51" i="317"/>
  <c r="I51" i="317"/>
  <c r="H51" i="317"/>
  <c r="G51" i="317"/>
  <c r="F51" i="317"/>
  <c r="D51" i="317"/>
  <c r="C51" i="317"/>
  <c r="L50" i="317"/>
  <c r="K50" i="317"/>
  <c r="J50" i="317"/>
  <c r="I50" i="317"/>
  <c r="H50" i="317"/>
  <c r="G50" i="317"/>
  <c r="F50" i="317"/>
  <c r="E50" i="317"/>
  <c r="D50" i="317"/>
  <c r="C50" i="317"/>
  <c r="A13" i="317"/>
  <c r="A14" i="317" s="1"/>
  <c r="A15" i="317" s="1"/>
  <c r="A16" i="317" s="1"/>
  <c r="A17" i="317" s="1"/>
  <c r="A18" i="317" s="1"/>
  <c r="A19" i="317" s="1"/>
  <c r="A20" i="317" s="1"/>
  <c r="A21" i="317" s="1"/>
  <c r="A22" i="317" s="1"/>
  <c r="A23" i="317" s="1"/>
  <c r="A24" i="317" s="1"/>
  <c r="A25" i="317" s="1"/>
  <c r="A26" i="317" s="1"/>
  <c r="A29" i="317" s="1"/>
  <c r="L49" i="317"/>
  <c r="K49" i="317"/>
  <c r="J49" i="317"/>
  <c r="I49" i="317"/>
  <c r="H49" i="317"/>
  <c r="G49" i="317"/>
  <c r="F49" i="317"/>
  <c r="E49" i="317"/>
  <c r="D49" i="317"/>
  <c r="C49" i="317"/>
  <c r="B170" i="316"/>
  <c r="D156" i="316"/>
  <c r="M129" i="316"/>
  <c r="L129" i="316"/>
  <c r="K129" i="316"/>
  <c r="J129" i="316"/>
  <c r="I129" i="316"/>
  <c r="H129" i="316"/>
  <c r="G129" i="316"/>
  <c r="F129" i="316"/>
  <c r="E129" i="316"/>
  <c r="D129" i="316"/>
  <c r="M121" i="316"/>
  <c r="F121" i="316"/>
  <c r="J118" i="316"/>
  <c r="E117" i="316"/>
  <c r="F115" i="316"/>
  <c r="E115" i="316"/>
  <c r="M113" i="316"/>
  <c r="M111" i="316"/>
  <c r="M122" i="316"/>
  <c r="L122" i="316"/>
  <c r="K122" i="316"/>
  <c r="J122" i="316"/>
  <c r="I122" i="316"/>
  <c r="H122" i="316"/>
  <c r="G122" i="316"/>
  <c r="F122" i="316"/>
  <c r="D122" i="316"/>
  <c r="L121" i="316"/>
  <c r="K121" i="316"/>
  <c r="J121" i="316"/>
  <c r="I121" i="316"/>
  <c r="H121" i="316"/>
  <c r="G121" i="316"/>
  <c r="E121" i="316"/>
  <c r="D121" i="316"/>
  <c r="M120" i="316"/>
  <c r="L120" i="316"/>
  <c r="K120" i="316"/>
  <c r="J120" i="316"/>
  <c r="I120" i="316"/>
  <c r="H120" i="316"/>
  <c r="G120" i="316"/>
  <c r="F120" i="316"/>
  <c r="D120" i="316"/>
  <c r="M119" i="316"/>
  <c r="L119" i="316"/>
  <c r="K119" i="316"/>
  <c r="J119" i="316"/>
  <c r="I119" i="316"/>
  <c r="H119" i="316"/>
  <c r="G119" i="316"/>
  <c r="F119" i="316"/>
  <c r="E119" i="316"/>
  <c r="D119" i="316"/>
  <c r="M118" i="316"/>
  <c r="L118" i="316"/>
  <c r="K118" i="316"/>
  <c r="I118" i="316"/>
  <c r="H118" i="316"/>
  <c r="G118" i="316"/>
  <c r="F118" i="316"/>
  <c r="D118" i="316"/>
  <c r="M117" i="316"/>
  <c r="L117" i="316"/>
  <c r="K117" i="316"/>
  <c r="J117" i="316"/>
  <c r="I117" i="316"/>
  <c r="H117" i="316"/>
  <c r="G117" i="316"/>
  <c r="F117" i="316"/>
  <c r="D117" i="316"/>
  <c r="M116" i="316"/>
  <c r="L116" i="316"/>
  <c r="K116" i="316"/>
  <c r="J116" i="316"/>
  <c r="I116" i="316"/>
  <c r="H116" i="316"/>
  <c r="G116" i="316"/>
  <c r="F116" i="316"/>
  <c r="D116" i="316"/>
  <c r="M115" i="316"/>
  <c r="L115" i="316"/>
  <c r="K115" i="316"/>
  <c r="J115" i="316"/>
  <c r="I115" i="316"/>
  <c r="H115" i="316"/>
  <c r="G115" i="316"/>
  <c r="D115" i="316"/>
  <c r="M114" i="316"/>
  <c r="L114" i="316"/>
  <c r="K114" i="316"/>
  <c r="J114" i="316"/>
  <c r="I114" i="316"/>
  <c r="H114" i="316"/>
  <c r="G114" i="316"/>
  <c r="F114" i="316"/>
  <c r="D114" i="316"/>
  <c r="L113" i="316"/>
  <c r="K113" i="316"/>
  <c r="J113" i="316"/>
  <c r="I113" i="316"/>
  <c r="H113" i="316"/>
  <c r="G113" i="316"/>
  <c r="F113" i="316"/>
  <c r="E113" i="316"/>
  <c r="D113" i="316"/>
  <c r="M112" i="316"/>
  <c r="L112" i="316"/>
  <c r="K112" i="316"/>
  <c r="J112" i="316"/>
  <c r="I112" i="316"/>
  <c r="H112" i="316"/>
  <c r="G112" i="316"/>
  <c r="F112" i="316"/>
  <c r="D112" i="316"/>
  <c r="L111" i="316"/>
  <c r="K111" i="316"/>
  <c r="J111" i="316"/>
  <c r="I111" i="316"/>
  <c r="F103" i="316"/>
  <c r="F133" i="316" s="1"/>
  <c r="E111" i="316"/>
  <c r="D111" i="316"/>
  <c r="M83" i="316"/>
  <c r="L83" i="316"/>
  <c r="K83" i="316"/>
  <c r="J83" i="316"/>
  <c r="I83" i="316"/>
  <c r="H83" i="316"/>
  <c r="G83" i="316"/>
  <c r="F83" i="316"/>
  <c r="E83" i="316"/>
  <c r="D83" i="316"/>
  <c r="N82" i="316"/>
  <c r="N81" i="316"/>
  <c r="N80" i="316"/>
  <c r="N79" i="316"/>
  <c r="N78" i="316"/>
  <c r="N77" i="316"/>
  <c r="N76" i="316"/>
  <c r="N75" i="316"/>
  <c r="N74" i="316"/>
  <c r="N73" i="316"/>
  <c r="N72" i="316"/>
  <c r="N83" i="316" s="1"/>
  <c r="N71" i="316"/>
  <c r="F45" i="316"/>
  <c r="E45" i="316" s="1"/>
  <c r="F58" i="316" s="1"/>
  <c r="F60" i="316" s="1"/>
  <c r="F44" i="316"/>
  <c r="E44" i="316" s="1"/>
  <c r="G35" i="316"/>
  <c r="F35" i="316"/>
  <c r="E35" i="316"/>
  <c r="D35" i="316"/>
  <c r="A35" i="316"/>
  <c r="A44" i="316" s="1"/>
  <c r="G34" i="316"/>
  <c r="G33" i="316"/>
  <c r="D25" i="316"/>
  <c r="N24" i="316"/>
  <c r="A13" i="316"/>
  <c r="A14" i="316" s="1"/>
  <c r="A15" i="316" s="1"/>
  <c r="A16" i="316" s="1"/>
  <c r="A17" i="316" s="1"/>
  <c r="A18" i="316" s="1"/>
  <c r="A19" i="316" s="1"/>
  <c r="A20" i="316" s="1"/>
  <c r="A21" i="316" s="1"/>
  <c r="A22" i="316" s="1"/>
  <c r="A23" i="316" s="1"/>
  <c r="A24" i="316" s="1"/>
  <c r="N12" i="316"/>
  <c r="I135" i="315"/>
  <c r="H135" i="315"/>
  <c r="D131" i="315"/>
  <c r="C131" i="315"/>
  <c r="L125" i="315"/>
  <c r="K125" i="315"/>
  <c r="J125" i="315"/>
  <c r="I125" i="315"/>
  <c r="H125" i="315"/>
  <c r="G125" i="315"/>
  <c r="F125" i="315"/>
  <c r="E125" i="315"/>
  <c r="D125" i="315"/>
  <c r="C125" i="315"/>
  <c r="L124" i="315"/>
  <c r="K124" i="315"/>
  <c r="J124" i="315"/>
  <c r="I124" i="315"/>
  <c r="H124" i="315"/>
  <c r="G124" i="315"/>
  <c r="F124" i="315"/>
  <c r="E124" i="315"/>
  <c r="D124" i="315"/>
  <c r="C124" i="315"/>
  <c r="L123" i="315"/>
  <c r="K123" i="315"/>
  <c r="J123" i="315"/>
  <c r="I123" i="315"/>
  <c r="H123" i="315"/>
  <c r="G123" i="315"/>
  <c r="F123" i="315"/>
  <c r="E123" i="315"/>
  <c r="D123" i="315"/>
  <c r="M123" i="315" s="1"/>
  <c r="C123" i="315"/>
  <c r="L122" i="315"/>
  <c r="K122" i="315"/>
  <c r="J122" i="315"/>
  <c r="I122" i="315"/>
  <c r="H122" i="315"/>
  <c r="G122" i="315"/>
  <c r="F122" i="315"/>
  <c r="E122" i="315"/>
  <c r="D122" i="315"/>
  <c r="C122" i="315"/>
  <c r="L121" i="315"/>
  <c r="K121" i="315"/>
  <c r="J121" i="315"/>
  <c r="I121" i="315"/>
  <c r="H121" i="315"/>
  <c r="G121" i="315"/>
  <c r="F121" i="315"/>
  <c r="E121" i="315"/>
  <c r="D121" i="315"/>
  <c r="M121" i="315" s="1"/>
  <c r="C121" i="315"/>
  <c r="L120" i="315"/>
  <c r="K120" i="315"/>
  <c r="J120" i="315"/>
  <c r="I120" i="315"/>
  <c r="H120" i="315"/>
  <c r="G120" i="315"/>
  <c r="F120" i="315"/>
  <c r="E120" i="315"/>
  <c r="D120" i="315"/>
  <c r="C120" i="315"/>
  <c r="L119" i="315"/>
  <c r="K119" i="315"/>
  <c r="J119" i="315"/>
  <c r="I119" i="315"/>
  <c r="H119" i="315"/>
  <c r="G119" i="315"/>
  <c r="F119" i="315"/>
  <c r="E119" i="315"/>
  <c r="D119" i="315"/>
  <c r="M119" i="315" s="1"/>
  <c r="C119" i="315"/>
  <c r="L118" i="315"/>
  <c r="K118" i="315"/>
  <c r="J118" i="315"/>
  <c r="I118" i="315"/>
  <c r="H118" i="315"/>
  <c r="G118" i="315"/>
  <c r="F118" i="315"/>
  <c r="E118" i="315"/>
  <c r="D118" i="315"/>
  <c r="C118" i="315"/>
  <c r="L117" i="315"/>
  <c r="K117" i="315"/>
  <c r="J117" i="315"/>
  <c r="I117" i="315"/>
  <c r="H117" i="315"/>
  <c r="G117" i="315"/>
  <c r="F117" i="315"/>
  <c r="E117" i="315"/>
  <c r="D117" i="315"/>
  <c r="C117" i="315"/>
  <c r="L116" i="315"/>
  <c r="K116" i="315"/>
  <c r="J116" i="315"/>
  <c r="I116" i="315"/>
  <c r="H116" i="315"/>
  <c r="G116" i="315"/>
  <c r="F116" i="315"/>
  <c r="E116" i="315"/>
  <c r="D116" i="315"/>
  <c r="C116" i="315"/>
  <c r="L115" i="315"/>
  <c r="K115" i="315"/>
  <c r="J115" i="315"/>
  <c r="I115" i="315"/>
  <c r="H115" i="315"/>
  <c r="G115" i="315"/>
  <c r="F115" i="315"/>
  <c r="E115" i="315"/>
  <c r="D115" i="315"/>
  <c r="C115" i="315"/>
  <c r="L114" i="315"/>
  <c r="K114" i="315"/>
  <c r="J114" i="315"/>
  <c r="I114" i="315"/>
  <c r="I126" i="315" s="1"/>
  <c r="H114" i="315"/>
  <c r="G114" i="315"/>
  <c r="F114" i="315"/>
  <c r="E114" i="315"/>
  <c r="D114" i="315"/>
  <c r="C114" i="315"/>
  <c r="L106" i="315"/>
  <c r="L135" i="315" s="1"/>
  <c r="K106" i="315"/>
  <c r="K135" i="315" s="1"/>
  <c r="J106" i="315"/>
  <c r="J135" i="315" s="1"/>
  <c r="I106" i="315"/>
  <c r="H106" i="315"/>
  <c r="G106" i="315"/>
  <c r="G135" i="315" s="1"/>
  <c r="F106" i="315"/>
  <c r="F135" i="315" s="1"/>
  <c r="E106" i="315"/>
  <c r="E135" i="315" s="1"/>
  <c r="D106" i="315"/>
  <c r="D135" i="315" s="1"/>
  <c r="C106" i="315"/>
  <c r="C135" i="315" s="1"/>
  <c r="M105" i="315"/>
  <c r="M104" i="315"/>
  <c r="M103" i="315"/>
  <c r="M102" i="315"/>
  <c r="M101" i="315"/>
  <c r="M100" i="315"/>
  <c r="M99" i="315"/>
  <c r="M98" i="315"/>
  <c r="M97" i="315"/>
  <c r="M96" i="315"/>
  <c r="M95" i="315"/>
  <c r="M106" i="315" s="1"/>
  <c r="M135" i="315" s="1"/>
  <c r="M94" i="315"/>
  <c r="L86" i="315"/>
  <c r="K86" i="315"/>
  <c r="J86" i="315"/>
  <c r="I86" i="315"/>
  <c r="H86" i="315"/>
  <c r="G86" i="315"/>
  <c r="F86" i="315"/>
  <c r="E86" i="315"/>
  <c r="D86" i="315"/>
  <c r="C86" i="315"/>
  <c r="M85" i="315"/>
  <c r="M84" i="315"/>
  <c r="M83" i="315"/>
  <c r="M82" i="315"/>
  <c r="M81" i="315"/>
  <c r="M80" i="315"/>
  <c r="M79" i="315"/>
  <c r="M78" i="315"/>
  <c r="M77" i="315"/>
  <c r="M76" i="315"/>
  <c r="M75" i="315"/>
  <c r="M86" i="315" s="1"/>
  <c r="M74" i="315"/>
  <c r="F53" i="315"/>
  <c r="H53" i="315" s="1"/>
  <c r="H52" i="315"/>
  <c r="F52" i="315"/>
  <c r="E36" i="315"/>
  <c r="D36" i="315"/>
  <c r="C36" i="315"/>
  <c r="F35" i="315"/>
  <c r="F34" i="315"/>
  <c r="F36" i="315" s="1"/>
  <c r="L131" i="315"/>
  <c r="K131" i="315"/>
  <c r="K139" i="315" s="1"/>
  <c r="J131" i="315"/>
  <c r="J139" i="315" s="1"/>
  <c r="I131" i="315"/>
  <c r="I139" i="315" s="1"/>
  <c r="H131" i="315"/>
  <c r="H139" i="315" s="1"/>
  <c r="G131" i="315"/>
  <c r="G139" i="315" s="1"/>
  <c r="F131" i="315"/>
  <c r="F139" i="315" s="1"/>
  <c r="A12" i="315"/>
  <c r="A13" i="315" s="1"/>
  <c r="A14" i="315" s="1"/>
  <c r="A15" i="315" s="1"/>
  <c r="A16" i="315" s="1"/>
  <c r="A17" i="315" s="1"/>
  <c r="A18" i="315" s="1"/>
  <c r="A19" i="315" s="1"/>
  <c r="A20" i="315" s="1"/>
  <c r="A21" i="315" s="1"/>
  <c r="A22" i="315" s="1"/>
  <c r="A23" i="315" s="1"/>
  <c r="M11" i="315"/>
  <c r="F103" i="314"/>
  <c r="F98" i="314"/>
  <c r="E103" i="314"/>
  <c r="J42" i="314" s="1"/>
  <c r="J86" i="314"/>
  <c r="E87" i="314"/>
  <c r="H42" i="314"/>
  <c r="H41" i="314"/>
  <c r="H33" i="314"/>
  <c r="A33" i="314"/>
  <c r="H34" i="314" s="1"/>
  <c r="J15" i="314"/>
  <c r="A7" i="314"/>
  <c r="F136" i="316" l="1"/>
  <c r="E98" i="314"/>
  <c r="J33" i="314" s="1"/>
  <c r="F111" i="316"/>
  <c r="M23" i="315"/>
  <c r="D43" i="315" s="1"/>
  <c r="J61" i="317"/>
  <c r="G78" i="317"/>
  <c r="F93" i="317" s="1"/>
  <c r="E131" i="315"/>
  <c r="E139" i="315" s="1"/>
  <c r="H103" i="316"/>
  <c r="H133" i="316" s="1"/>
  <c r="H136" i="316" s="1"/>
  <c r="F69" i="317"/>
  <c r="F78" i="317" s="1"/>
  <c r="J21" i="314"/>
  <c r="G103" i="316"/>
  <c r="G133" i="316" s="1"/>
  <c r="G14" i="318"/>
  <c r="G15" i="318" s="1"/>
  <c r="G25" i="318" s="1"/>
  <c r="A10" i="318"/>
  <c r="M54" i="317"/>
  <c r="A63" i="317"/>
  <c r="A64" i="317" s="1"/>
  <c r="A65" i="317" s="1"/>
  <c r="A66" i="317" s="1"/>
  <c r="A67" i="317" s="1"/>
  <c r="A68" i="317" s="1"/>
  <c r="A69" i="317" s="1"/>
  <c r="G92" i="317"/>
  <c r="M55" i="317"/>
  <c r="D61" i="317"/>
  <c r="M49" i="317"/>
  <c r="M52" i="317"/>
  <c r="M60" i="317"/>
  <c r="E61" i="317"/>
  <c r="M59" i="317"/>
  <c r="L61" i="317"/>
  <c r="F61" i="317"/>
  <c r="K61" i="317"/>
  <c r="M53" i="317"/>
  <c r="M50" i="317"/>
  <c r="M58" i="317"/>
  <c r="G61" i="317"/>
  <c r="H61" i="317"/>
  <c r="M57" i="317"/>
  <c r="I61" i="317"/>
  <c r="M56" i="317"/>
  <c r="M51" i="317"/>
  <c r="C61" i="317"/>
  <c r="A25" i="316"/>
  <c r="A33" i="316" s="1"/>
  <c r="B174" i="316"/>
  <c r="N96" i="316"/>
  <c r="E116" i="316"/>
  <c r="E120" i="316"/>
  <c r="N100" i="316"/>
  <c r="I123" i="316"/>
  <c r="N121" i="316"/>
  <c r="J123" i="316"/>
  <c r="A45" i="316"/>
  <c r="H46" i="316"/>
  <c r="G136" i="316"/>
  <c r="K123" i="316"/>
  <c r="N94" i="316"/>
  <c r="E114" i="316"/>
  <c r="N114" i="316" s="1"/>
  <c r="N98" i="316"/>
  <c r="E118" i="316"/>
  <c r="N102" i="316"/>
  <c r="E122" i="316"/>
  <c r="E46" i="316"/>
  <c r="F51" i="316" s="1"/>
  <c r="F53" i="316" s="1"/>
  <c r="D123" i="316"/>
  <c r="L123" i="316"/>
  <c r="N115" i="316"/>
  <c r="N119" i="316"/>
  <c r="I103" i="316"/>
  <c r="I133" i="316" s="1"/>
  <c r="I136" i="316" s="1"/>
  <c r="M123" i="316"/>
  <c r="E112" i="316"/>
  <c r="N92" i="316"/>
  <c r="N113" i="316"/>
  <c r="E103" i="316"/>
  <c r="E133" i="316" s="1"/>
  <c r="M103" i="316"/>
  <c r="M133" i="316" s="1"/>
  <c r="M136" i="316" s="1"/>
  <c r="N129" i="316"/>
  <c r="N117" i="316"/>
  <c r="N112" i="316"/>
  <c r="N116" i="316"/>
  <c r="N120" i="316"/>
  <c r="F123" i="316"/>
  <c r="F145" i="316" s="1"/>
  <c r="E136" i="316"/>
  <c r="K103" i="316"/>
  <c r="K133" i="316" s="1"/>
  <c r="K136" i="316" s="1"/>
  <c r="G111" i="316"/>
  <c r="D103" i="316"/>
  <c r="D133" i="316" s="1"/>
  <c r="D136" i="316" s="1"/>
  <c r="L103" i="316"/>
  <c r="L133" i="316" s="1"/>
  <c r="L136" i="316" s="1"/>
  <c r="H111" i="316"/>
  <c r="J103" i="316"/>
  <c r="J133" i="316" s="1"/>
  <c r="J136" i="316" s="1"/>
  <c r="N91" i="316"/>
  <c r="N93" i="316"/>
  <c r="N95" i="316"/>
  <c r="N97" i="316"/>
  <c r="N99" i="316"/>
  <c r="N101" i="316"/>
  <c r="F147" i="315"/>
  <c r="G147" i="315"/>
  <c r="I150" i="315"/>
  <c r="H151" i="315"/>
  <c r="H155" i="315"/>
  <c r="C139" i="315"/>
  <c r="C153" i="315" s="1"/>
  <c r="H152" i="315"/>
  <c r="F153" i="315"/>
  <c r="F157" i="315"/>
  <c r="D139" i="315"/>
  <c r="D152" i="315" s="1"/>
  <c r="H150" i="315"/>
  <c r="G151" i="315"/>
  <c r="I154" i="315"/>
  <c r="F56" i="315"/>
  <c r="F58" i="315" s="1"/>
  <c r="F61" i="315"/>
  <c r="F63" i="315" s="1"/>
  <c r="F156" i="315"/>
  <c r="K147" i="315"/>
  <c r="I148" i="315"/>
  <c r="I152" i="315"/>
  <c r="G153" i="315"/>
  <c r="I156" i="315"/>
  <c r="F152" i="315"/>
  <c r="I147" i="315"/>
  <c r="I155" i="315"/>
  <c r="H149" i="315"/>
  <c r="F154" i="315"/>
  <c r="H157" i="315"/>
  <c r="L139" i="315"/>
  <c r="L157" i="315" s="1"/>
  <c r="L156" i="315"/>
  <c r="A24" i="315"/>
  <c r="B176" i="315"/>
  <c r="G148" i="315"/>
  <c r="I151" i="315"/>
  <c r="G156" i="315"/>
  <c r="G146" i="315"/>
  <c r="I149" i="315"/>
  <c r="G150" i="315"/>
  <c r="K152" i="315"/>
  <c r="I153" i="315"/>
  <c r="I157" i="315"/>
  <c r="I146" i="315"/>
  <c r="J126" i="315"/>
  <c r="J149" i="315" s="1"/>
  <c r="H126" i="315"/>
  <c r="H148" i="315" s="1"/>
  <c r="M117" i="315"/>
  <c r="M125" i="315"/>
  <c r="C126" i="315"/>
  <c r="K126" i="315"/>
  <c r="K155" i="315" s="1"/>
  <c r="D126" i="315"/>
  <c r="D146" i="315" s="1"/>
  <c r="L126" i="315"/>
  <c r="L148" i="315" s="1"/>
  <c r="M115" i="315"/>
  <c r="M114" i="315"/>
  <c r="M116" i="315"/>
  <c r="M118" i="315"/>
  <c r="M120" i="315"/>
  <c r="M122" i="315"/>
  <c r="M124" i="315"/>
  <c r="E126" i="315"/>
  <c r="F126" i="315"/>
  <c r="F150" i="315" s="1"/>
  <c r="G126" i="315"/>
  <c r="G149" i="315" s="1"/>
  <c r="J29" i="314"/>
  <c r="A8" i="314"/>
  <c r="A9" i="314" s="1"/>
  <c r="A12" i="314" s="1"/>
  <c r="A34" i="314"/>
  <c r="E153" i="315" l="1"/>
  <c r="E151" i="315"/>
  <c r="E154" i="315"/>
  <c r="E146" i="315"/>
  <c r="M146" i="315" s="1"/>
  <c r="E156" i="315"/>
  <c r="E155" i="315"/>
  <c r="E147" i="315"/>
  <c r="E13" i="315" s="1"/>
  <c r="E152" i="315"/>
  <c r="G23" i="318"/>
  <c r="G28" i="318" s="1"/>
  <c r="L155" i="315"/>
  <c r="C147" i="315"/>
  <c r="C157" i="315"/>
  <c r="L146" i="315"/>
  <c r="F147" i="316"/>
  <c r="C152" i="315"/>
  <c r="C155" i="315"/>
  <c r="C146" i="315"/>
  <c r="L147" i="315"/>
  <c r="M131" i="315"/>
  <c r="M139" i="315" s="1"/>
  <c r="L153" i="315"/>
  <c r="N111" i="316"/>
  <c r="F150" i="316"/>
  <c r="A11" i="318"/>
  <c r="M62" i="317"/>
  <c r="F92" i="317" s="1"/>
  <c r="F95" i="317" s="1"/>
  <c r="B99" i="317"/>
  <c r="A70" i="317"/>
  <c r="A71" i="317" s="1"/>
  <c r="A72" i="317" s="1"/>
  <c r="A73" i="317" s="1"/>
  <c r="N136" i="316"/>
  <c r="K153" i="316"/>
  <c r="K150" i="316"/>
  <c r="K154" i="316"/>
  <c r="K149" i="316"/>
  <c r="K148" i="316"/>
  <c r="K151" i="316"/>
  <c r="K155" i="316"/>
  <c r="K145" i="316"/>
  <c r="K146" i="316"/>
  <c r="K147" i="316"/>
  <c r="K144" i="316"/>
  <c r="K152" i="316"/>
  <c r="J148" i="316"/>
  <c r="J153" i="316"/>
  <c r="J145" i="316"/>
  <c r="J146" i="316"/>
  <c r="J154" i="316"/>
  <c r="J149" i="316"/>
  <c r="J144" i="316"/>
  <c r="J155" i="316"/>
  <c r="J147" i="316"/>
  <c r="J151" i="316"/>
  <c r="J150" i="316"/>
  <c r="J152" i="316"/>
  <c r="L150" i="316"/>
  <c r="L145" i="316"/>
  <c r="L153" i="316"/>
  <c r="L155" i="316"/>
  <c r="L146" i="316"/>
  <c r="L154" i="316"/>
  <c r="L148" i="316"/>
  <c r="L147" i="316"/>
  <c r="L149" i="316"/>
  <c r="L151" i="316"/>
  <c r="L152" i="316"/>
  <c r="L144" i="316"/>
  <c r="I152" i="316"/>
  <c r="I150" i="316"/>
  <c r="I144" i="316"/>
  <c r="I154" i="316"/>
  <c r="I151" i="316"/>
  <c r="I153" i="316"/>
  <c r="I149" i="316"/>
  <c r="I148" i="316"/>
  <c r="I146" i="316"/>
  <c r="I145" i="316"/>
  <c r="I155" i="316"/>
  <c r="I147" i="316"/>
  <c r="M147" i="316"/>
  <c r="M153" i="316"/>
  <c r="M146" i="316"/>
  <c r="M145" i="316"/>
  <c r="M154" i="316"/>
  <c r="M155" i="316"/>
  <c r="M144" i="316"/>
  <c r="M149" i="316"/>
  <c r="M148" i="316"/>
  <c r="M152" i="316"/>
  <c r="M151" i="316"/>
  <c r="M150" i="316"/>
  <c r="H123" i="316"/>
  <c r="H147" i="316" s="1"/>
  <c r="F144" i="316"/>
  <c r="F152" i="316"/>
  <c r="F155" i="316"/>
  <c r="G58" i="316"/>
  <c r="A46" i="316"/>
  <c r="N118" i="316"/>
  <c r="N123" i="316" s="1"/>
  <c r="F148" i="316"/>
  <c r="E123" i="316"/>
  <c r="E145" i="316" s="1"/>
  <c r="N133" i="316"/>
  <c r="G123" i="316"/>
  <c r="G153" i="316" s="1"/>
  <c r="F146" i="316"/>
  <c r="F151" i="316"/>
  <c r="F154" i="316"/>
  <c r="F153" i="316"/>
  <c r="H154" i="316"/>
  <c r="N103" i="316"/>
  <c r="F149" i="316"/>
  <c r="E147" i="316"/>
  <c r="N122" i="316"/>
  <c r="B169" i="316"/>
  <c r="H35" i="316"/>
  <c r="D12" i="315"/>
  <c r="C12" i="315"/>
  <c r="C13" i="315" s="1"/>
  <c r="D155" i="315"/>
  <c r="J156" i="315"/>
  <c r="J146" i="315"/>
  <c r="J151" i="315"/>
  <c r="C149" i="315"/>
  <c r="K156" i="315"/>
  <c r="K149" i="315"/>
  <c r="M126" i="315"/>
  <c r="C156" i="315"/>
  <c r="D157" i="315"/>
  <c r="F151" i="315"/>
  <c r="H153" i="315"/>
  <c r="F146" i="315"/>
  <c r="K151" i="315"/>
  <c r="E157" i="315"/>
  <c r="J150" i="315"/>
  <c r="E148" i="315"/>
  <c r="H156" i="315"/>
  <c r="D150" i="315"/>
  <c r="G152" i="315"/>
  <c r="M152" i="315" s="1"/>
  <c r="F148" i="315"/>
  <c r="J157" i="315"/>
  <c r="L12" i="315"/>
  <c r="D148" i="315"/>
  <c r="H154" i="315"/>
  <c r="K153" i="315"/>
  <c r="L150" i="315"/>
  <c r="L149" i="315"/>
  <c r="K148" i="315"/>
  <c r="J154" i="315"/>
  <c r="J152" i="315"/>
  <c r="G157" i="315"/>
  <c r="C151" i="315"/>
  <c r="K154" i="315"/>
  <c r="D149" i="315"/>
  <c r="J155" i="315"/>
  <c r="M155" i="315" s="1"/>
  <c r="F149" i="315"/>
  <c r="E149" i="315"/>
  <c r="K157" i="315"/>
  <c r="F155" i="315"/>
  <c r="A34" i="315"/>
  <c r="D147" i="315"/>
  <c r="E12" i="315"/>
  <c r="C154" i="315"/>
  <c r="D151" i="315"/>
  <c r="D153" i="315"/>
  <c r="M153" i="315" s="1"/>
  <c r="G154" i="315"/>
  <c r="C148" i="315"/>
  <c r="H147" i="315"/>
  <c r="H146" i="315"/>
  <c r="L151" i="315"/>
  <c r="K150" i="315"/>
  <c r="E150" i="315"/>
  <c r="D156" i="315"/>
  <c r="L154" i="315"/>
  <c r="K146" i="315"/>
  <c r="G155" i="315"/>
  <c r="J153" i="315"/>
  <c r="I12" i="315"/>
  <c r="I13" i="315" s="1"/>
  <c r="I14" i="315" s="1"/>
  <c r="I15" i="315" s="1"/>
  <c r="I16" i="315" s="1"/>
  <c r="I17" i="315" s="1"/>
  <c r="I18" i="315" s="1"/>
  <c r="I19" i="315" s="1"/>
  <c r="I20" i="315" s="1"/>
  <c r="I21" i="315" s="1"/>
  <c r="I22" i="315" s="1"/>
  <c r="I158" i="315"/>
  <c r="J148" i="315"/>
  <c r="C150" i="315"/>
  <c r="L152" i="315"/>
  <c r="D154" i="315"/>
  <c r="J147" i="315"/>
  <c r="G158" i="315"/>
  <c r="G12" i="315"/>
  <c r="A13" i="314"/>
  <c r="A14" i="314" s="1"/>
  <c r="A15" i="314" s="1"/>
  <c r="A18" i="314" s="1"/>
  <c r="H15" i="314"/>
  <c r="H56" i="314"/>
  <c r="A38" i="314"/>
  <c r="J34" i="314"/>
  <c r="J56" i="314" s="1"/>
  <c r="J41" i="314"/>
  <c r="J38" i="314"/>
  <c r="J57" i="314" s="1"/>
  <c r="M157" i="315" l="1"/>
  <c r="H145" i="316"/>
  <c r="E155" i="316"/>
  <c r="H146" i="316"/>
  <c r="E154" i="316"/>
  <c r="H155" i="316"/>
  <c r="M147" i="315"/>
  <c r="H153" i="316"/>
  <c r="L158" i="315"/>
  <c r="E146" i="316"/>
  <c r="H152" i="316"/>
  <c r="E144" i="316"/>
  <c r="E13" i="316" s="1"/>
  <c r="E14" i="316" s="1"/>
  <c r="H149" i="316"/>
  <c r="H144" i="316"/>
  <c r="A12" i="318"/>
  <c r="A13" i="318" s="1"/>
  <c r="B100" i="317"/>
  <c r="A74" i="317"/>
  <c r="A75" i="317" s="1"/>
  <c r="A76" i="317" s="1"/>
  <c r="A77" i="317" s="1"/>
  <c r="A78" i="317" s="1"/>
  <c r="G144" i="316"/>
  <c r="E151" i="316"/>
  <c r="J156" i="316"/>
  <c r="J13" i="316"/>
  <c r="K156" i="316"/>
  <c r="K13" i="316"/>
  <c r="K14" i="316" s="1"/>
  <c r="K15" i="316" s="1"/>
  <c r="K16" i="316" s="1"/>
  <c r="K17" i="316" s="1"/>
  <c r="K18" i="316" s="1"/>
  <c r="K19" i="316" s="1"/>
  <c r="K20" i="316" s="1"/>
  <c r="K21" i="316" s="1"/>
  <c r="K22" i="316" s="1"/>
  <c r="K23" i="316" s="1"/>
  <c r="G150" i="316"/>
  <c r="G155" i="316"/>
  <c r="E153" i="316"/>
  <c r="E150" i="316"/>
  <c r="E148" i="316"/>
  <c r="E149" i="316"/>
  <c r="G146" i="316"/>
  <c r="N146" i="316" s="1"/>
  <c r="M156" i="316"/>
  <c r="M13" i="316"/>
  <c r="I156" i="316"/>
  <c r="I13" i="316"/>
  <c r="I14" i="316" s="1"/>
  <c r="I15" i="316" s="1"/>
  <c r="I16" i="316" s="1"/>
  <c r="I17" i="316" s="1"/>
  <c r="I18" i="316" s="1"/>
  <c r="I19" i="316" s="1"/>
  <c r="I20" i="316" s="1"/>
  <c r="I21" i="316" s="1"/>
  <c r="I22" i="316" s="1"/>
  <c r="I23" i="316" s="1"/>
  <c r="H150" i="316"/>
  <c r="G51" i="316"/>
  <c r="A51" i="316"/>
  <c r="E152" i="316"/>
  <c r="H151" i="316"/>
  <c r="H13" i="316"/>
  <c r="H14" i="316"/>
  <c r="H15" i="316" s="1"/>
  <c r="H16" i="316" s="1"/>
  <c r="F156" i="316"/>
  <c r="F13" i="316"/>
  <c r="J14" i="316"/>
  <c r="J15" i="316" s="1"/>
  <c r="J16" i="316" s="1"/>
  <c r="J17" i="316" s="1"/>
  <c r="J18" i="316" s="1"/>
  <c r="J19" i="316" s="1"/>
  <c r="J20" i="316" s="1"/>
  <c r="J21" i="316" s="1"/>
  <c r="J22" i="316" s="1"/>
  <c r="J23" i="316" s="1"/>
  <c r="H148" i="316"/>
  <c r="G147" i="316"/>
  <c r="G154" i="316"/>
  <c r="N154" i="316" s="1"/>
  <c r="G152" i="316"/>
  <c r="G148" i="316"/>
  <c r="G149" i="316"/>
  <c r="N155" i="316"/>
  <c r="G151" i="316"/>
  <c r="G145" i="316"/>
  <c r="N145" i="316" s="1"/>
  <c r="L156" i="316"/>
  <c r="L13" i="316"/>
  <c r="L14" i="316" s="1"/>
  <c r="L15" i="316" s="1"/>
  <c r="L16" i="316" s="1"/>
  <c r="L17" i="316" s="1"/>
  <c r="L18" i="316" s="1"/>
  <c r="L19" i="316" s="1"/>
  <c r="L20" i="316" s="1"/>
  <c r="L21" i="316" s="1"/>
  <c r="L22" i="316" s="1"/>
  <c r="L23" i="316" s="1"/>
  <c r="E14" i="315"/>
  <c r="E15" i="315" s="1"/>
  <c r="M156" i="315"/>
  <c r="J12" i="315"/>
  <c r="J158" i="315"/>
  <c r="M154" i="315"/>
  <c r="L15" i="315"/>
  <c r="M148" i="315"/>
  <c r="C14" i="315"/>
  <c r="C158" i="315"/>
  <c r="M151" i="315"/>
  <c r="G13" i="315"/>
  <c r="G14" i="315" s="1"/>
  <c r="G15" i="315" s="1"/>
  <c r="G16" i="315" s="1"/>
  <c r="G17" i="315" s="1"/>
  <c r="B171" i="315"/>
  <c r="A35" i="315"/>
  <c r="C15" i="315"/>
  <c r="C16" i="315" s="1"/>
  <c r="M149" i="315"/>
  <c r="L13" i="315"/>
  <c r="L14" i="315" s="1"/>
  <c r="J13" i="315"/>
  <c r="H12" i="315"/>
  <c r="H13" i="315" s="1"/>
  <c r="H14" i="315" s="1"/>
  <c r="H15" i="315" s="1"/>
  <c r="H16" i="315" s="1"/>
  <c r="H17" i="315" s="1"/>
  <c r="H18" i="315" s="1"/>
  <c r="H19" i="315" s="1"/>
  <c r="H20" i="315" s="1"/>
  <c r="H21" i="315" s="1"/>
  <c r="H22" i="315" s="1"/>
  <c r="H158" i="315"/>
  <c r="E158" i="315"/>
  <c r="D14" i="315"/>
  <c r="D15" i="315" s="1"/>
  <c r="D16" i="315" s="1"/>
  <c r="F158" i="315"/>
  <c r="F12" i="315"/>
  <c r="I24" i="315"/>
  <c r="D158" i="315"/>
  <c r="M150" i="315"/>
  <c r="J14" i="315"/>
  <c r="J15" i="315" s="1"/>
  <c r="J16" i="315" s="1"/>
  <c r="J17" i="315" s="1"/>
  <c r="J18" i="315" s="1"/>
  <c r="J19" i="315" s="1"/>
  <c r="J20" i="315" s="1"/>
  <c r="J21" i="315" s="1"/>
  <c r="J22" i="315" s="1"/>
  <c r="K158" i="315"/>
  <c r="K12" i="315"/>
  <c r="D13" i="315"/>
  <c r="G18" i="315"/>
  <c r="G19" i="315" s="1"/>
  <c r="G20" i="315" s="1"/>
  <c r="G21" i="315" s="1"/>
  <c r="G22" i="315" s="1"/>
  <c r="J60" i="314"/>
  <c r="J64" i="314" s="1"/>
  <c r="E68" i="314" s="1"/>
  <c r="A41" i="314"/>
  <c r="A42" i="314" s="1"/>
  <c r="A43" i="314" s="1"/>
  <c r="A44" i="314" s="1"/>
  <c r="A45" i="314" s="1"/>
  <c r="A48" i="314" s="1"/>
  <c r="H57" i="314"/>
  <c r="A19" i="314"/>
  <c r="A20" i="314" s="1"/>
  <c r="A21" i="314" s="1"/>
  <c r="H21" i="314"/>
  <c r="E16" i="315" l="1"/>
  <c r="E17" i="315" s="1"/>
  <c r="E18" i="315" s="1"/>
  <c r="E19" i="315" s="1"/>
  <c r="E20" i="315" s="1"/>
  <c r="E21" i="315" s="1"/>
  <c r="E22" i="315" s="1"/>
  <c r="L16" i="315"/>
  <c r="L17" i="315" s="1"/>
  <c r="L18" i="315" s="1"/>
  <c r="L19" i="315" s="1"/>
  <c r="L20" i="315" s="1"/>
  <c r="L21" i="315" s="1"/>
  <c r="L22" i="315" s="1"/>
  <c r="M158" i="315"/>
  <c r="E13" i="318"/>
  <c r="A14" i="318"/>
  <c r="E14" i="318"/>
  <c r="B107" i="317"/>
  <c r="G93" i="317"/>
  <c r="A79" i="317"/>
  <c r="A80" i="317" s="1"/>
  <c r="A81" i="317" s="1"/>
  <c r="A82" i="317" s="1"/>
  <c r="A83" i="317" s="1"/>
  <c r="E15" i="316"/>
  <c r="G156" i="316"/>
  <c r="G13" i="316"/>
  <c r="L25" i="316"/>
  <c r="H156" i="316"/>
  <c r="J25" i="316"/>
  <c r="N144" i="316"/>
  <c r="N153" i="316"/>
  <c r="N147" i="316"/>
  <c r="N149" i="316"/>
  <c r="M14" i="316"/>
  <c r="M15" i="316" s="1"/>
  <c r="M16" i="316" s="1"/>
  <c r="M17" i="316" s="1"/>
  <c r="M18" i="316" s="1"/>
  <c r="M19" i="316" s="1"/>
  <c r="M20" i="316" s="1"/>
  <c r="M21" i="316" s="1"/>
  <c r="M22" i="316" s="1"/>
  <c r="M23" i="316" s="1"/>
  <c r="E156" i="316"/>
  <c r="N148" i="316"/>
  <c r="F14" i="316"/>
  <c r="F15" i="316" s="1"/>
  <c r="F16" i="316" s="1"/>
  <c r="F17" i="316" s="1"/>
  <c r="F18" i="316" s="1"/>
  <c r="F19" i="316" s="1"/>
  <c r="F20" i="316" s="1"/>
  <c r="F21" i="316" s="1"/>
  <c r="F22" i="316" s="1"/>
  <c r="F23" i="316" s="1"/>
  <c r="N152" i="316"/>
  <c r="N150" i="316"/>
  <c r="K25" i="316"/>
  <c r="G14" i="316"/>
  <c r="G15" i="316" s="1"/>
  <c r="G16" i="316" s="1"/>
  <c r="G17" i="316" s="1"/>
  <c r="G18" i="316" s="1"/>
  <c r="G19" i="316" s="1"/>
  <c r="G20" i="316" s="1"/>
  <c r="G21" i="316" s="1"/>
  <c r="G22" i="316" s="1"/>
  <c r="G23" i="316" s="1"/>
  <c r="H17" i="316"/>
  <c r="H18" i="316" s="1"/>
  <c r="H19" i="316" s="1"/>
  <c r="H20" i="316" s="1"/>
  <c r="H21" i="316" s="1"/>
  <c r="H22" i="316" s="1"/>
  <c r="H23" i="316" s="1"/>
  <c r="A52" i="316"/>
  <c r="A53" i="316" s="1"/>
  <c r="A58" i="316" s="1"/>
  <c r="I25" i="316"/>
  <c r="N151" i="316"/>
  <c r="C17" i="315"/>
  <c r="D17" i="315"/>
  <c r="D18" i="315" s="1"/>
  <c r="D19" i="315" s="1"/>
  <c r="D20" i="315" s="1"/>
  <c r="D21" i="315" s="1"/>
  <c r="D22" i="315" s="1"/>
  <c r="H24" i="315"/>
  <c r="K13" i="315"/>
  <c r="K14" i="315" s="1"/>
  <c r="K15" i="315" s="1"/>
  <c r="K16" i="315" s="1"/>
  <c r="K17" i="315" s="1"/>
  <c r="K18" i="315" s="1"/>
  <c r="K19" i="315" s="1"/>
  <c r="K20" i="315" s="1"/>
  <c r="K21" i="315" s="1"/>
  <c r="K22" i="315" s="1"/>
  <c r="F13" i="315"/>
  <c r="B172" i="315"/>
  <c r="A36" i="315"/>
  <c r="E43" i="315"/>
  <c r="M12" i="315"/>
  <c r="G24" i="315"/>
  <c r="J24" i="315"/>
  <c r="A23" i="314"/>
  <c r="H29" i="314"/>
  <c r="A49" i="314"/>
  <c r="A51" i="314" s="1"/>
  <c r="A52" i="314" s="1"/>
  <c r="A53" i="314" s="1"/>
  <c r="A54" i="314" s="1"/>
  <c r="A55" i="314" s="1"/>
  <c r="A56" i="314" s="1"/>
  <c r="A57" i="314" s="1"/>
  <c r="A58" i="314" s="1"/>
  <c r="A59" i="314" s="1"/>
  <c r="A60" i="314" s="1"/>
  <c r="M25" i="316" l="1"/>
  <c r="L24" i="315"/>
  <c r="E73" i="314"/>
  <c r="E24" i="315"/>
  <c r="A15" i="318"/>
  <c r="A16" i="318" s="1"/>
  <c r="A17" i="318" s="1"/>
  <c r="A18" i="318" s="1"/>
  <c r="A19" i="318" s="1"/>
  <c r="A20" i="318" s="1"/>
  <c r="E15" i="318"/>
  <c r="I85" i="317"/>
  <c r="A84" i="317"/>
  <c r="A85" i="317" s="1"/>
  <c r="G60" i="316"/>
  <c r="A59" i="316"/>
  <c r="A60" i="316" s="1"/>
  <c r="A71" i="316" s="1"/>
  <c r="G25" i="316"/>
  <c r="N156" i="316"/>
  <c r="N13" i="316"/>
  <c r="F25" i="316"/>
  <c r="H25" i="316"/>
  <c r="N15" i="316"/>
  <c r="E16" i="316"/>
  <c r="G53" i="316"/>
  <c r="N14" i="316"/>
  <c r="C18" i="315"/>
  <c r="K24" i="315"/>
  <c r="A42" i="315"/>
  <c r="A43" i="315" s="1"/>
  <c r="A52" i="315" s="1"/>
  <c r="E42" i="315"/>
  <c r="F14" i="315"/>
  <c r="M13" i="315"/>
  <c r="D24" i="315"/>
  <c r="A62" i="314"/>
  <c r="A64" i="314" s="1"/>
  <c r="H64" i="314"/>
  <c r="H60" i="314"/>
  <c r="A24" i="314"/>
  <c r="A25" i="314" s="1"/>
  <c r="H30" i="314"/>
  <c r="J70" i="314" l="1"/>
  <c r="J72" i="314" s="1"/>
  <c r="K75" i="314" s="1"/>
  <c r="D6" i="254"/>
  <c r="A21" i="318"/>
  <c r="A22" i="318" s="1"/>
  <c r="A86" i="317"/>
  <c r="A87" i="317" s="1"/>
  <c r="I87" i="317"/>
  <c r="A72" i="316"/>
  <c r="A73" i="316" s="1"/>
  <c r="A74" i="316" s="1"/>
  <c r="A75" i="316" s="1"/>
  <c r="A76" i="316" s="1"/>
  <c r="A77" i="316" s="1"/>
  <c r="A78" i="316" s="1"/>
  <c r="A79" i="316" s="1"/>
  <c r="A80" i="316" s="1"/>
  <c r="A81" i="316" s="1"/>
  <c r="A82" i="316" s="1"/>
  <c r="A83" i="316" s="1"/>
  <c r="A91" i="316" s="1"/>
  <c r="A92" i="316" s="1"/>
  <c r="A93" i="316" s="1"/>
  <c r="A94" i="316" s="1"/>
  <c r="A95" i="316" s="1"/>
  <c r="A96" i="316" s="1"/>
  <c r="A97" i="316" s="1"/>
  <c r="A98" i="316" s="1"/>
  <c r="A99" i="316" s="1"/>
  <c r="A100" i="316" s="1"/>
  <c r="A101" i="316" s="1"/>
  <c r="A102" i="316" s="1"/>
  <c r="A103" i="316" s="1"/>
  <c r="N16" i="316"/>
  <c r="E17" i="316"/>
  <c r="A53" i="315"/>
  <c r="G56" i="315"/>
  <c r="C19" i="315"/>
  <c r="F15" i="315"/>
  <c r="M14" i="315"/>
  <c r="G68" i="314"/>
  <c r="A68" i="314"/>
  <c r="A23" i="318" l="1"/>
  <c r="E23" i="318"/>
  <c r="A88" i="317"/>
  <c r="A89" i="317" s="1"/>
  <c r="A90" i="317" s="1"/>
  <c r="A91" i="317" s="1"/>
  <c r="A92" i="317" s="1"/>
  <c r="G94" i="317"/>
  <c r="N17" i="316"/>
  <c r="E18" i="316"/>
  <c r="A111" i="316"/>
  <c r="B175" i="316"/>
  <c r="B173" i="316"/>
  <c r="A56" i="315"/>
  <c r="G61" i="315"/>
  <c r="F16" i="315"/>
  <c r="M15" i="315"/>
  <c r="C20" i="315"/>
  <c r="A69" i="314"/>
  <c r="A70" i="314" s="1"/>
  <c r="A24" i="318" l="1"/>
  <c r="A93" i="317"/>
  <c r="A94" i="317" s="1"/>
  <c r="A95" i="317" s="1"/>
  <c r="B178" i="316"/>
  <c r="A112" i="316"/>
  <c r="A113" i="316" s="1"/>
  <c r="A114" i="316" s="1"/>
  <c r="A115" i="316" s="1"/>
  <c r="A116" i="316" s="1"/>
  <c r="A117" i="316" s="1"/>
  <c r="A118" i="316" s="1"/>
  <c r="A119" i="316" s="1"/>
  <c r="A120" i="316" s="1"/>
  <c r="A121" i="316" s="1"/>
  <c r="A122" i="316" s="1"/>
  <c r="A123" i="316" s="1"/>
  <c r="A129" i="316" s="1"/>
  <c r="N18" i="316"/>
  <c r="E19" i="316"/>
  <c r="F17" i="315"/>
  <c r="M16" i="315"/>
  <c r="G58" i="315"/>
  <c r="A57" i="315"/>
  <c r="A58" i="315" s="1"/>
  <c r="A61" i="315" s="1"/>
  <c r="C21" i="315"/>
  <c r="A71" i="314"/>
  <c r="A72" i="314" s="1"/>
  <c r="A73" i="314" s="1"/>
  <c r="G72" i="314"/>
  <c r="G73" i="314"/>
  <c r="G70" i="314"/>
  <c r="E25" i="318" l="1"/>
  <c r="A25" i="318"/>
  <c r="G95" i="317"/>
  <c r="N19" i="316"/>
  <c r="E20" i="316"/>
  <c r="A133" i="316"/>
  <c r="A136" i="316" s="1"/>
  <c r="C22" i="315"/>
  <c r="A62" i="315"/>
  <c r="A63" i="315" s="1"/>
  <c r="A74" i="315" s="1"/>
  <c r="F18" i="315"/>
  <c r="M17" i="315"/>
  <c r="A26" i="318" l="1"/>
  <c r="A27" i="318" s="1"/>
  <c r="A28" i="318" s="1"/>
  <c r="A29" i="318" s="1"/>
  <c r="A30" i="318" s="1"/>
  <c r="A31" i="318" s="1"/>
  <c r="A32" i="318" s="1"/>
  <c r="A33" i="318" s="1"/>
  <c r="E28" i="318"/>
  <c r="B176" i="316"/>
  <c r="A144" i="316"/>
  <c r="B177" i="316"/>
  <c r="N20" i="316"/>
  <c r="E21" i="316"/>
  <c r="F19" i="315"/>
  <c r="M18" i="315"/>
  <c r="A75" i="315"/>
  <c r="A76" i="315" s="1"/>
  <c r="A77" i="315" s="1"/>
  <c r="A78" i="315" s="1"/>
  <c r="A79" i="315" s="1"/>
  <c r="A80" i="315" s="1"/>
  <c r="A81" i="315" s="1"/>
  <c r="A82" i="315" s="1"/>
  <c r="A83" i="315" s="1"/>
  <c r="A84" i="315" s="1"/>
  <c r="A85" i="315" s="1"/>
  <c r="A86" i="315" s="1"/>
  <c r="A94" i="315" s="1"/>
  <c r="A95" i="315" s="1"/>
  <c r="A96" i="315" s="1"/>
  <c r="A97" i="315" s="1"/>
  <c r="A98" i="315" s="1"/>
  <c r="A99" i="315" s="1"/>
  <c r="A100" i="315" s="1"/>
  <c r="A101" i="315" s="1"/>
  <c r="A102" i="315" s="1"/>
  <c r="A103" i="315" s="1"/>
  <c r="A104" i="315" s="1"/>
  <c r="A105" i="315" s="1"/>
  <c r="A106" i="315" s="1"/>
  <c r="G63" i="315"/>
  <c r="C24" i="315"/>
  <c r="A34" i="318" l="1"/>
  <c r="A35" i="318" s="1"/>
  <c r="A36" i="318" s="1"/>
  <c r="A37" i="318" s="1"/>
  <c r="A38" i="318" s="1"/>
  <c r="A39" i="318" s="1"/>
  <c r="E36" i="318"/>
  <c r="N21" i="316"/>
  <c r="E22" i="316"/>
  <c r="A145" i="316"/>
  <c r="A146" i="316" s="1"/>
  <c r="A147" i="316" s="1"/>
  <c r="A148" i="316" s="1"/>
  <c r="A149" i="316" s="1"/>
  <c r="A150" i="316" s="1"/>
  <c r="A151" i="316" s="1"/>
  <c r="A152" i="316" s="1"/>
  <c r="A153" i="316" s="1"/>
  <c r="A154" i="316" s="1"/>
  <c r="A155" i="316" s="1"/>
  <c r="A156" i="316" s="1"/>
  <c r="B177" i="315"/>
  <c r="A114" i="315"/>
  <c r="B175" i="315"/>
  <c r="F20" i="315"/>
  <c r="M19" i="315"/>
  <c r="A40" i="318" l="1"/>
  <c r="A41" i="318" s="1"/>
  <c r="A42" i="318" s="1"/>
  <c r="A43" i="318" s="1"/>
  <c r="A44" i="318" s="1"/>
  <c r="A45" i="318" s="1"/>
  <c r="E41" i="318"/>
  <c r="E35" i="318"/>
  <c r="N22" i="316"/>
  <c r="E23" i="316"/>
  <c r="N23" i="316" s="1"/>
  <c r="N25" i="316" s="1"/>
  <c r="E25" i="316"/>
  <c r="B179" i="316"/>
  <c r="F21" i="315"/>
  <c r="M20" i="315"/>
  <c r="B180" i="315"/>
  <c r="A115" i="315"/>
  <c r="A116" i="315" s="1"/>
  <c r="A117" i="315" s="1"/>
  <c r="A118" i="315" s="1"/>
  <c r="A119" i="315" s="1"/>
  <c r="A120" i="315" s="1"/>
  <c r="A121" i="315" s="1"/>
  <c r="A122" i="315" s="1"/>
  <c r="A123" i="315" s="1"/>
  <c r="A124" i="315" s="1"/>
  <c r="A125" i="315" s="1"/>
  <c r="A126" i="315" s="1"/>
  <c r="A131" i="315" s="1"/>
  <c r="E42" i="318" l="1"/>
  <c r="A46" i="318"/>
  <c r="A47" i="318" s="1"/>
  <c r="A48" i="318" s="1"/>
  <c r="A49" i="318" s="1"/>
  <c r="A50" i="318" s="1"/>
  <c r="A51" i="318" s="1"/>
  <c r="E48" i="318"/>
  <c r="E47" i="318"/>
  <c r="F22" i="315"/>
  <c r="M21" i="315"/>
  <c r="A135" i="315"/>
  <c r="A139" i="315" s="1"/>
  <c r="A52" i="318" l="1"/>
  <c r="A53" i="318" s="1"/>
  <c r="A54" i="318" s="1"/>
  <c r="A55" i="318" s="1"/>
  <c r="A56" i="318" s="1"/>
  <c r="A57" i="318" s="1"/>
  <c r="B178" i="315"/>
  <c r="B179" i="315"/>
  <c r="A146" i="315"/>
  <c r="F24" i="315"/>
  <c r="M22" i="315"/>
  <c r="M24" i="315" s="1"/>
  <c r="D42" i="315" s="1"/>
  <c r="A58" i="318" l="1"/>
  <c r="A59" i="318" s="1"/>
  <c r="A60" i="318" s="1"/>
  <c r="A61" i="318" s="1"/>
  <c r="A62" i="318" s="1"/>
  <c r="A63" i="318" s="1"/>
  <c r="E53" i="318"/>
  <c r="E54" i="318"/>
  <c r="A147" i="315"/>
  <c r="A148" i="315" s="1"/>
  <c r="A149" i="315" s="1"/>
  <c r="A150" i="315" s="1"/>
  <c r="A151" i="315" s="1"/>
  <c r="A152" i="315" s="1"/>
  <c r="A153" i="315" s="1"/>
  <c r="A154" i="315" s="1"/>
  <c r="A155" i="315" s="1"/>
  <c r="A156" i="315" s="1"/>
  <c r="A157" i="315" s="1"/>
  <c r="A158" i="315" s="1"/>
  <c r="E60" i="318" l="1"/>
  <c r="A64" i="318"/>
  <c r="A65" i="318" s="1"/>
  <c r="A66" i="318" s="1"/>
  <c r="A67" i="318" s="1"/>
  <c r="A68" i="318" s="1"/>
  <c r="A69" i="318" s="1"/>
  <c r="E66" i="318"/>
  <c r="E65" i="318"/>
  <c r="E59" i="318"/>
  <c r="B181" i="315"/>
  <c r="A70" i="318" l="1"/>
  <c r="A71" i="318" s="1"/>
  <c r="A72" i="318" s="1"/>
  <c r="A73" i="318" s="1"/>
  <c r="A74" i="318" s="1"/>
  <c r="A75" i="318" s="1"/>
  <c r="E71" i="318"/>
  <c r="E72" i="318" l="1"/>
  <c r="A76" i="318"/>
  <c r="A77" i="318" s="1"/>
  <c r="A78" i="318" s="1"/>
  <c r="A79" i="318" s="1"/>
  <c r="A80" i="318" s="1"/>
  <c r="A81" i="318" s="1"/>
  <c r="A82" i="318" l="1"/>
  <c r="A83" i="318" s="1"/>
  <c r="A84" i="318" s="1"/>
  <c r="A85" i="318" s="1"/>
  <c r="A86" i="318" s="1"/>
  <c r="A87" i="318" s="1"/>
  <c r="E84" i="318"/>
  <c r="E77" i="318"/>
  <c r="E78" i="318"/>
  <c r="A88" i="318" l="1"/>
  <c r="A89" i="318" s="1"/>
  <c r="A90" i="318" s="1"/>
  <c r="A91" i="318" s="1"/>
  <c r="A92" i="318" s="1"/>
  <c r="A93" i="318" s="1"/>
  <c r="E90" i="318"/>
  <c r="E89" i="318"/>
  <c r="E83" i="318"/>
  <c r="A94" i="318" l="1"/>
  <c r="A95" i="318" s="1"/>
  <c r="A96" i="318" s="1"/>
  <c r="A97" i="318" s="1"/>
  <c r="A98" i="318" s="1"/>
  <c r="A99" i="318" s="1"/>
  <c r="E96" i="318"/>
  <c r="E95" i="318"/>
  <c r="A100" i="318" l="1"/>
  <c r="A101" i="318" s="1"/>
  <c r="A102" i="318" s="1"/>
  <c r="A103" i="318" s="1"/>
  <c r="A104" i="318" s="1"/>
  <c r="A105" i="318" s="1"/>
  <c r="E101" i="318" l="1"/>
  <c r="A106" i="318"/>
  <c r="A107" i="318" s="1"/>
  <c r="A108" i="318" s="1"/>
  <c r="A109" i="318" s="1"/>
  <c r="A110" i="318" s="1"/>
  <c r="A111" i="318" s="1"/>
  <c r="E102" i="318"/>
  <c r="A112" i="318" l="1"/>
  <c r="A113" i="318" s="1"/>
  <c r="A114" i="318" s="1"/>
  <c r="A115" i="318" s="1"/>
  <c r="A116" i="318" s="1"/>
  <c r="A117" i="318" s="1"/>
  <c r="E114" i="318"/>
  <c r="E113" i="318"/>
  <c r="E108" i="318"/>
  <c r="E107" i="318"/>
  <c r="A118" i="318" l="1"/>
  <c r="A119" i="318" s="1"/>
  <c r="A120" i="318" s="1"/>
  <c r="A121" i="318" s="1"/>
  <c r="A122" i="318" s="1"/>
  <c r="A123" i="318" s="1"/>
  <c r="E119" i="318" l="1"/>
  <c r="E120" i="318"/>
  <c r="A124" i="318"/>
  <c r="A125" i="318" s="1"/>
  <c r="A126" i="318" s="1"/>
  <c r="E125" i="318" l="1"/>
  <c r="E126" i="318"/>
  <c r="B98" i="313" l="1"/>
  <c r="H83" i="313"/>
  <c r="H85" i="313" s="1"/>
  <c r="H87" i="313" s="1"/>
  <c r="F94" i="313" s="1"/>
  <c r="F69" i="313"/>
  <c r="E69" i="313"/>
  <c r="E78" i="313" s="1"/>
  <c r="D69" i="313"/>
  <c r="D78" i="313" s="1"/>
  <c r="K59" i="313"/>
  <c r="D59" i="313"/>
  <c r="C59" i="313"/>
  <c r="D55" i="313"/>
  <c r="C55" i="313"/>
  <c r="D53" i="313"/>
  <c r="C53" i="313"/>
  <c r="D51" i="313"/>
  <c r="C51" i="313"/>
  <c r="C49" i="313"/>
  <c r="A44" i="313"/>
  <c r="A45" i="313" s="1"/>
  <c r="A46" i="313" s="1"/>
  <c r="A47" i="313" s="1"/>
  <c r="A48" i="313" s="1"/>
  <c r="A49" i="313" s="1"/>
  <c r="A50" i="313" s="1"/>
  <c r="A51" i="313" s="1"/>
  <c r="A52" i="313" s="1"/>
  <c r="A53" i="313" s="1"/>
  <c r="A54" i="313" s="1"/>
  <c r="A55" i="313" s="1"/>
  <c r="A56" i="313" s="1"/>
  <c r="A57" i="313" s="1"/>
  <c r="A58" i="313" s="1"/>
  <c r="A59" i="313" s="1"/>
  <c r="A60" i="313" s="1"/>
  <c r="A61" i="313" s="1"/>
  <c r="A62" i="313" s="1"/>
  <c r="L60" i="313"/>
  <c r="K60" i="313"/>
  <c r="J60" i="313"/>
  <c r="I60" i="313"/>
  <c r="H60" i="313"/>
  <c r="G60" i="313"/>
  <c r="F60" i="313"/>
  <c r="E60" i="313"/>
  <c r="D60" i="313"/>
  <c r="C60" i="313"/>
  <c r="L59" i="313"/>
  <c r="J59" i="313"/>
  <c r="I59" i="313"/>
  <c r="H59" i="313"/>
  <c r="G59" i="313"/>
  <c r="F59" i="313"/>
  <c r="E59" i="313"/>
  <c r="L58" i="313"/>
  <c r="K58" i="313"/>
  <c r="J58" i="313"/>
  <c r="I58" i="313"/>
  <c r="H58" i="313"/>
  <c r="G58" i="313"/>
  <c r="F58" i="313"/>
  <c r="E58" i="313"/>
  <c r="D58" i="313"/>
  <c r="C58" i="313"/>
  <c r="L57" i="313"/>
  <c r="K57" i="313"/>
  <c r="J57" i="313"/>
  <c r="I57" i="313"/>
  <c r="H57" i="313"/>
  <c r="G57" i="313"/>
  <c r="F57" i="313"/>
  <c r="E57" i="313"/>
  <c r="D57" i="313"/>
  <c r="C57" i="313"/>
  <c r="L56" i="313"/>
  <c r="K56" i="313"/>
  <c r="J56" i="313"/>
  <c r="I56" i="313"/>
  <c r="H56" i="313"/>
  <c r="G56" i="313"/>
  <c r="F56" i="313"/>
  <c r="E56" i="313"/>
  <c r="D56" i="313"/>
  <c r="C56" i="313"/>
  <c r="L55" i="313"/>
  <c r="K55" i="313"/>
  <c r="J55" i="313"/>
  <c r="I55" i="313"/>
  <c r="H55" i="313"/>
  <c r="G55" i="313"/>
  <c r="F55" i="313"/>
  <c r="E55" i="313"/>
  <c r="L54" i="313"/>
  <c r="K54" i="313"/>
  <c r="J54" i="313"/>
  <c r="I54" i="313"/>
  <c r="H54" i="313"/>
  <c r="G54" i="313"/>
  <c r="F54" i="313"/>
  <c r="E54" i="313"/>
  <c r="D54" i="313"/>
  <c r="C54" i="313"/>
  <c r="L53" i="313"/>
  <c r="K53" i="313"/>
  <c r="J53" i="313"/>
  <c r="I53" i="313"/>
  <c r="H53" i="313"/>
  <c r="G53" i="313"/>
  <c r="F53" i="313"/>
  <c r="E53" i="313"/>
  <c r="L52" i="313"/>
  <c r="K52" i="313"/>
  <c r="J52" i="313"/>
  <c r="I52" i="313"/>
  <c r="H52" i="313"/>
  <c r="G52" i="313"/>
  <c r="F52" i="313"/>
  <c r="E52" i="313"/>
  <c r="D52" i="313"/>
  <c r="C52" i="313"/>
  <c r="L51" i="313"/>
  <c r="K51" i="313"/>
  <c r="J51" i="313"/>
  <c r="I51" i="313"/>
  <c r="H51" i="313"/>
  <c r="G51" i="313"/>
  <c r="F51" i="313"/>
  <c r="E51" i="313"/>
  <c r="L50" i="313"/>
  <c r="K50" i="313"/>
  <c r="J50" i="313"/>
  <c r="I50" i="313"/>
  <c r="H50" i="313"/>
  <c r="G50" i="313"/>
  <c r="F50" i="313"/>
  <c r="E50" i="313"/>
  <c r="D50" i="313"/>
  <c r="C50" i="313"/>
  <c r="A13" i="313"/>
  <c r="A14" i="313" s="1"/>
  <c r="A15" i="313" s="1"/>
  <c r="A16" i="313" s="1"/>
  <c r="A17" i="313" s="1"/>
  <c r="A18" i="313" s="1"/>
  <c r="A19" i="313" s="1"/>
  <c r="A20" i="313" s="1"/>
  <c r="A21" i="313" s="1"/>
  <c r="A22" i="313" s="1"/>
  <c r="A23" i="313" s="1"/>
  <c r="A24" i="313" s="1"/>
  <c r="A25" i="313" s="1"/>
  <c r="A26" i="313" s="1"/>
  <c r="A29" i="313" s="1"/>
  <c r="L49" i="313"/>
  <c r="K49" i="313"/>
  <c r="J49" i="313"/>
  <c r="I49" i="313"/>
  <c r="H49" i="313"/>
  <c r="G49" i="313"/>
  <c r="F49" i="313"/>
  <c r="E49" i="313"/>
  <c r="D49" i="313"/>
  <c r="B170" i="312"/>
  <c r="D156" i="312"/>
  <c r="M129" i="312"/>
  <c r="L129" i="312"/>
  <c r="K129" i="312"/>
  <c r="J129" i="312"/>
  <c r="I129" i="312"/>
  <c r="H129" i="312"/>
  <c r="G129" i="312"/>
  <c r="F129" i="312"/>
  <c r="E129" i="312"/>
  <c r="D129" i="312"/>
  <c r="L122" i="312"/>
  <c r="K122" i="312"/>
  <c r="I122" i="312"/>
  <c r="F121" i="312"/>
  <c r="E121" i="312"/>
  <c r="J120" i="312"/>
  <c r="F119" i="312"/>
  <c r="E119" i="312"/>
  <c r="H117" i="312"/>
  <c r="F117" i="312"/>
  <c r="F115" i="312"/>
  <c r="H113" i="312"/>
  <c r="G113" i="312"/>
  <c r="D112" i="312"/>
  <c r="M111" i="312"/>
  <c r="M122" i="312"/>
  <c r="J122" i="312"/>
  <c r="H122" i="312"/>
  <c r="G122" i="312"/>
  <c r="F122" i="312"/>
  <c r="E122" i="312"/>
  <c r="D122" i="312"/>
  <c r="M121" i="312"/>
  <c r="L121" i="312"/>
  <c r="K121" i="312"/>
  <c r="J121" i="312"/>
  <c r="I121" i="312"/>
  <c r="H121" i="312"/>
  <c r="G121" i="312"/>
  <c r="M120" i="312"/>
  <c r="L120" i="312"/>
  <c r="K120" i="312"/>
  <c r="I120" i="312"/>
  <c r="H120" i="312"/>
  <c r="G120" i="312"/>
  <c r="F120" i="312"/>
  <c r="D120" i="312"/>
  <c r="M119" i="312"/>
  <c r="L119" i="312"/>
  <c r="K119" i="312"/>
  <c r="J119" i="312"/>
  <c r="I119" i="312"/>
  <c r="H119" i="312"/>
  <c r="G119" i="312"/>
  <c r="M118" i="312"/>
  <c r="L118" i="312"/>
  <c r="K118" i="312"/>
  <c r="J118" i="312"/>
  <c r="I118" i="312"/>
  <c r="H118" i="312"/>
  <c r="G118" i="312"/>
  <c r="F118" i="312"/>
  <c r="E118" i="312"/>
  <c r="D118" i="312"/>
  <c r="M117" i="312"/>
  <c r="L117" i="312"/>
  <c r="K117" i="312"/>
  <c r="J117" i="312"/>
  <c r="I117" i="312"/>
  <c r="G117" i="312"/>
  <c r="E117" i="312"/>
  <c r="M116" i="312"/>
  <c r="L116" i="312"/>
  <c r="K116" i="312"/>
  <c r="J116" i="312"/>
  <c r="I116" i="312"/>
  <c r="H116" i="312"/>
  <c r="G116" i="312"/>
  <c r="F116" i="312"/>
  <c r="E116" i="312"/>
  <c r="D116" i="312"/>
  <c r="M115" i="312"/>
  <c r="L115" i="312"/>
  <c r="K115" i="312"/>
  <c r="J115" i="312"/>
  <c r="I115" i="312"/>
  <c r="H115" i="312"/>
  <c r="G115" i="312"/>
  <c r="E115" i="312"/>
  <c r="M114" i="312"/>
  <c r="L114" i="312"/>
  <c r="K114" i="312"/>
  <c r="J114" i="312"/>
  <c r="I114" i="312"/>
  <c r="H114" i="312"/>
  <c r="G114" i="312"/>
  <c r="F114" i="312"/>
  <c r="E114" i="312"/>
  <c r="D114" i="312"/>
  <c r="M113" i="312"/>
  <c r="L113" i="312"/>
  <c r="K113" i="312"/>
  <c r="J113" i="312"/>
  <c r="I113" i="312"/>
  <c r="F113" i="312"/>
  <c r="E113" i="312"/>
  <c r="M112" i="312"/>
  <c r="L112" i="312"/>
  <c r="K112" i="312"/>
  <c r="J112" i="312"/>
  <c r="I112" i="312"/>
  <c r="H112" i="312"/>
  <c r="G112" i="312"/>
  <c r="F112" i="312"/>
  <c r="E112" i="312"/>
  <c r="J111" i="312"/>
  <c r="I111" i="312"/>
  <c r="H111" i="312"/>
  <c r="G111" i="312"/>
  <c r="F111" i="312"/>
  <c r="E111" i="312"/>
  <c r="M83" i="312"/>
  <c r="L83" i="312"/>
  <c r="K83" i="312"/>
  <c r="J83" i="312"/>
  <c r="I83" i="312"/>
  <c r="H83" i="312"/>
  <c r="G83" i="312"/>
  <c r="F83" i="312"/>
  <c r="E83" i="312"/>
  <c r="D83" i="312"/>
  <c r="N82" i="312"/>
  <c r="N81" i="312"/>
  <c r="N80" i="312"/>
  <c r="N79" i="312"/>
  <c r="N78" i="312"/>
  <c r="N77" i="312"/>
  <c r="N76" i="312"/>
  <c r="N75" i="312"/>
  <c r="N74" i="312"/>
  <c r="N73" i="312"/>
  <c r="N72" i="312"/>
  <c r="N71" i="312"/>
  <c r="F45" i="312"/>
  <c r="E45" i="312" s="1"/>
  <c r="E44" i="312"/>
  <c r="G35" i="312"/>
  <c r="F35" i="312"/>
  <c r="E35" i="312"/>
  <c r="D35" i="312"/>
  <c r="A35" i="312"/>
  <c r="A44" i="312" s="1"/>
  <c r="G34" i="312"/>
  <c r="G33" i="312"/>
  <c r="D25" i="312"/>
  <c r="N24" i="312"/>
  <c r="A20" i="312"/>
  <c r="A21" i="312" s="1"/>
  <c r="A22" i="312" s="1"/>
  <c r="A23" i="312" s="1"/>
  <c r="A24" i="312" s="1"/>
  <c r="A13" i="312"/>
  <c r="A14" i="312" s="1"/>
  <c r="A15" i="312" s="1"/>
  <c r="A16" i="312" s="1"/>
  <c r="A17" i="312" s="1"/>
  <c r="A18" i="312" s="1"/>
  <c r="A19" i="312" s="1"/>
  <c r="N12" i="312"/>
  <c r="J135" i="311"/>
  <c r="H135" i="311"/>
  <c r="D131" i="311"/>
  <c r="D139" i="311" s="1"/>
  <c r="C131" i="311"/>
  <c r="L125" i="311"/>
  <c r="K125" i="311"/>
  <c r="J125" i="311"/>
  <c r="I125" i="311"/>
  <c r="H125" i="311"/>
  <c r="G125" i="311"/>
  <c r="F125" i="311"/>
  <c r="E125" i="311"/>
  <c r="D125" i="311"/>
  <c r="M125" i="311" s="1"/>
  <c r="C125" i="311"/>
  <c r="L124" i="311"/>
  <c r="K124" i="311"/>
  <c r="J124" i="311"/>
  <c r="I124" i="311"/>
  <c r="H124" i="311"/>
  <c r="G124" i="311"/>
  <c r="F124" i="311"/>
  <c r="E124" i="311"/>
  <c r="D124" i="311"/>
  <c r="C124" i="311"/>
  <c r="L123" i="311"/>
  <c r="K123" i="311"/>
  <c r="J123" i="311"/>
  <c r="I123" i="311"/>
  <c r="H123" i="311"/>
  <c r="G123" i="311"/>
  <c r="F123" i="311"/>
  <c r="E123" i="311"/>
  <c r="D123" i="311"/>
  <c r="M123" i="311" s="1"/>
  <c r="C123" i="311"/>
  <c r="L122" i="311"/>
  <c r="K122" i="311"/>
  <c r="J122" i="311"/>
  <c r="I122" i="311"/>
  <c r="H122" i="311"/>
  <c r="G122" i="311"/>
  <c r="F122" i="311"/>
  <c r="E122" i="311"/>
  <c r="D122" i="311"/>
  <c r="C122" i="311"/>
  <c r="L121" i="311"/>
  <c r="K121" i="311"/>
  <c r="J121" i="311"/>
  <c r="I121" i="311"/>
  <c r="H121" i="311"/>
  <c r="G121" i="311"/>
  <c r="F121" i="311"/>
  <c r="E121" i="311"/>
  <c r="D121" i="311"/>
  <c r="M121" i="311" s="1"/>
  <c r="C121" i="311"/>
  <c r="L120" i="311"/>
  <c r="K120" i="311"/>
  <c r="J120" i="311"/>
  <c r="I120" i="311"/>
  <c r="H120" i="311"/>
  <c r="G120" i="311"/>
  <c r="F120" i="311"/>
  <c r="E120" i="311"/>
  <c r="D120" i="311"/>
  <c r="C120" i="311"/>
  <c r="L119" i="311"/>
  <c r="K119" i="311"/>
  <c r="J119" i="311"/>
  <c r="I119" i="311"/>
  <c r="H119" i="311"/>
  <c r="G119" i="311"/>
  <c r="F119" i="311"/>
  <c r="E119" i="311"/>
  <c r="D119" i="311"/>
  <c r="M119" i="311" s="1"/>
  <c r="C119" i="311"/>
  <c r="L118" i="311"/>
  <c r="K118" i="311"/>
  <c r="J118" i="311"/>
  <c r="I118" i="311"/>
  <c r="H118" i="311"/>
  <c r="G118" i="311"/>
  <c r="F118" i="311"/>
  <c r="E118" i="311"/>
  <c r="D118" i="311"/>
  <c r="C118" i="311"/>
  <c r="L117" i="311"/>
  <c r="K117" i="311"/>
  <c r="J117" i="311"/>
  <c r="I117" i="311"/>
  <c r="H117" i="311"/>
  <c r="G117" i="311"/>
  <c r="F117" i="311"/>
  <c r="E117" i="311"/>
  <c r="D117" i="311"/>
  <c r="M117" i="311" s="1"/>
  <c r="C117" i="311"/>
  <c r="L116" i="311"/>
  <c r="K116" i="311"/>
  <c r="J116" i="311"/>
  <c r="I116" i="311"/>
  <c r="H116" i="311"/>
  <c r="M116" i="311" s="1"/>
  <c r="G116" i="311"/>
  <c r="F116" i="311"/>
  <c r="E116" i="311"/>
  <c r="D116" i="311"/>
  <c r="C116" i="311"/>
  <c r="L115" i="311"/>
  <c r="K115" i="311"/>
  <c r="J115" i="311"/>
  <c r="I115" i="311"/>
  <c r="H115" i="311"/>
  <c r="G115" i="311"/>
  <c r="F115" i="311"/>
  <c r="E115" i="311"/>
  <c r="D115" i="311"/>
  <c r="M115" i="311" s="1"/>
  <c r="C115" i="311"/>
  <c r="L114" i="311"/>
  <c r="K114" i="311"/>
  <c r="J114" i="311"/>
  <c r="I114" i="311"/>
  <c r="H114" i="311"/>
  <c r="G114" i="311"/>
  <c r="F114" i="311"/>
  <c r="E114" i="311"/>
  <c r="M114" i="311" s="1"/>
  <c r="D114" i="311"/>
  <c r="C114" i="311"/>
  <c r="L106" i="311"/>
  <c r="L135" i="311" s="1"/>
  <c r="K106" i="311"/>
  <c r="K135" i="311" s="1"/>
  <c r="J106" i="311"/>
  <c r="I106" i="311"/>
  <c r="I135" i="311" s="1"/>
  <c r="H106" i="311"/>
  <c r="G106" i="311"/>
  <c r="G135" i="311" s="1"/>
  <c r="F106" i="311"/>
  <c r="F135" i="311" s="1"/>
  <c r="E106" i="311"/>
  <c r="E135" i="311" s="1"/>
  <c r="D106" i="311"/>
  <c r="D135" i="311" s="1"/>
  <c r="C106" i="311"/>
  <c r="C135" i="311" s="1"/>
  <c r="M105" i="311"/>
  <c r="M104" i="311"/>
  <c r="M103" i="311"/>
  <c r="M102" i="311"/>
  <c r="M101" i="311"/>
  <c r="M100" i="311"/>
  <c r="M99" i="311"/>
  <c r="M98" i="311"/>
  <c r="M97" i="311"/>
  <c r="M96" i="311"/>
  <c r="M95" i="311"/>
  <c r="M94" i="311"/>
  <c r="M106" i="311" s="1"/>
  <c r="M135" i="311" s="1"/>
  <c r="L86" i="311"/>
  <c r="K86" i="311"/>
  <c r="J86" i="311"/>
  <c r="I86" i="311"/>
  <c r="H86" i="311"/>
  <c r="G86" i="311"/>
  <c r="F86" i="311"/>
  <c r="E86" i="311"/>
  <c r="D86" i="311"/>
  <c r="C86" i="311"/>
  <c r="M85" i="311"/>
  <c r="M84" i="311"/>
  <c r="M83" i="311"/>
  <c r="M82" i="311"/>
  <c r="M81" i="311"/>
  <c r="M80" i="311"/>
  <c r="M79" i="311"/>
  <c r="M78" i="311"/>
  <c r="M77" i="311"/>
  <c r="M76" i="311"/>
  <c r="M75" i="311"/>
  <c r="M86" i="311" s="1"/>
  <c r="M74" i="311"/>
  <c r="F63" i="311"/>
  <c r="F61" i="311"/>
  <c r="H53" i="311"/>
  <c r="F56" i="311" s="1"/>
  <c r="F53" i="311"/>
  <c r="H52" i="311"/>
  <c r="F52" i="311"/>
  <c r="E36" i="311"/>
  <c r="D36" i="311"/>
  <c r="C36" i="311"/>
  <c r="F35" i="311"/>
  <c r="F36" i="311" s="1"/>
  <c r="F34" i="311"/>
  <c r="L131" i="311"/>
  <c r="K131" i="311"/>
  <c r="J131" i="311"/>
  <c r="J139" i="311" s="1"/>
  <c r="I131" i="311"/>
  <c r="I139" i="311" s="1"/>
  <c r="H131" i="311"/>
  <c r="H139" i="311" s="1"/>
  <c r="G131" i="311"/>
  <c r="F131" i="311"/>
  <c r="F139" i="311" s="1"/>
  <c r="A13" i="311"/>
  <c r="A14" i="311" s="1"/>
  <c r="A15" i="311" s="1"/>
  <c r="A16" i="311" s="1"/>
  <c r="A17" i="311" s="1"/>
  <c r="A18" i="311" s="1"/>
  <c r="A19" i="311" s="1"/>
  <c r="A20" i="311" s="1"/>
  <c r="A21" i="311" s="1"/>
  <c r="A22" i="311" s="1"/>
  <c r="A23" i="311" s="1"/>
  <c r="A12" i="311"/>
  <c r="M11" i="311"/>
  <c r="D7" i="277"/>
  <c r="F103" i="310"/>
  <c r="F98" i="310"/>
  <c r="J86" i="310"/>
  <c r="E87" i="310"/>
  <c r="H42" i="310"/>
  <c r="H41" i="310"/>
  <c r="H34" i="310"/>
  <c r="H33" i="310"/>
  <c r="A33" i="310"/>
  <c r="A34" i="310" s="1"/>
  <c r="A7" i="310"/>
  <c r="N112" i="312" l="1"/>
  <c r="J15" i="310"/>
  <c r="J21" i="310"/>
  <c r="M23" i="311"/>
  <c r="D43" i="311" s="1"/>
  <c r="F58" i="311"/>
  <c r="F78" i="313"/>
  <c r="K103" i="312"/>
  <c r="K133" i="312" s="1"/>
  <c r="K136" i="312" s="1"/>
  <c r="L139" i="311"/>
  <c r="L152" i="311" s="1"/>
  <c r="I61" i="313"/>
  <c r="M56" i="313"/>
  <c r="A63" i="313"/>
  <c r="A64" i="313" s="1"/>
  <c r="A65" i="313" s="1"/>
  <c r="A66" i="313" s="1"/>
  <c r="A67" i="313" s="1"/>
  <c r="A68" i="313" s="1"/>
  <c r="A69" i="313" s="1"/>
  <c r="G92" i="313"/>
  <c r="M49" i="313"/>
  <c r="M51" i="313"/>
  <c r="M53" i="313"/>
  <c r="M55" i="313"/>
  <c r="M57" i="313"/>
  <c r="M59" i="313"/>
  <c r="G78" i="313"/>
  <c r="F93" i="313" s="1"/>
  <c r="M52" i="313"/>
  <c r="M60" i="313"/>
  <c r="D61" i="313"/>
  <c r="M54" i="313"/>
  <c r="F61" i="313"/>
  <c r="E61" i="313"/>
  <c r="M50" i="313"/>
  <c r="M58" i="313"/>
  <c r="K61" i="313"/>
  <c r="J61" i="313"/>
  <c r="G61" i="313"/>
  <c r="H61" i="313"/>
  <c r="L61" i="313"/>
  <c r="C61" i="313"/>
  <c r="L111" i="312"/>
  <c r="L103" i="312"/>
  <c r="L133" i="312" s="1"/>
  <c r="N102" i="312"/>
  <c r="A25" i="312"/>
  <c r="A33" i="312" s="1"/>
  <c r="B174" i="312"/>
  <c r="N83" i="312"/>
  <c r="I154" i="312"/>
  <c r="D111" i="312"/>
  <c r="N91" i="312"/>
  <c r="D103" i="312"/>
  <c r="D133" i="312" s="1"/>
  <c r="D136" i="312" s="1"/>
  <c r="E46" i="312"/>
  <c r="F51" i="312" s="1"/>
  <c r="F53" i="312" s="1"/>
  <c r="F58" i="312"/>
  <c r="F60" i="312" s="1"/>
  <c r="G103" i="312"/>
  <c r="G133" i="312" s="1"/>
  <c r="G136" i="312" s="1"/>
  <c r="A45" i="312"/>
  <c r="H46" i="312"/>
  <c r="E120" i="312"/>
  <c r="N100" i="312"/>
  <c r="N96" i="312"/>
  <c r="D121" i="312"/>
  <c r="N121" i="312" s="1"/>
  <c r="N101" i="312"/>
  <c r="H123" i="312"/>
  <c r="M103" i="312"/>
  <c r="M133" i="312" s="1"/>
  <c r="H103" i="312"/>
  <c r="H133" i="312" s="1"/>
  <c r="H136" i="312" s="1"/>
  <c r="N94" i="312"/>
  <c r="D119" i="312"/>
  <c r="N119" i="312" s="1"/>
  <c r="N99" i="312"/>
  <c r="I103" i="312"/>
  <c r="I133" i="312" s="1"/>
  <c r="I136" i="312" s="1"/>
  <c r="I153" i="312" s="1"/>
  <c r="K111" i="312"/>
  <c r="F123" i="312"/>
  <c r="E103" i="312"/>
  <c r="E133" i="312" s="1"/>
  <c r="E136" i="312" s="1"/>
  <c r="N129" i="312"/>
  <c r="N116" i="312"/>
  <c r="N120" i="312"/>
  <c r="M136" i="312"/>
  <c r="M155" i="312" s="1"/>
  <c r="I123" i="312"/>
  <c r="N92" i="312"/>
  <c r="D117" i="312"/>
  <c r="N117" i="312" s="1"/>
  <c r="N97" i="312"/>
  <c r="J103" i="312"/>
  <c r="J133" i="312" s="1"/>
  <c r="J136" i="312" s="1"/>
  <c r="J150" i="312" s="1"/>
  <c r="G123" i="312"/>
  <c r="L136" i="312"/>
  <c r="F103" i="312"/>
  <c r="F133" i="312" s="1"/>
  <c r="F136" i="312" s="1"/>
  <c r="N98" i="312"/>
  <c r="J123" i="312"/>
  <c r="D115" i="312"/>
  <c r="N115" i="312" s="1"/>
  <c r="N95" i="312"/>
  <c r="N114" i="312"/>
  <c r="N118" i="312"/>
  <c r="N122" i="312"/>
  <c r="M123" i="312"/>
  <c r="D113" i="312"/>
  <c r="N113" i="312" s="1"/>
  <c r="N93" i="312"/>
  <c r="L157" i="311"/>
  <c r="D151" i="311"/>
  <c r="G149" i="311"/>
  <c r="G157" i="311"/>
  <c r="G139" i="311"/>
  <c r="G146" i="311"/>
  <c r="G150" i="311"/>
  <c r="C156" i="311"/>
  <c r="C147" i="311"/>
  <c r="F147" i="311"/>
  <c r="J153" i="311"/>
  <c r="F155" i="311"/>
  <c r="G151" i="311"/>
  <c r="C153" i="311"/>
  <c r="C157" i="311"/>
  <c r="J154" i="311"/>
  <c r="K139" i="311"/>
  <c r="K155" i="311" s="1"/>
  <c r="G148" i="311"/>
  <c r="I151" i="311"/>
  <c r="G156" i="311"/>
  <c r="H126" i="311"/>
  <c r="H150" i="311" s="1"/>
  <c r="A24" i="311"/>
  <c r="B176" i="311"/>
  <c r="F156" i="311"/>
  <c r="J147" i="311"/>
  <c r="J151" i="311"/>
  <c r="F153" i="311"/>
  <c r="J155" i="311"/>
  <c r="C139" i="311"/>
  <c r="C146" i="311" s="1"/>
  <c r="M131" i="311"/>
  <c r="M139" i="311" s="1"/>
  <c r="G153" i="311"/>
  <c r="J148" i="311"/>
  <c r="F150" i="311"/>
  <c r="J156" i="311"/>
  <c r="I126" i="311"/>
  <c r="I157" i="311" s="1"/>
  <c r="E131" i="311"/>
  <c r="E139" i="311" s="1"/>
  <c r="E151" i="311" s="1"/>
  <c r="J126" i="311"/>
  <c r="J152" i="311" s="1"/>
  <c r="C126" i="311"/>
  <c r="K126" i="311"/>
  <c r="D126" i="311"/>
  <c r="D153" i="311" s="1"/>
  <c r="L126" i="311"/>
  <c r="M118" i="311"/>
  <c r="M126" i="311" s="1"/>
  <c r="M120" i="311"/>
  <c r="M122" i="311"/>
  <c r="M124" i="311"/>
  <c r="E126" i="311"/>
  <c r="F126" i="311"/>
  <c r="F154" i="311" s="1"/>
  <c r="G126" i="311"/>
  <c r="G152" i="311" s="1"/>
  <c r="E103" i="310"/>
  <c r="J42" i="310" s="1"/>
  <c r="E98" i="310"/>
  <c r="J33" i="310" s="1"/>
  <c r="J29" i="310"/>
  <c r="H56" i="310"/>
  <c r="A38" i="310"/>
  <c r="A8" i="310"/>
  <c r="A9" i="310" s="1"/>
  <c r="A12" i="310" s="1"/>
  <c r="L147" i="311" l="1"/>
  <c r="L150" i="311"/>
  <c r="C154" i="311"/>
  <c r="M148" i="312"/>
  <c r="I145" i="312"/>
  <c r="M153" i="312"/>
  <c r="L155" i="311"/>
  <c r="C151" i="311"/>
  <c r="K147" i="311"/>
  <c r="C150" i="311"/>
  <c r="I147" i="312"/>
  <c r="I152" i="312"/>
  <c r="M151" i="312"/>
  <c r="M145" i="312"/>
  <c r="J147" i="312"/>
  <c r="C149" i="311"/>
  <c r="C155" i="311"/>
  <c r="I150" i="312"/>
  <c r="M62" i="313"/>
  <c r="F92" i="313" s="1"/>
  <c r="F95" i="313" s="1"/>
  <c r="B99" i="313"/>
  <c r="A70" i="313"/>
  <c r="A71" i="313" s="1"/>
  <c r="A72" i="313" s="1"/>
  <c r="A73" i="313" s="1"/>
  <c r="F147" i="312"/>
  <c r="F148" i="312"/>
  <c r="F145" i="312"/>
  <c r="F144" i="312"/>
  <c r="F149" i="312"/>
  <c r="F155" i="312"/>
  <c r="F153" i="312"/>
  <c r="F152" i="312"/>
  <c r="F146" i="312"/>
  <c r="F154" i="312"/>
  <c r="F151" i="312"/>
  <c r="F150" i="312"/>
  <c r="G149" i="312"/>
  <c r="G155" i="312"/>
  <c r="G148" i="312"/>
  <c r="G144" i="312"/>
  <c r="G146" i="312"/>
  <c r="G145" i="312"/>
  <c r="G150" i="312"/>
  <c r="G154" i="312"/>
  <c r="G152" i="312"/>
  <c r="G151" i="312"/>
  <c r="G153" i="312"/>
  <c r="G147" i="312"/>
  <c r="H154" i="312"/>
  <c r="H146" i="312"/>
  <c r="H144" i="312"/>
  <c r="H152" i="312"/>
  <c r="H153" i="312"/>
  <c r="H150" i="312"/>
  <c r="H155" i="312"/>
  <c r="H147" i="312"/>
  <c r="H149" i="312"/>
  <c r="H145" i="312"/>
  <c r="H151" i="312"/>
  <c r="H148" i="312"/>
  <c r="M146" i="312"/>
  <c r="J152" i="312"/>
  <c r="J155" i="312"/>
  <c r="J145" i="312"/>
  <c r="I151" i="312"/>
  <c r="M147" i="312"/>
  <c r="I146" i="312"/>
  <c r="J144" i="312"/>
  <c r="M149" i="312"/>
  <c r="I144" i="312"/>
  <c r="I149" i="312"/>
  <c r="N136" i="312"/>
  <c r="M144" i="312"/>
  <c r="I155" i="312"/>
  <c r="J146" i="312"/>
  <c r="J153" i="312"/>
  <c r="M154" i="312"/>
  <c r="I148" i="312"/>
  <c r="G58" i="312"/>
  <c r="A46" i="312"/>
  <c r="E123" i="312"/>
  <c r="E149" i="312" s="1"/>
  <c r="B169" i="312"/>
  <c r="H35" i="312"/>
  <c r="K123" i="312"/>
  <c r="K149" i="312" s="1"/>
  <c r="J149" i="312"/>
  <c r="J151" i="312"/>
  <c r="J154" i="312"/>
  <c r="N133" i="312"/>
  <c r="D123" i="312"/>
  <c r="N111" i="312"/>
  <c r="N123" i="312" s="1"/>
  <c r="M150" i="312"/>
  <c r="M152" i="312"/>
  <c r="J148" i="312"/>
  <c r="N103" i="312"/>
  <c r="L123" i="312"/>
  <c r="L144" i="312" s="1"/>
  <c r="C12" i="311"/>
  <c r="A34" i="311"/>
  <c r="H149" i="311"/>
  <c r="H155" i="311"/>
  <c r="K157" i="311"/>
  <c r="E157" i="311"/>
  <c r="K150" i="311"/>
  <c r="I149" i="311"/>
  <c r="H148" i="311"/>
  <c r="D147" i="311"/>
  <c r="F152" i="311"/>
  <c r="K153" i="311"/>
  <c r="J150" i="311"/>
  <c r="K149" i="311"/>
  <c r="I152" i="311"/>
  <c r="E155" i="311"/>
  <c r="K148" i="311"/>
  <c r="E154" i="311"/>
  <c r="H146" i="311"/>
  <c r="H157" i="311"/>
  <c r="F146" i="311"/>
  <c r="D150" i="311"/>
  <c r="H151" i="311"/>
  <c r="E152" i="311"/>
  <c r="I155" i="311"/>
  <c r="E149" i="311"/>
  <c r="J146" i="311"/>
  <c r="E148" i="311"/>
  <c r="D152" i="311"/>
  <c r="E150" i="311"/>
  <c r="G154" i="311"/>
  <c r="C148" i="311"/>
  <c r="K151" i="311"/>
  <c r="L151" i="311"/>
  <c r="I156" i="311"/>
  <c r="F149" i="311"/>
  <c r="I150" i="311"/>
  <c r="M150" i="311" s="1"/>
  <c r="K154" i="311"/>
  <c r="F151" i="311"/>
  <c r="I153" i="311"/>
  <c r="E147" i="311"/>
  <c r="H156" i="311"/>
  <c r="I147" i="311"/>
  <c r="E156" i="311"/>
  <c r="J157" i="311"/>
  <c r="J149" i="311"/>
  <c r="K152" i="311"/>
  <c r="G12" i="311"/>
  <c r="H153" i="311"/>
  <c r="L154" i="311"/>
  <c r="L146" i="311"/>
  <c r="G147" i="311"/>
  <c r="E153" i="311"/>
  <c r="M153" i="311" s="1"/>
  <c r="K146" i="311"/>
  <c r="G155" i="311"/>
  <c r="L156" i="311"/>
  <c r="L148" i="311"/>
  <c r="D149" i="311"/>
  <c r="C152" i="311"/>
  <c r="I146" i="311"/>
  <c r="L153" i="311"/>
  <c r="K156" i="311"/>
  <c r="F157" i="311"/>
  <c r="F148" i="311"/>
  <c r="D155" i="311"/>
  <c r="E146" i="311"/>
  <c r="M146" i="311" s="1"/>
  <c r="H147" i="311"/>
  <c r="I148" i="311"/>
  <c r="D154" i="311"/>
  <c r="D146" i="311"/>
  <c r="D157" i="311"/>
  <c r="I154" i="311"/>
  <c r="D156" i="311"/>
  <c r="D148" i="311"/>
  <c r="H152" i="311"/>
  <c r="L149" i="311"/>
  <c r="H154" i="311"/>
  <c r="H57" i="310"/>
  <c r="A41" i="310"/>
  <c r="A42" i="310" s="1"/>
  <c r="A43" i="310" s="1"/>
  <c r="A44" i="310" s="1"/>
  <c r="A45" i="310" s="1"/>
  <c r="A48" i="310" s="1"/>
  <c r="J34" i="310"/>
  <c r="J56" i="310" s="1"/>
  <c r="J41" i="310"/>
  <c r="J38" i="310"/>
  <c r="J57" i="310" s="1"/>
  <c r="A13" i="310"/>
  <c r="A14" i="310" s="1"/>
  <c r="A15" i="310" s="1"/>
  <c r="A18" i="310" s="1"/>
  <c r="M156" i="311" l="1"/>
  <c r="K148" i="312"/>
  <c r="C158" i="311"/>
  <c r="M157" i="311"/>
  <c r="E154" i="312"/>
  <c r="B100" i="313"/>
  <c r="A74" i="313"/>
  <c r="A75" i="313" s="1"/>
  <c r="A76" i="313" s="1"/>
  <c r="A77" i="313" s="1"/>
  <c r="A78" i="313" s="1"/>
  <c r="L13" i="312"/>
  <c r="L152" i="312"/>
  <c r="L145" i="312"/>
  <c r="E152" i="312"/>
  <c r="H156" i="312"/>
  <c r="H13" i="312"/>
  <c r="H14" i="312" s="1"/>
  <c r="H15" i="312" s="1"/>
  <c r="H16" i="312" s="1"/>
  <c r="H17" i="312" s="1"/>
  <c r="H18" i="312" s="1"/>
  <c r="H19" i="312" s="1"/>
  <c r="H20" i="312" s="1"/>
  <c r="H21" i="312" s="1"/>
  <c r="H22" i="312" s="1"/>
  <c r="H23" i="312" s="1"/>
  <c r="L155" i="312"/>
  <c r="G13" i="312"/>
  <c r="G14" i="312" s="1"/>
  <c r="G15" i="312" s="1"/>
  <c r="G16" i="312" s="1"/>
  <c r="G17" i="312" s="1"/>
  <c r="G18" i="312" s="1"/>
  <c r="G19" i="312" s="1"/>
  <c r="G20" i="312" s="1"/>
  <c r="G21" i="312" s="1"/>
  <c r="G22" i="312" s="1"/>
  <c r="G23" i="312" s="1"/>
  <c r="G156" i="312"/>
  <c r="E144" i="312"/>
  <c r="L151" i="312"/>
  <c r="A51" i="312"/>
  <c r="G51" i="312"/>
  <c r="L150" i="312"/>
  <c r="E153" i="312"/>
  <c r="E146" i="312"/>
  <c r="E147" i="312"/>
  <c r="L153" i="312"/>
  <c r="F156" i="312"/>
  <c r="F13" i="312"/>
  <c r="K144" i="312"/>
  <c r="L148" i="312"/>
  <c r="E148" i="312"/>
  <c r="E155" i="312"/>
  <c r="I13" i="312"/>
  <c r="I156" i="312"/>
  <c r="E150" i="312"/>
  <c r="E145" i="312"/>
  <c r="K152" i="312"/>
  <c r="K150" i="312"/>
  <c r="K155" i="312"/>
  <c r="K145" i="312"/>
  <c r="K153" i="312"/>
  <c r="K147" i="312"/>
  <c r="K154" i="312"/>
  <c r="K151" i="312"/>
  <c r="K146" i="312"/>
  <c r="J13" i="312"/>
  <c r="J14" i="312" s="1"/>
  <c r="J15" i="312" s="1"/>
  <c r="J16" i="312" s="1"/>
  <c r="J17" i="312" s="1"/>
  <c r="J18" i="312" s="1"/>
  <c r="J19" i="312" s="1"/>
  <c r="J20" i="312" s="1"/>
  <c r="J21" i="312" s="1"/>
  <c r="J22" i="312" s="1"/>
  <c r="J23" i="312" s="1"/>
  <c r="J156" i="312"/>
  <c r="E151" i="312"/>
  <c r="L149" i="312"/>
  <c r="L154" i="312"/>
  <c r="L146" i="312"/>
  <c r="L147" i="312"/>
  <c r="M13" i="312"/>
  <c r="M156" i="312"/>
  <c r="H158" i="311"/>
  <c r="H12" i="311"/>
  <c r="B171" i="311"/>
  <c r="A35" i="311"/>
  <c r="H13" i="311"/>
  <c r="H14" i="311" s="1"/>
  <c r="H15" i="311" s="1"/>
  <c r="H16" i="311" s="1"/>
  <c r="H17" i="311" s="1"/>
  <c r="H18" i="311" s="1"/>
  <c r="H19" i="311" s="1"/>
  <c r="H20" i="311" s="1"/>
  <c r="H21" i="311" s="1"/>
  <c r="H22" i="311" s="1"/>
  <c r="L158" i="311"/>
  <c r="L12" i="311"/>
  <c r="M147" i="311"/>
  <c r="M148" i="311"/>
  <c r="G158" i="311"/>
  <c r="M149" i="311"/>
  <c r="C13" i="311"/>
  <c r="C14" i="311" s="1"/>
  <c r="M155" i="311"/>
  <c r="M154" i="311"/>
  <c r="D158" i="311"/>
  <c r="D12" i="311"/>
  <c r="K12" i="311"/>
  <c r="K158" i="311"/>
  <c r="M151" i="311"/>
  <c r="M152" i="311"/>
  <c r="J158" i="311"/>
  <c r="J12" i="311"/>
  <c r="F158" i="311"/>
  <c r="F12" i="311"/>
  <c r="E158" i="311"/>
  <c r="E12" i="311"/>
  <c r="E13" i="311" s="1"/>
  <c r="E14" i="311" s="1"/>
  <c r="E15" i="311" s="1"/>
  <c r="E16" i="311" s="1"/>
  <c r="E17" i="311" s="1"/>
  <c r="E18" i="311" s="1"/>
  <c r="E19" i="311" s="1"/>
  <c r="E20" i="311" s="1"/>
  <c r="E21" i="311" s="1"/>
  <c r="E22" i="311" s="1"/>
  <c r="I158" i="311"/>
  <c r="I12" i="311"/>
  <c r="G13" i="311"/>
  <c r="G14" i="311" s="1"/>
  <c r="G15" i="311" s="1"/>
  <c r="G16" i="311" s="1"/>
  <c r="G17" i="311" s="1"/>
  <c r="G18" i="311" s="1"/>
  <c r="G19" i="311" s="1"/>
  <c r="G20" i="311" s="1"/>
  <c r="G21" i="311" s="1"/>
  <c r="G22" i="311" s="1"/>
  <c r="H15" i="310"/>
  <c r="A49" i="310"/>
  <c r="A51" i="310" s="1"/>
  <c r="A52" i="310" s="1"/>
  <c r="A53" i="310" s="1"/>
  <c r="A54" i="310" s="1"/>
  <c r="A55" i="310" s="1"/>
  <c r="A56" i="310" s="1"/>
  <c r="A57" i="310" s="1"/>
  <c r="A58" i="310" s="1"/>
  <c r="A59" i="310" s="1"/>
  <c r="A60" i="310" s="1"/>
  <c r="A19" i="310"/>
  <c r="A20" i="310" s="1"/>
  <c r="A21" i="310" s="1"/>
  <c r="J60" i="310"/>
  <c r="J64" i="310" s="1"/>
  <c r="E68" i="310" s="1"/>
  <c r="M12" i="311" l="1"/>
  <c r="L14" i="312"/>
  <c r="M158" i="311"/>
  <c r="N155" i="312"/>
  <c r="B107" i="313"/>
  <c r="G93" i="313"/>
  <c r="A79" i="313"/>
  <c r="A80" i="313" s="1"/>
  <c r="A81" i="313" s="1"/>
  <c r="A82" i="313" s="1"/>
  <c r="A83" i="313" s="1"/>
  <c r="N151" i="312"/>
  <c r="N145" i="312"/>
  <c r="E13" i="312"/>
  <c r="E156" i="312"/>
  <c r="N144" i="312"/>
  <c r="M14" i="312"/>
  <c r="M15" i="312" s="1"/>
  <c r="M16" i="312" s="1"/>
  <c r="M17" i="312" s="1"/>
  <c r="M18" i="312" s="1"/>
  <c r="M19" i="312" s="1"/>
  <c r="M20" i="312" s="1"/>
  <c r="M21" i="312" s="1"/>
  <c r="M22" i="312" s="1"/>
  <c r="M23" i="312" s="1"/>
  <c r="N154" i="312"/>
  <c r="L16" i="312"/>
  <c r="N150" i="312"/>
  <c r="N148" i="312"/>
  <c r="N146" i="312"/>
  <c r="H25" i="312"/>
  <c r="L156" i="312"/>
  <c r="J25" i="312"/>
  <c r="I14" i="312"/>
  <c r="I15" i="312" s="1"/>
  <c r="I16" i="312" s="1"/>
  <c r="I17" i="312" s="1"/>
  <c r="I18" i="312" s="1"/>
  <c r="I19" i="312" s="1"/>
  <c r="I20" i="312" s="1"/>
  <c r="I21" i="312" s="1"/>
  <c r="I22" i="312" s="1"/>
  <c r="I23" i="312" s="1"/>
  <c r="L17" i="312"/>
  <c r="L18" i="312" s="1"/>
  <c r="L19" i="312" s="1"/>
  <c r="L20" i="312" s="1"/>
  <c r="L21" i="312" s="1"/>
  <c r="L22" i="312" s="1"/>
  <c r="L23" i="312" s="1"/>
  <c r="A52" i="312"/>
  <c r="A53" i="312" s="1"/>
  <c r="A58" i="312" s="1"/>
  <c r="G53" i="312"/>
  <c r="N153" i="312"/>
  <c r="G25" i="312"/>
  <c r="N149" i="312"/>
  <c r="L15" i="312"/>
  <c r="F14" i="312"/>
  <c r="F15" i="312" s="1"/>
  <c r="F16" i="312" s="1"/>
  <c r="F17" i="312" s="1"/>
  <c r="F18" i="312" s="1"/>
  <c r="F19" i="312" s="1"/>
  <c r="F20" i="312" s="1"/>
  <c r="F21" i="312" s="1"/>
  <c r="F22" i="312" s="1"/>
  <c r="F23" i="312" s="1"/>
  <c r="K13" i="312"/>
  <c r="K14" i="312" s="1"/>
  <c r="K15" i="312" s="1"/>
  <c r="K16" i="312" s="1"/>
  <c r="K17" i="312" s="1"/>
  <c r="K18" i="312" s="1"/>
  <c r="K19" i="312" s="1"/>
  <c r="K20" i="312" s="1"/>
  <c r="K21" i="312" s="1"/>
  <c r="K22" i="312" s="1"/>
  <c r="K23" i="312" s="1"/>
  <c r="K156" i="312"/>
  <c r="N147" i="312"/>
  <c r="N152" i="312"/>
  <c r="C15" i="311"/>
  <c r="L13" i="311"/>
  <c r="L14" i="311" s="1"/>
  <c r="L15" i="311" s="1"/>
  <c r="L16" i="311" s="1"/>
  <c r="L17" i="311" s="1"/>
  <c r="L18" i="311" s="1"/>
  <c r="L19" i="311" s="1"/>
  <c r="L20" i="311" s="1"/>
  <c r="L21" i="311" s="1"/>
  <c r="L22" i="311" s="1"/>
  <c r="D13" i="311"/>
  <c r="D14" i="311" s="1"/>
  <c r="D15" i="311" s="1"/>
  <c r="D16" i="311" s="1"/>
  <c r="D17" i="311" s="1"/>
  <c r="D18" i="311" s="1"/>
  <c r="D19" i="311" s="1"/>
  <c r="D20" i="311" s="1"/>
  <c r="D21" i="311" s="1"/>
  <c r="D22" i="311" s="1"/>
  <c r="I24" i="311"/>
  <c r="H24" i="311"/>
  <c r="K13" i="311"/>
  <c r="K14" i="311" s="1"/>
  <c r="K15" i="311" s="1"/>
  <c r="K16" i="311" s="1"/>
  <c r="K17" i="311" s="1"/>
  <c r="K18" i="311" s="1"/>
  <c r="K19" i="311" s="1"/>
  <c r="K20" i="311" s="1"/>
  <c r="K21" i="311" s="1"/>
  <c r="K22" i="311" s="1"/>
  <c r="I13" i="311"/>
  <c r="I14" i="311" s="1"/>
  <c r="I15" i="311" s="1"/>
  <c r="I16" i="311" s="1"/>
  <c r="I17" i="311" s="1"/>
  <c r="I18" i="311" s="1"/>
  <c r="I19" i="311" s="1"/>
  <c r="I20" i="311" s="1"/>
  <c r="I21" i="311" s="1"/>
  <c r="I22" i="311" s="1"/>
  <c r="F13" i="311"/>
  <c r="F14" i="311" s="1"/>
  <c r="F15" i="311" s="1"/>
  <c r="F16" i="311" s="1"/>
  <c r="F17" i="311" s="1"/>
  <c r="F18" i="311" s="1"/>
  <c r="F19" i="311" s="1"/>
  <c r="F20" i="311" s="1"/>
  <c r="F21" i="311" s="1"/>
  <c r="F22" i="311" s="1"/>
  <c r="G24" i="311"/>
  <c r="B172" i="311"/>
  <c r="A36" i="311"/>
  <c r="E43" i="311"/>
  <c r="E24" i="311"/>
  <c r="J13" i="311"/>
  <c r="J14" i="311" s="1"/>
  <c r="J15" i="311" s="1"/>
  <c r="J16" i="311" s="1"/>
  <c r="J17" i="311" s="1"/>
  <c r="J18" i="311" s="1"/>
  <c r="J19" i="311" s="1"/>
  <c r="J20" i="311" s="1"/>
  <c r="J21" i="311" s="1"/>
  <c r="J22" i="311" s="1"/>
  <c r="A62" i="310"/>
  <c r="A64" i="310" s="1"/>
  <c r="H64" i="310"/>
  <c r="A23" i="310"/>
  <c r="H29" i="310"/>
  <c r="H21" i="310"/>
  <c r="H60" i="310"/>
  <c r="M25" i="312" l="1"/>
  <c r="L25" i="312"/>
  <c r="E73" i="310"/>
  <c r="A84" i="313"/>
  <c r="A85" i="313" s="1"/>
  <c r="I25" i="312"/>
  <c r="K25" i="312"/>
  <c r="N13" i="312"/>
  <c r="A59" i="312"/>
  <c r="A60" i="312" s="1"/>
  <c r="A71" i="312" s="1"/>
  <c r="N156" i="312"/>
  <c r="E14" i="312"/>
  <c r="F25" i="312"/>
  <c r="A42" i="311"/>
  <c r="A43" i="311" s="1"/>
  <c r="A52" i="311" s="1"/>
  <c r="E42" i="311"/>
  <c r="J24" i="311"/>
  <c r="M13" i="311"/>
  <c r="K24" i="311"/>
  <c r="F24" i="311"/>
  <c r="L24" i="311"/>
  <c r="M15" i="311"/>
  <c r="C16" i="311"/>
  <c r="D24" i="311"/>
  <c r="M14" i="311"/>
  <c r="A24" i="310"/>
  <c r="A25" i="310" s="1"/>
  <c r="H30" i="310"/>
  <c r="G68" i="310"/>
  <c r="A68" i="310"/>
  <c r="J70" i="310" l="1"/>
  <c r="J72" i="310" s="1"/>
  <c r="K75" i="310" s="1"/>
  <c r="D6" i="277"/>
  <c r="A86" i="313"/>
  <c r="A87" i="313" s="1"/>
  <c r="I87" i="313"/>
  <c r="I85" i="313"/>
  <c r="A72" i="312"/>
  <c r="A73" i="312" s="1"/>
  <c r="A74" i="312" s="1"/>
  <c r="A75" i="312" s="1"/>
  <c r="A76" i="312" s="1"/>
  <c r="A77" i="312" s="1"/>
  <c r="A78" i="312" s="1"/>
  <c r="A79" i="312" s="1"/>
  <c r="A80" i="312" s="1"/>
  <c r="A81" i="312" s="1"/>
  <c r="A82" i="312" s="1"/>
  <c r="A83" i="312" s="1"/>
  <c r="A91" i="312" s="1"/>
  <c r="A92" i="312" s="1"/>
  <c r="A93" i="312" s="1"/>
  <c r="A94" i="312" s="1"/>
  <c r="A95" i="312" s="1"/>
  <c r="A96" i="312" s="1"/>
  <c r="A97" i="312" s="1"/>
  <c r="A98" i="312" s="1"/>
  <c r="A99" i="312" s="1"/>
  <c r="A100" i="312" s="1"/>
  <c r="A101" i="312" s="1"/>
  <c r="A102" i="312" s="1"/>
  <c r="A103" i="312" s="1"/>
  <c r="G60" i="312"/>
  <c r="N14" i="312"/>
  <c r="E15" i="312"/>
  <c r="M16" i="311"/>
  <c r="C17" i="311"/>
  <c r="A53" i="311"/>
  <c r="G56" i="311"/>
  <c r="A69" i="310"/>
  <c r="A70" i="310" s="1"/>
  <c r="G94" i="313" l="1"/>
  <c r="A88" i="313"/>
  <c r="A89" i="313" s="1"/>
  <c r="A90" i="313" s="1"/>
  <c r="A91" i="313" s="1"/>
  <c r="A92" i="313" s="1"/>
  <c r="N15" i="312"/>
  <c r="E16" i="312"/>
  <c r="B175" i="312"/>
  <c r="A111" i="312"/>
  <c r="B173" i="312"/>
  <c r="G61" i="311"/>
  <c r="A56" i="311"/>
  <c r="M17" i="311"/>
  <c r="C18" i="311"/>
  <c r="A71" i="310"/>
  <c r="A72" i="310" s="1"/>
  <c r="A73" i="310" s="1"/>
  <c r="G72" i="310"/>
  <c r="G73" i="310"/>
  <c r="G70" i="310"/>
  <c r="G95" i="313" l="1"/>
  <c r="A93" i="313"/>
  <c r="A94" i="313" s="1"/>
  <c r="A95" i="313" s="1"/>
  <c r="N16" i="312"/>
  <c r="E17" i="312"/>
  <c r="A112" i="312"/>
  <c r="A113" i="312" s="1"/>
  <c r="A114" i="312" s="1"/>
  <c r="A115" i="312" s="1"/>
  <c r="A116" i="312" s="1"/>
  <c r="A117" i="312" s="1"/>
  <c r="A118" i="312" s="1"/>
  <c r="A119" i="312" s="1"/>
  <c r="A120" i="312" s="1"/>
  <c r="A121" i="312" s="1"/>
  <c r="A122" i="312" s="1"/>
  <c r="A123" i="312" s="1"/>
  <c r="A129" i="312" s="1"/>
  <c r="A57" i="311"/>
  <c r="A58" i="311" s="1"/>
  <c r="A61" i="311" s="1"/>
  <c r="M18" i="311"/>
  <c r="C19" i="311"/>
  <c r="A133" i="312" l="1"/>
  <c r="A136" i="312" s="1"/>
  <c r="B176" i="312"/>
  <c r="N17" i="312"/>
  <c r="E18" i="312"/>
  <c r="B178" i="312"/>
  <c r="M19" i="311"/>
  <c r="C20" i="311"/>
  <c r="G58" i="311"/>
  <c r="A62" i="311"/>
  <c r="A63" i="311" s="1"/>
  <c r="A74" i="311" s="1"/>
  <c r="G63" i="311"/>
  <c r="N18" i="312" l="1"/>
  <c r="E19" i="312"/>
  <c r="A144" i="312"/>
  <c r="B177" i="312"/>
  <c r="A75" i="311"/>
  <c r="A76" i="311" s="1"/>
  <c r="A77" i="311" s="1"/>
  <c r="A78" i="311" s="1"/>
  <c r="A79" i="311" s="1"/>
  <c r="A80" i="311" s="1"/>
  <c r="A81" i="311" s="1"/>
  <c r="A82" i="311" s="1"/>
  <c r="A83" i="311" s="1"/>
  <c r="A84" i="311" s="1"/>
  <c r="A85" i="311" s="1"/>
  <c r="A86" i="311" s="1"/>
  <c r="A94" i="311" s="1"/>
  <c r="A95" i="311" s="1"/>
  <c r="A96" i="311" s="1"/>
  <c r="A97" i="311" s="1"/>
  <c r="A98" i="311" s="1"/>
  <c r="A99" i="311" s="1"/>
  <c r="A100" i="311" s="1"/>
  <c r="A101" i="311" s="1"/>
  <c r="A102" i="311" s="1"/>
  <c r="A103" i="311" s="1"/>
  <c r="A104" i="311" s="1"/>
  <c r="A105" i="311" s="1"/>
  <c r="A106" i="311" s="1"/>
  <c r="B175" i="311"/>
  <c r="M20" i="311"/>
  <c r="C21" i="311"/>
  <c r="A145" i="312" l="1"/>
  <c r="A146" i="312" s="1"/>
  <c r="A147" i="312" s="1"/>
  <c r="A148" i="312" s="1"/>
  <c r="A149" i="312" s="1"/>
  <c r="A150" i="312" s="1"/>
  <c r="A151" i="312" s="1"/>
  <c r="A152" i="312" s="1"/>
  <c r="A153" i="312" s="1"/>
  <c r="A154" i="312" s="1"/>
  <c r="A155" i="312" s="1"/>
  <c r="A156" i="312" s="1"/>
  <c r="N19" i="312"/>
  <c r="E20" i="312"/>
  <c r="M21" i="311"/>
  <c r="C22" i="311"/>
  <c r="B177" i="311"/>
  <c r="A114" i="311"/>
  <c r="N20" i="312" l="1"/>
  <c r="E21" i="312"/>
  <c r="B179" i="312"/>
  <c r="B180" i="311"/>
  <c r="A115" i="311"/>
  <c r="A116" i="311" s="1"/>
  <c r="A117" i="311" s="1"/>
  <c r="A118" i="311" s="1"/>
  <c r="A119" i="311" s="1"/>
  <c r="A120" i="311" s="1"/>
  <c r="A121" i="311" s="1"/>
  <c r="A122" i="311" s="1"/>
  <c r="A123" i="311" s="1"/>
  <c r="A124" i="311" s="1"/>
  <c r="A125" i="311" s="1"/>
  <c r="A126" i="311" s="1"/>
  <c r="A131" i="311" s="1"/>
  <c r="M22" i="311"/>
  <c r="M24" i="311" s="1"/>
  <c r="D42" i="311" s="1"/>
  <c r="C24" i="311"/>
  <c r="N21" i="312" l="1"/>
  <c r="E22" i="312"/>
  <c r="A135" i="311"/>
  <c r="A139" i="311" s="1"/>
  <c r="N22" i="312" l="1"/>
  <c r="E23" i="312"/>
  <c r="B179" i="311"/>
  <c r="A146" i="311"/>
  <c r="B178" i="311"/>
  <c r="N23" i="312" l="1"/>
  <c r="N25" i="312" s="1"/>
  <c r="E25" i="312"/>
  <c r="A147" i="311"/>
  <c r="A148" i="311" s="1"/>
  <c r="A149" i="311" s="1"/>
  <c r="A150" i="311" s="1"/>
  <c r="A151" i="311" s="1"/>
  <c r="A152" i="311" s="1"/>
  <c r="A153" i="311" s="1"/>
  <c r="A154" i="311" s="1"/>
  <c r="A155" i="311" s="1"/>
  <c r="A156" i="311" s="1"/>
  <c r="A157" i="311" s="1"/>
  <c r="A158" i="311" s="1"/>
  <c r="B181" i="311" l="1"/>
  <c r="C103" i="309" l="1"/>
  <c r="F71" i="309"/>
  <c r="E71" i="309"/>
  <c r="F64" i="309"/>
  <c r="E64" i="309"/>
  <c r="H57" i="309"/>
  <c r="G57" i="309"/>
  <c r="G58" i="309" s="1"/>
  <c r="G37" i="309" s="1"/>
  <c r="D37" i="309" s="1"/>
  <c r="G6" i="309" s="1"/>
  <c r="I6" i="309" s="1"/>
  <c r="I20" i="309" s="1"/>
  <c r="F23" i="309" s="1"/>
  <c r="F25" i="309" s="1"/>
  <c r="F27" i="309" s="1"/>
  <c r="F30" i="309" s="1"/>
  <c r="D50" i="309"/>
  <c r="D49" i="309"/>
  <c r="D48" i="309"/>
  <c r="D47" i="309"/>
  <c r="D46" i="309"/>
  <c r="D45" i="309"/>
  <c r="F44" i="309"/>
  <c r="D44" i="309" s="1"/>
  <c r="G13" i="309" s="1"/>
  <c r="I13" i="309" s="1"/>
  <c r="H43" i="309"/>
  <c r="D43" i="309"/>
  <c r="D42" i="309"/>
  <c r="D41" i="309"/>
  <c r="D40" i="309"/>
  <c r="D39" i="309"/>
  <c r="D38" i="309"/>
  <c r="F24" i="309"/>
  <c r="E20" i="309"/>
  <c r="G19" i="309"/>
  <c r="I19" i="309" s="1"/>
  <c r="I18" i="309"/>
  <c r="G18" i="309"/>
  <c r="G17" i="309"/>
  <c r="I17" i="309" s="1"/>
  <c r="I16" i="309"/>
  <c r="G16" i="309"/>
  <c r="G15" i="309"/>
  <c r="I15" i="309" s="1"/>
  <c r="I14" i="309"/>
  <c r="G14" i="309"/>
  <c r="I12" i="309"/>
  <c r="G12" i="309"/>
  <c r="G11" i="309"/>
  <c r="I11" i="309" s="1"/>
  <c r="I10" i="309"/>
  <c r="F29" i="309" s="1"/>
  <c r="G10" i="309"/>
  <c r="G9" i="309"/>
  <c r="I9" i="309" s="1"/>
  <c r="I8" i="309"/>
  <c r="G8" i="309"/>
  <c r="G7" i="309"/>
  <c r="I7" i="309" s="1"/>
  <c r="A7" i="309"/>
  <c r="A8" i="309" s="1"/>
  <c r="A9" i="309" s="1"/>
  <c r="A10" i="309" s="1"/>
  <c r="B15" i="333" l="1"/>
  <c r="A11" i="309"/>
  <c r="A12" i="309" s="1"/>
  <c r="A13" i="309" s="1"/>
  <c r="A14" i="309" s="1"/>
  <c r="A15" i="309" s="1"/>
  <c r="A16" i="309" s="1"/>
  <c r="A17" i="309" s="1"/>
  <c r="A18" i="309" s="1"/>
  <c r="A19" i="309" s="1"/>
  <c r="G24" i="309"/>
  <c r="C80" i="309" l="1"/>
  <c r="A20" i="309"/>
  <c r="G23" i="309" l="1"/>
  <c r="A23" i="309"/>
  <c r="G25" i="309" l="1"/>
  <c r="A24" i="309"/>
  <c r="A25" i="309" s="1"/>
  <c r="A26" i="309" l="1"/>
  <c r="A27" i="309" s="1"/>
  <c r="A28" i="309" l="1"/>
  <c r="G27" i="309"/>
  <c r="A29" i="309" l="1"/>
  <c r="G29" i="309"/>
  <c r="A30" i="309" l="1"/>
  <c r="A37" i="309" s="1"/>
  <c r="G30" i="309"/>
  <c r="G81" i="309" l="1"/>
  <c r="A38" i="309"/>
  <c r="A39" i="309" s="1"/>
  <c r="A40" i="309" s="1"/>
  <c r="A41" i="309" s="1"/>
  <c r="A42" i="309" s="1"/>
  <c r="A43" i="309" s="1"/>
  <c r="C82" i="309" l="1"/>
  <c r="A44" i="309"/>
  <c r="C73" i="309" l="1"/>
  <c r="A45" i="309"/>
  <c r="A46" i="309" s="1"/>
  <c r="A47" i="309" s="1"/>
  <c r="A48" i="309" s="1"/>
  <c r="A49" i="309" s="1"/>
  <c r="A50" i="309" s="1"/>
  <c r="B13" i="333" l="1"/>
  <c r="E42" i="308"/>
  <c r="E22" i="308" s="1"/>
  <c r="E41" i="308"/>
  <c r="D22" i="308" s="1"/>
  <c r="D53" i="307"/>
  <c r="D54" i="307" s="1"/>
  <c r="D47" i="307"/>
  <c r="D48" i="307" s="1"/>
  <c r="D41" i="307"/>
  <c r="D42" i="307" s="1"/>
  <c r="D36" i="307"/>
  <c r="D35" i="307"/>
  <c r="G13" i="307"/>
  <c r="E12" i="307"/>
  <c r="E11" i="307"/>
  <c r="G10" i="307"/>
  <c r="A9" i="307"/>
  <c r="A10" i="307" s="1"/>
  <c r="A8" i="307"/>
  <c r="E10" i="307" s="1"/>
  <c r="B97" i="306"/>
  <c r="H84" i="306"/>
  <c r="H86" i="306" s="1"/>
  <c r="F93" i="306" s="1"/>
  <c r="H82" i="306"/>
  <c r="F68" i="306"/>
  <c r="F77" i="306" s="1"/>
  <c r="E68" i="306"/>
  <c r="D68" i="306"/>
  <c r="D77" i="306" s="1"/>
  <c r="G59" i="306"/>
  <c r="K58" i="306"/>
  <c r="C54" i="306"/>
  <c r="C50" i="306"/>
  <c r="K48" i="306"/>
  <c r="A43" i="306"/>
  <c r="A44" i="306" s="1"/>
  <c r="A45" i="306" s="1"/>
  <c r="A46" i="306" s="1"/>
  <c r="A47" i="306" s="1"/>
  <c r="A48" i="306" s="1"/>
  <c r="A49" i="306" s="1"/>
  <c r="A50" i="306" s="1"/>
  <c r="A51" i="306" s="1"/>
  <c r="A52" i="306" s="1"/>
  <c r="A53" i="306" s="1"/>
  <c r="A54" i="306" s="1"/>
  <c r="A55" i="306" s="1"/>
  <c r="A56" i="306" s="1"/>
  <c r="A57" i="306" s="1"/>
  <c r="A58" i="306" s="1"/>
  <c r="A59" i="306" s="1"/>
  <c r="A60" i="306" s="1"/>
  <c r="A61" i="306" s="1"/>
  <c r="L59" i="306"/>
  <c r="K59" i="306"/>
  <c r="J59" i="306"/>
  <c r="I59" i="306"/>
  <c r="H59" i="306"/>
  <c r="F59" i="306"/>
  <c r="E59" i="306"/>
  <c r="D59" i="306"/>
  <c r="C59" i="306"/>
  <c r="L58" i="306"/>
  <c r="J58" i="306"/>
  <c r="I58" i="306"/>
  <c r="H58" i="306"/>
  <c r="G58" i="306"/>
  <c r="F58" i="306"/>
  <c r="E58" i="306"/>
  <c r="D58" i="306"/>
  <c r="C58" i="306"/>
  <c r="L57" i="306"/>
  <c r="K57" i="306"/>
  <c r="J57" i="306"/>
  <c r="I57" i="306"/>
  <c r="H57" i="306"/>
  <c r="G57" i="306"/>
  <c r="F57" i="306"/>
  <c r="E57" i="306"/>
  <c r="D57" i="306"/>
  <c r="C57" i="306"/>
  <c r="L56" i="306"/>
  <c r="K56" i="306"/>
  <c r="J56" i="306"/>
  <c r="I56" i="306"/>
  <c r="H56" i="306"/>
  <c r="G56" i="306"/>
  <c r="F56" i="306"/>
  <c r="E56" i="306"/>
  <c r="D56" i="306"/>
  <c r="C56" i="306"/>
  <c r="L55" i="306"/>
  <c r="K55" i="306"/>
  <c r="J55" i="306"/>
  <c r="I55" i="306"/>
  <c r="H55" i="306"/>
  <c r="G55" i="306"/>
  <c r="F55" i="306"/>
  <c r="E55" i="306"/>
  <c r="D55" i="306"/>
  <c r="C55" i="306"/>
  <c r="L54" i="306"/>
  <c r="K54" i="306"/>
  <c r="J54" i="306"/>
  <c r="I54" i="306"/>
  <c r="H54" i="306"/>
  <c r="G54" i="306"/>
  <c r="F54" i="306"/>
  <c r="E54" i="306"/>
  <c r="D54" i="306"/>
  <c r="L53" i="306"/>
  <c r="K53" i="306"/>
  <c r="J53" i="306"/>
  <c r="I53" i="306"/>
  <c r="H53" i="306"/>
  <c r="G53" i="306"/>
  <c r="F53" i="306"/>
  <c r="E53" i="306"/>
  <c r="D53" i="306"/>
  <c r="C53" i="306"/>
  <c r="L52" i="306"/>
  <c r="K52" i="306"/>
  <c r="J52" i="306"/>
  <c r="I52" i="306"/>
  <c r="H52" i="306"/>
  <c r="G52" i="306"/>
  <c r="F52" i="306"/>
  <c r="E52" i="306"/>
  <c r="D52" i="306"/>
  <c r="C52" i="306"/>
  <c r="L51" i="306"/>
  <c r="K51" i="306"/>
  <c r="J51" i="306"/>
  <c r="I51" i="306"/>
  <c r="H51" i="306"/>
  <c r="G51" i="306"/>
  <c r="F51" i="306"/>
  <c r="E51" i="306"/>
  <c r="D51" i="306"/>
  <c r="C51" i="306"/>
  <c r="L50" i="306"/>
  <c r="K50" i="306"/>
  <c r="J50" i="306"/>
  <c r="I50" i="306"/>
  <c r="H50" i="306"/>
  <c r="G50" i="306"/>
  <c r="F50" i="306"/>
  <c r="E50" i="306"/>
  <c r="D50" i="306"/>
  <c r="L49" i="306"/>
  <c r="K49" i="306"/>
  <c r="J49" i="306"/>
  <c r="I49" i="306"/>
  <c r="H49" i="306"/>
  <c r="G49" i="306"/>
  <c r="F49" i="306"/>
  <c r="E49" i="306"/>
  <c r="D49" i="306"/>
  <c r="C49" i="306"/>
  <c r="A13" i="306"/>
  <c r="A14" i="306" s="1"/>
  <c r="A15" i="306" s="1"/>
  <c r="A16" i="306" s="1"/>
  <c r="A17" i="306" s="1"/>
  <c r="A18" i="306" s="1"/>
  <c r="A19" i="306" s="1"/>
  <c r="A20" i="306" s="1"/>
  <c r="A21" i="306" s="1"/>
  <c r="A22" i="306" s="1"/>
  <c r="A23" i="306" s="1"/>
  <c r="A24" i="306" s="1"/>
  <c r="A25" i="306" s="1"/>
  <c r="A26" i="306" s="1"/>
  <c r="A28" i="306" s="1"/>
  <c r="L48" i="306"/>
  <c r="J48" i="306"/>
  <c r="I48" i="306"/>
  <c r="H48" i="306"/>
  <c r="G48" i="306"/>
  <c r="F48" i="306"/>
  <c r="E48" i="306"/>
  <c r="D48" i="306"/>
  <c r="C48" i="306"/>
  <c r="B145" i="305"/>
  <c r="M106" i="305"/>
  <c r="L106" i="305"/>
  <c r="K106" i="305"/>
  <c r="J106" i="305"/>
  <c r="I106" i="305"/>
  <c r="H106" i="305"/>
  <c r="G106" i="305"/>
  <c r="F106" i="305"/>
  <c r="E106" i="305"/>
  <c r="D106" i="305"/>
  <c r="N106" i="305" s="1"/>
  <c r="N81" i="305"/>
  <c r="N77" i="305"/>
  <c r="N72" i="305"/>
  <c r="M82" i="305"/>
  <c r="M109" i="305" s="1"/>
  <c r="J82" i="305"/>
  <c r="J109" i="305" s="1"/>
  <c r="G82" i="305"/>
  <c r="G109" i="305" s="1"/>
  <c r="E82" i="305"/>
  <c r="E109" i="305" s="1"/>
  <c r="F60" i="305"/>
  <c r="F58" i="305"/>
  <c r="F45" i="305"/>
  <c r="E45" i="305"/>
  <c r="F44" i="305"/>
  <c r="E44" i="305"/>
  <c r="E46" i="305" s="1"/>
  <c r="F51" i="305" s="1"/>
  <c r="F53" i="305" s="1"/>
  <c r="F35" i="305"/>
  <c r="E35" i="305"/>
  <c r="D35" i="305"/>
  <c r="A35" i="305"/>
  <c r="A44" i="305" s="1"/>
  <c r="G34" i="305"/>
  <c r="G35" i="305" s="1"/>
  <c r="G33" i="305"/>
  <c r="N24" i="305"/>
  <c r="A14" i="305"/>
  <c r="A15" i="305" s="1"/>
  <c r="A16" i="305" s="1"/>
  <c r="A17" i="305" s="1"/>
  <c r="A18" i="305" s="1"/>
  <c r="A19" i="305" s="1"/>
  <c r="A20" i="305" s="1"/>
  <c r="A21" i="305" s="1"/>
  <c r="A22" i="305" s="1"/>
  <c r="A23" i="305" s="1"/>
  <c r="A24" i="305" s="1"/>
  <c r="A13" i="305"/>
  <c r="N12" i="305"/>
  <c r="D183" i="304"/>
  <c r="C183" i="304"/>
  <c r="J160" i="304"/>
  <c r="F159" i="304"/>
  <c r="J158" i="304"/>
  <c r="F157" i="304"/>
  <c r="J156" i="304"/>
  <c r="F155" i="304"/>
  <c r="J154" i="304"/>
  <c r="F153" i="304"/>
  <c r="J152" i="304"/>
  <c r="F151" i="304"/>
  <c r="J150" i="304"/>
  <c r="F143" i="304"/>
  <c r="F187" i="304" s="1"/>
  <c r="L142" i="304"/>
  <c r="K142" i="304"/>
  <c r="J142" i="304"/>
  <c r="I142" i="304"/>
  <c r="H142" i="304"/>
  <c r="G142" i="304"/>
  <c r="F142" i="304"/>
  <c r="E142" i="304"/>
  <c r="D142" i="304"/>
  <c r="C142" i="304"/>
  <c r="M142" i="304" s="1"/>
  <c r="L141" i="304"/>
  <c r="K141" i="304"/>
  <c r="J141" i="304"/>
  <c r="I141" i="304"/>
  <c r="H141" i="304"/>
  <c r="G141" i="304"/>
  <c r="F141" i="304"/>
  <c r="E141" i="304"/>
  <c r="D141" i="304"/>
  <c r="C141" i="304"/>
  <c r="M141" i="304" s="1"/>
  <c r="L140" i="304"/>
  <c r="K140" i="304"/>
  <c r="J140" i="304"/>
  <c r="I140" i="304"/>
  <c r="H140" i="304"/>
  <c r="G140" i="304"/>
  <c r="F140" i="304"/>
  <c r="E140" i="304"/>
  <c r="D140" i="304"/>
  <c r="C140" i="304"/>
  <c r="L139" i="304"/>
  <c r="K139" i="304"/>
  <c r="J139" i="304"/>
  <c r="I139" i="304"/>
  <c r="H139" i="304"/>
  <c r="G139" i="304"/>
  <c r="F139" i="304"/>
  <c r="E139" i="304"/>
  <c r="D139" i="304"/>
  <c r="C139" i="304"/>
  <c r="L138" i="304"/>
  <c r="K138" i="304"/>
  <c r="J138" i="304"/>
  <c r="I138" i="304"/>
  <c r="H138" i="304"/>
  <c r="G138" i="304"/>
  <c r="F138" i="304"/>
  <c r="E138" i="304"/>
  <c r="D138" i="304"/>
  <c r="C138" i="304"/>
  <c r="L137" i="304"/>
  <c r="K137" i="304"/>
  <c r="J137" i="304"/>
  <c r="I137" i="304"/>
  <c r="H137" i="304"/>
  <c r="G137" i="304"/>
  <c r="F137" i="304"/>
  <c r="E137" i="304"/>
  <c r="D137" i="304"/>
  <c r="C137" i="304"/>
  <c r="M137" i="304" s="1"/>
  <c r="L136" i="304"/>
  <c r="K136" i="304"/>
  <c r="J136" i="304"/>
  <c r="I136" i="304"/>
  <c r="H136" i="304"/>
  <c r="G136" i="304"/>
  <c r="F136" i="304"/>
  <c r="E136" i="304"/>
  <c r="D136" i="304"/>
  <c r="M136" i="304" s="1"/>
  <c r="C136" i="304"/>
  <c r="L135" i="304"/>
  <c r="K135" i="304"/>
  <c r="J135" i="304"/>
  <c r="I135" i="304"/>
  <c r="H135" i="304"/>
  <c r="G135" i="304"/>
  <c r="F135" i="304"/>
  <c r="E135" i="304"/>
  <c r="D135" i="304"/>
  <c r="C135" i="304"/>
  <c r="M135" i="304" s="1"/>
  <c r="L134" i="304"/>
  <c r="K134" i="304"/>
  <c r="J134" i="304"/>
  <c r="I134" i="304"/>
  <c r="H134" i="304"/>
  <c r="G134" i="304"/>
  <c r="F134" i="304"/>
  <c r="E134" i="304"/>
  <c r="D134" i="304"/>
  <c r="C134" i="304"/>
  <c r="L133" i="304"/>
  <c r="K133" i="304"/>
  <c r="J133" i="304"/>
  <c r="I133" i="304"/>
  <c r="H133" i="304"/>
  <c r="G133" i="304"/>
  <c r="F133" i="304"/>
  <c r="E133" i="304"/>
  <c r="D133" i="304"/>
  <c r="C133" i="304"/>
  <c r="L132" i="304"/>
  <c r="K132" i="304"/>
  <c r="J132" i="304"/>
  <c r="I132" i="304"/>
  <c r="H132" i="304"/>
  <c r="G132" i="304"/>
  <c r="F132" i="304"/>
  <c r="E132" i="304"/>
  <c r="D132" i="304"/>
  <c r="M132" i="304" s="1"/>
  <c r="C132" i="304"/>
  <c r="L131" i="304"/>
  <c r="L143" i="304" s="1"/>
  <c r="L187" i="304" s="1"/>
  <c r="K131" i="304"/>
  <c r="K143" i="304" s="1"/>
  <c r="K187" i="304" s="1"/>
  <c r="J131" i="304"/>
  <c r="I131" i="304"/>
  <c r="I143" i="304" s="1"/>
  <c r="I187" i="304" s="1"/>
  <c r="H131" i="304"/>
  <c r="H143" i="304" s="1"/>
  <c r="H187" i="304" s="1"/>
  <c r="G131" i="304"/>
  <c r="G143" i="304" s="1"/>
  <c r="G187" i="304" s="1"/>
  <c r="F131" i="304"/>
  <c r="E131" i="304"/>
  <c r="E143" i="304" s="1"/>
  <c r="E187" i="304" s="1"/>
  <c r="D131" i="304"/>
  <c r="D143" i="304" s="1"/>
  <c r="D187" i="304" s="1"/>
  <c r="C131" i="304"/>
  <c r="M131" i="304" s="1"/>
  <c r="M124" i="304"/>
  <c r="M123" i="304"/>
  <c r="M122" i="304"/>
  <c r="M121" i="304"/>
  <c r="M120" i="304"/>
  <c r="M119" i="304"/>
  <c r="M118" i="304"/>
  <c r="M117" i="304"/>
  <c r="M116" i="304"/>
  <c r="M115" i="304"/>
  <c r="M114" i="304"/>
  <c r="M113" i="304"/>
  <c r="M112" i="304"/>
  <c r="D104" i="304"/>
  <c r="D161" i="304" s="1"/>
  <c r="C104" i="304"/>
  <c r="C161" i="304" s="1"/>
  <c r="L103" i="304"/>
  <c r="L160" i="304" s="1"/>
  <c r="K103" i="304"/>
  <c r="K160" i="304" s="1"/>
  <c r="J103" i="304"/>
  <c r="I103" i="304"/>
  <c r="I160" i="304" s="1"/>
  <c r="H103" i="304"/>
  <c r="H160" i="304" s="1"/>
  <c r="G103" i="304"/>
  <c r="G160" i="304" s="1"/>
  <c r="F103" i="304"/>
  <c r="F160" i="304" s="1"/>
  <c r="E103" i="304"/>
  <c r="E160" i="304" s="1"/>
  <c r="D103" i="304"/>
  <c r="D160" i="304" s="1"/>
  <c r="C103" i="304"/>
  <c r="C160" i="304" s="1"/>
  <c r="L102" i="304"/>
  <c r="L159" i="304" s="1"/>
  <c r="K102" i="304"/>
  <c r="K159" i="304" s="1"/>
  <c r="J102" i="304"/>
  <c r="J159" i="304" s="1"/>
  <c r="I102" i="304"/>
  <c r="I159" i="304" s="1"/>
  <c r="H102" i="304"/>
  <c r="H159" i="304" s="1"/>
  <c r="G102" i="304"/>
  <c r="G159" i="304" s="1"/>
  <c r="F102" i="304"/>
  <c r="E102" i="304"/>
  <c r="E159" i="304" s="1"/>
  <c r="D102" i="304"/>
  <c r="D159" i="304" s="1"/>
  <c r="C102" i="304"/>
  <c r="C159" i="304" s="1"/>
  <c r="L101" i="304"/>
  <c r="L158" i="304" s="1"/>
  <c r="K101" i="304"/>
  <c r="K158" i="304" s="1"/>
  <c r="J101" i="304"/>
  <c r="I101" i="304"/>
  <c r="I158" i="304" s="1"/>
  <c r="H101" i="304"/>
  <c r="H158" i="304" s="1"/>
  <c r="G101" i="304"/>
  <c r="G158" i="304" s="1"/>
  <c r="F101" i="304"/>
  <c r="F158" i="304" s="1"/>
  <c r="E101" i="304"/>
  <c r="E158" i="304" s="1"/>
  <c r="D101" i="304"/>
  <c r="D158" i="304" s="1"/>
  <c r="C101" i="304"/>
  <c r="C158" i="304" s="1"/>
  <c r="L100" i="304"/>
  <c r="L157" i="304" s="1"/>
  <c r="K100" i="304"/>
  <c r="K157" i="304" s="1"/>
  <c r="J100" i="304"/>
  <c r="J157" i="304" s="1"/>
  <c r="I100" i="304"/>
  <c r="I157" i="304" s="1"/>
  <c r="H100" i="304"/>
  <c r="H157" i="304" s="1"/>
  <c r="G100" i="304"/>
  <c r="G157" i="304" s="1"/>
  <c r="F100" i="304"/>
  <c r="E100" i="304"/>
  <c r="E157" i="304" s="1"/>
  <c r="D100" i="304"/>
  <c r="D157" i="304" s="1"/>
  <c r="C100" i="304"/>
  <c r="C157" i="304" s="1"/>
  <c r="L99" i="304"/>
  <c r="L156" i="304" s="1"/>
  <c r="K99" i="304"/>
  <c r="K156" i="304" s="1"/>
  <c r="J99" i="304"/>
  <c r="I99" i="304"/>
  <c r="I156" i="304" s="1"/>
  <c r="H99" i="304"/>
  <c r="H156" i="304" s="1"/>
  <c r="G99" i="304"/>
  <c r="G156" i="304" s="1"/>
  <c r="F99" i="304"/>
  <c r="F156" i="304" s="1"/>
  <c r="E99" i="304"/>
  <c r="E156" i="304" s="1"/>
  <c r="D99" i="304"/>
  <c r="D156" i="304" s="1"/>
  <c r="C99" i="304"/>
  <c r="C156" i="304" s="1"/>
  <c r="L98" i="304"/>
  <c r="L155" i="304" s="1"/>
  <c r="K98" i="304"/>
  <c r="K155" i="304" s="1"/>
  <c r="J98" i="304"/>
  <c r="J155" i="304" s="1"/>
  <c r="I98" i="304"/>
  <c r="I155" i="304" s="1"/>
  <c r="H98" i="304"/>
  <c r="H155" i="304" s="1"/>
  <c r="G98" i="304"/>
  <c r="G155" i="304" s="1"/>
  <c r="F98" i="304"/>
  <c r="E98" i="304"/>
  <c r="E155" i="304" s="1"/>
  <c r="D98" i="304"/>
  <c r="D155" i="304" s="1"/>
  <c r="C98" i="304"/>
  <c r="C155" i="304" s="1"/>
  <c r="L97" i="304"/>
  <c r="L154" i="304" s="1"/>
  <c r="K97" i="304"/>
  <c r="K154" i="304" s="1"/>
  <c r="J97" i="304"/>
  <c r="I97" i="304"/>
  <c r="I154" i="304" s="1"/>
  <c r="H97" i="304"/>
  <c r="H154" i="304" s="1"/>
  <c r="G97" i="304"/>
  <c r="G154" i="304" s="1"/>
  <c r="F97" i="304"/>
  <c r="F154" i="304" s="1"/>
  <c r="E97" i="304"/>
  <c r="E154" i="304" s="1"/>
  <c r="D97" i="304"/>
  <c r="C97" i="304"/>
  <c r="C154" i="304" s="1"/>
  <c r="L96" i="304"/>
  <c r="L153" i="304" s="1"/>
  <c r="K96" i="304"/>
  <c r="K153" i="304" s="1"/>
  <c r="J96" i="304"/>
  <c r="J153" i="304" s="1"/>
  <c r="I96" i="304"/>
  <c r="I153" i="304" s="1"/>
  <c r="H96" i="304"/>
  <c r="H153" i="304" s="1"/>
  <c r="G96" i="304"/>
  <c r="G153" i="304" s="1"/>
  <c r="F96" i="304"/>
  <c r="E96" i="304"/>
  <c r="E153" i="304" s="1"/>
  <c r="D96" i="304"/>
  <c r="D153" i="304" s="1"/>
  <c r="C96" i="304"/>
  <c r="C153" i="304" s="1"/>
  <c r="L95" i="304"/>
  <c r="L152" i="304" s="1"/>
  <c r="K95" i="304"/>
  <c r="K152" i="304" s="1"/>
  <c r="J95" i="304"/>
  <c r="I95" i="304"/>
  <c r="I152" i="304" s="1"/>
  <c r="H95" i="304"/>
  <c r="H152" i="304" s="1"/>
  <c r="G95" i="304"/>
  <c r="G152" i="304" s="1"/>
  <c r="F95" i="304"/>
  <c r="F152" i="304" s="1"/>
  <c r="E95" i="304"/>
  <c r="E152" i="304" s="1"/>
  <c r="D95" i="304"/>
  <c r="C95" i="304"/>
  <c r="C152" i="304" s="1"/>
  <c r="L94" i="304"/>
  <c r="L151" i="304" s="1"/>
  <c r="K94" i="304"/>
  <c r="K151" i="304" s="1"/>
  <c r="J94" i="304"/>
  <c r="J151" i="304" s="1"/>
  <c r="I94" i="304"/>
  <c r="I151" i="304" s="1"/>
  <c r="H94" i="304"/>
  <c r="H151" i="304" s="1"/>
  <c r="G94" i="304"/>
  <c r="G151" i="304" s="1"/>
  <c r="F94" i="304"/>
  <c r="E94" i="304"/>
  <c r="E151" i="304" s="1"/>
  <c r="D94" i="304"/>
  <c r="D151" i="304" s="1"/>
  <c r="C94" i="304"/>
  <c r="C151" i="304" s="1"/>
  <c r="L93" i="304"/>
  <c r="L150" i="304" s="1"/>
  <c r="K93" i="304"/>
  <c r="J93" i="304"/>
  <c r="I93" i="304"/>
  <c r="I150" i="304" s="1"/>
  <c r="H93" i="304"/>
  <c r="H150" i="304" s="1"/>
  <c r="G93" i="304"/>
  <c r="G150" i="304" s="1"/>
  <c r="F93" i="304"/>
  <c r="F150" i="304" s="1"/>
  <c r="E93" i="304"/>
  <c r="E150" i="304" s="1"/>
  <c r="D93" i="304"/>
  <c r="C93" i="304"/>
  <c r="C105" i="304" s="1"/>
  <c r="L104" i="304"/>
  <c r="L161" i="304" s="1"/>
  <c r="K104" i="304"/>
  <c r="K161" i="304" s="1"/>
  <c r="J104" i="304"/>
  <c r="J161" i="304" s="1"/>
  <c r="I104" i="304"/>
  <c r="I161" i="304" s="1"/>
  <c r="H104" i="304"/>
  <c r="H161" i="304" s="1"/>
  <c r="G104" i="304"/>
  <c r="G161" i="304" s="1"/>
  <c r="F104" i="304"/>
  <c r="F161" i="304" s="1"/>
  <c r="E104" i="304"/>
  <c r="E161" i="304" s="1"/>
  <c r="M85" i="304"/>
  <c r="M84" i="304"/>
  <c r="M83" i="304"/>
  <c r="M82" i="304"/>
  <c r="M81" i="304"/>
  <c r="M80" i="304"/>
  <c r="M79" i="304"/>
  <c r="M78" i="304"/>
  <c r="M77" i="304"/>
  <c r="M76" i="304"/>
  <c r="M75" i="304"/>
  <c r="M74" i="304"/>
  <c r="F54" i="304"/>
  <c r="H54" i="304" s="1"/>
  <c r="F62" i="304" s="1"/>
  <c r="F64" i="304" s="1"/>
  <c r="H53" i="304"/>
  <c r="F57" i="304" s="1"/>
  <c r="F59" i="304" s="1"/>
  <c r="F53" i="304"/>
  <c r="E37" i="304"/>
  <c r="D37" i="304"/>
  <c r="C37" i="304"/>
  <c r="F36" i="304"/>
  <c r="F37" i="304" s="1"/>
  <c r="F35" i="304"/>
  <c r="L183" i="304"/>
  <c r="L191" i="304" s="1"/>
  <c r="K183" i="304"/>
  <c r="K191" i="304" s="1"/>
  <c r="J183" i="304"/>
  <c r="I183" i="304"/>
  <c r="I191" i="304" s="1"/>
  <c r="H183" i="304"/>
  <c r="H191" i="304" s="1"/>
  <c r="G183" i="304"/>
  <c r="G191" i="304" s="1"/>
  <c r="F183" i="304"/>
  <c r="E183" i="304"/>
  <c r="E191" i="304" s="1"/>
  <c r="A13" i="304"/>
  <c r="A14" i="304" s="1"/>
  <c r="A15" i="304" s="1"/>
  <c r="A16" i="304" s="1"/>
  <c r="A17" i="304" s="1"/>
  <c r="A18" i="304" s="1"/>
  <c r="A19" i="304" s="1"/>
  <c r="A20" i="304" s="1"/>
  <c r="A21" i="304" s="1"/>
  <c r="A22" i="304" s="1"/>
  <c r="A23" i="304" s="1"/>
  <c r="A24" i="304" s="1"/>
  <c r="M12" i="304"/>
  <c r="J105" i="304" l="1"/>
  <c r="N73" i="305"/>
  <c r="L82" i="305"/>
  <c r="L109" i="305" s="1"/>
  <c r="E77" i="306"/>
  <c r="G14" i="307"/>
  <c r="G15" i="307" s="1"/>
  <c r="D82" i="305"/>
  <c r="F82" i="305"/>
  <c r="F109" i="305" s="1"/>
  <c r="F112" i="305" s="1"/>
  <c r="N74" i="305"/>
  <c r="N75" i="305"/>
  <c r="N79" i="305"/>
  <c r="K105" i="304"/>
  <c r="N71" i="305"/>
  <c r="H82" i="305"/>
  <c r="H109" i="305" s="1"/>
  <c r="H112" i="305" s="1"/>
  <c r="N76" i="305"/>
  <c r="N80" i="305"/>
  <c r="M53" i="306"/>
  <c r="N78" i="305"/>
  <c r="A11" i="307"/>
  <c r="A62" i="306"/>
  <c r="A63" i="306" s="1"/>
  <c r="A64" i="306" s="1"/>
  <c r="A65" i="306" s="1"/>
  <c r="A66" i="306" s="1"/>
  <c r="A67" i="306" s="1"/>
  <c r="A68" i="306" s="1"/>
  <c r="G91" i="306"/>
  <c r="K60" i="306"/>
  <c r="F60" i="306"/>
  <c r="G77" i="306"/>
  <c r="F92" i="306" s="1"/>
  <c r="M58" i="306"/>
  <c r="L60" i="306"/>
  <c r="M51" i="306"/>
  <c r="M54" i="306"/>
  <c r="G60" i="306"/>
  <c r="M49" i="306"/>
  <c r="M57" i="306"/>
  <c r="M50" i="306"/>
  <c r="D60" i="306"/>
  <c r="M48" i="306"/>
  <c r="M59" i="306"/>
  <c r="H60" i="306"/>
  <c r="M56" i="306"/>
  <c r="E60" i="306"/>
  <c r="I60" i="306"/>
  <c r="M55" i="306"/>
  <c r="J60" i="306"/>
  <c r="M52" i="306"/>
  <c r="C60" i="306"/>
  <c r="B148" i="305"/>
  <c r="A25" i="305"/>
  <c r="A33" i="305" s="1"/>
  <c r="J112" i="305"/>
  <c r="D109" i="305"/>
  <c r="L112" i="305"/>
  <c r="E112" i="305"/>
  <c r="M112" i="305"/>
  <c r="A45" i="305"/>
  <c r="H46" i="305" s="1"/>
  <c r="G112" i="305"/>
  <c r="K82" i="305"/>
  <c r="K109" i="305" s="1"/>
  <c r="K112" i="305" s="1"/>
  <c r="I82" i="305"/>
  <c r="I109" i="305" s="1"/>
  <c r="I112" i="305" s="1"/>
  <c r="N70" i="305"/>
  <c r="B231" i="304"/>
  <c r="A25" i="304"/>
  <c r="E167" i="304"/>
  <c r="E198" i="304" s="1"/>
  <c r="E162" i="304"/>
  <c r="E171" i="304" s="1"/>
  <c r="E202" i="304" s="1"/>
  <c r="M151" i="304"/>
  <c r="I169" i="304"/>
  <c r="I200" i="304" s="1"/>
  <c r="M155" i="304"/>
  <c r="M159" i="304"/>
  <c r="L105" i="304"/>
  <c r="J143" i="304"/>
  <c r="J187" i="304" s="1"/>
  <c r="J191" i="304" s="1"/>
  <c r="M140" i="304"/>
  <c r="F172" i="304"/>
  <c r="F162" i="304"/>
  <c r="F175" i="304" s="1"/>
  <c r="F171" i="304"/>
  <c r="L172" i="304"/>
  <c r="L203" i="304" s="1"/>
  <c r="D154" i="304"/>
  <c r="M97" i="304"/>
  <c r="G162" i="304"/>
  <c r="G172" i="304" s="1"/>
  <c r="G203" i="304" s="1"/>
  <c r="E168" i="304"/>
  <c r="E172" i="304"/>
  <c r="E203" i="304" s="1"/>
  <c r="M156" i="304"/>
  <c r="M160" i="304"/>
  <c r="M134" i="304"/>
  <c r="F168" i="304"/>
  <c r="E199" i="304"/>
  <c r="M24" i="304"/>
  <c r="H162" i="304"/>
  <c r="H178" i="304" s="1"/>
  <c r="H209" i="304" s="1"/>
  <c r="D152" i="304"/>
  <c r="M95" i="304"/>
  <c r="L169" i="304"/>
  <c r="L200" i="304" s="1"/>
  <c r="F174" i="304"/>
  <c r="J162" i="304"/>
  <c r="J168" i="304" s="1"/>
  <c r="L167" i="304"/>
  <c r="L198" i="304" s="1"/>
  <c r="L162" i="304"/>
  <c r="L170" i="304" s="1"/>
  <c r="L201" i="304" s="1"/>
  <c r="F191" i="304"/>
  <c r="I162" i="304"/>
  <c r="I174" i="304" s="1"/>
  <c r="I205" i="304" s="1"/>
  <c r="I167" i="304"/>
  <c r="I198" i="304" s="1"/>
  <c r="G168" i="304"/>
  <c r="G199" i="304" s="1"/>
  <c r="E169" i="304"/>
  <c r="E200" i="304" s="1"/>
  <c r="M153" i="304"/>
  <c r="M157" i="304"/>
  <c r="G176" i="304"/>
  <c r="G207" i="304" s="1"/>
  <c r="E177" i="304"/>
  <c r="E208" i="304" s="1"/>
  <c r="M161" i="304"/>
  <c r="F167" i="304"/>
  <c r="D150" i="304"/>
  <c r="M93" i="304"/>
  <c r="L175" i="304"/>
  <c r="L206" i="304" s="1"/>
  <c r="L178" i="304"/>
  <c r="L209" i="304" s="1"/>
  <c r="F169" i="304"/>
  <c r="F173" i="304"/>
  <c r="L174" i="304"/>
  <c r="L205" i="304" s="1"/>
  <c r="F177" i="304"/>
  <c r="M138" i="304"/>
  <c r="M139" i="304"/>
  <c r="F170" i="304"/>
  <c r="L171" i="304"/>
  <c r="L202" i="304" s="1"/>
  <c r="D105" i="304"/>
  <c r="I168" i="304"/>
  <c r="I199" i="304" s="1"/>
  <c r="G169" i="304"/>
  <c r="G200" i="304" s="1"/>
  <c r="M154" i="304"/>
  <c r="I172" i="304"/>
  <c r="I203" i="304" s="1"/>
  <c r="G173" i="304"/>
  <c r="G204" i="304" s="1"/>
  <c r="E174" i="304"/>
  <c r="E205" i="304" s="1"/>
  <c r="M158" i="304"/>
  <c r="M133" i="304"/>
  <c r="M143" i="304" s="1"/>
  <c r="M187" i="304" s="1"/>
  <c r="F176" i="304"/>
  <c r="D191" i="304"/>
  <c r="M99" i="304"/>
  <c r="M101" i="304"/>
  <c r="M103" i="304"/>
  <c r="E105" i="304"/>
  <c r="C150" i="304"/>
  <c r="K150" i="304"/>
  <c r="F105" i="304"/>
  <c r="G105" i="304"/>
  <c r="H105" i="304"/>
  <c r="M86" i="304"/>
  <c r="M94" i="304"/>
  <c r="M96" i="304"/>
  <c r="M98" i="304"/>
  <c r="M100" i="304"/>
  <c r="M102" i="304"/>
  <c r="M104" i="304"/>
  <c r="I105" i="304"/>
  <c r="C143" i="304"/>
  <c r="C187" i="304" s="1"/>
  <c r="C191" i="304" s="1"/>
  <c r="G25" i="307" l="1"/>
  <c r="G23" i="307"/>
  <c r="G28" i="307" s="1"/>
  <c r="M105" i="304"/>
  <c r="J178" i="304"/>
  <c r="N109" i="305"/>
  <c r="N82" i="305"/>
  <c r="J174" i="304"/>
  <c r="I175" i="304"/>
  <c r="I206" i="304" s="1"/>
  <c r="H171" i="304"/>
  <c r="H202" i="304" s="1"/>
  <c r="H170" i="304"/>
  <c r="H201" i="304" s="1"/>
  <c r="H169" i="304"/>
  <c r="H200" i="304" s="1"/>
  <c r="H175" i="304"/>
  <c r="H206" i="304" s="1"/>
  <c r="J171" i="304"/>
  <c r="J176" i="304"/>
  <c r="J207" i="304" s="1"/>
  <c r="E175" i="304"/>
  <c r="E206" i="304" s="1"/>
  <c r="E170" i="304"/>
  <c r="E201" i="304" s="1"/>
  <c r="H168" i="304"/>
  <c r="H199" i="304" s="1"/>
  <c r="E173" i="304"/>
  <c r="E204" i="304" s="1"/>
  <c r="J173" i="304"/>
  <c r="H173" i="304"/>
  <c r="H204" i="304" s="1"/>
  <c r="H176" i="304"/>
  <c r="H207" i="304" s="1"/>
  <c r="A12" i="307"/>
  <c r="A13" i="307" s="1"/>
  <c r="E13" i="307"/>
  <c r="B98" i="306"/>
  <c r="A69" i="306"/>
  <c r="A70" i="306" s="1"/>
  <c r="A71" i="306" s="1"/>
  <c r="A72" i="306" s="1"/>
  <c r="M61" i="306"/>
  <c r="F91" i="306" s="1"/>
  <c r="F94" i="306" s="1"/>
  <c r="I126" i="305"/>
  <c r="I129" i="305"/>
  <c r="I127" i="305"/>
  <c r="I125" i="305"/>
  <c r="I123" i="305"/>
  <c r="I121" i="305"/>
  <c r="I119" i="305"/>
  <c r="I128" i="305"/>
  <c r="I130" i="305"/>
  <c r="I124" i="305"/>
  <c r="I122" i="305"/>
  <c r="I120" i="305"/>
  <c r="J129" i="305"/>
  <c r="J127" i="305"/>
  <c r="J125" i="305"/>
  <c r="J123" i="305"/>
  <c r="J121" i="305"/>
  <c r="J119" i="305"/>
  <c r="J130" i="305"/>
  <c r="J128" i="305"/>
  <c r="J126" i="305"/>
  <c r="J124" i="305"/>
  <c r="J122" i="305"/>
  <c r="J120" i="305"/>
  <c r="H35" i="305"/>
  <c r="B144" i="305"/>
  <c r="F130" i="305"/>
  <c r="F128" i="305"/>
  <c r="F126" i="305"/>
  <c r="F124" i="305"/>
  <c r="F122" i="305"/>
  <c r="F120" i="305"/>
  <c r="F129" i="305"/>
  <c r="F127" i="305"/>
  <c r="F125" i="305"/>
  <c r="F123" i="305"/>
  <c r="F121" i="305"/>
  <c r="F119" i="305"/>
  <c r="K129" i="305"/>
  <c r="K127" i="305"/>
  <c r="K125" i="305"/>
  <c r="K123" i="305"/>
  <c r="K121" i="305"/>
  <c r="K119" i="305"/>
  <c r="K130" i="305"/>
  <c r="K128" i="305"/>
  <c r="K126" i="305"/>
  <c r="K124" i="305"/>
  <c r="K122" i="305"/>
  <c r="K120" i="305"/>
  <c r="D112" i="305"/>
  <c r="M119" i="305"/>
  <c r="M125" i="305"/>
  <c r="M130" i="305"/>
  <c r="M128" i="305"/>
  <c r="M126" i="305"/>
  <c r="M124" i="305"/>
  <c r="M122" i="305"/>
  <c r="M120" i="305"/>
  <c r="M129" i="305"/>
  <c r="M127" i="305"/>
  <c r="M123" i="305"/>
  <c r="M121" i="305"/>
  <c r="E129" i="305"/>
  <c r="E130" i="305"/>
  <c r="E128" i="305"/>
  <c r="E126" i="305"/>
  <c r="E124" i="305"/>
  <c r="E122" i="305"/>
  <c r="E120" i="305"/>
  <c r="E119" i="305"/>
  <c r="E127" i="305"/>
  <c r="E125" i="305"/>
  <c r="E123" i="305"/>
  <c r="E121" i="305"/>
  <c r="A46" i="305"/>
  <c r="G58" i="305"/>
  <c r="G130" i="305"/>
  <c r="G128" i="305"/>
  <c r="G126" i="305"/>
  <c r="G124" i="305"/>
  <c r="G122" i="305"/>
  <c r="G120" i="305"/>
  <c r="G129" i="305"/>
  <c r="G127" i="305"/>
  <c r="G125" i="305"/>
  <c r="G123" i="305"/>
  <c r="G121" i="305"/>
  <c r="G119" i="305"/>
  <c r="L129" i="305"/>
  <c r="L127" i="305"/>
  <c r="L125" i="305"/>
  <c r="L123" i="305"/>
  <c r="L121" i="305"/>
  <c r="L119" i="305"/>
  <c r="L130" i="305"/>
  <c r="L128" i="305"/>
  <c r="L126" i="305"/>
  <c r="L124" i="305"/>
  <c r="L122" i="305"/>
  <c r="L120" i="305"/>
  <c r="H130" i="305"/>
  <c r="H128" i="305"/>
  <c r="H126" i="305"/>
  <c r="H124" i="305"/>
  <c r="H122" i="305"/>
  <c r="H120" i="305"/>
  <c r="H129" i="305"/>
  <c r="H127" i="305"/>
  <c r="H125" i="305"/>
  <c r="H123" i="305"/>
  <c r="H121" i="305"/>
  <c r="H119" i="305"/>
  <c r="I13" i="304"/>
  <c r="J204" i="304"/>
  <c r="J202" i="304"/>
  <c r="J198" i="304"/>
  <c r="J205" i="304"/>
  <c r="J199" i="304"/>
  <c r="J209" i="304"/>
  <c r="I14" i="304"/>
  <c r="I15" i="304" s="1"/>
  <c r="M183" i="304"/>
  <c r="M191" i="304" s="1"/>
  <c r="D44" i="304"/>
  <c r="J177" i="304"/>
  <c r="J208" i="304" s="1"/>
  <c r="G174" i="304"/>
  <c r="G205" i="304" s="1"/>
  <c r="E178" i="304"/>
  <c r="E209" i="304" s="1"/>
  <c r="D162" i="304"/>
  <c r="J170" i="304"/>
  <c r="J201" i="304" s="1"/>
  <c r="G167" i="304"/>
  <c r="G198" i="304" s="1"/>
  <c r="I173" i="304"/>
  <c r="I204" i="304" s="1"/>
  <c r="A35" i="304"/>
  <c r="L13" i="304"/>
  <c r="E13" i="304"/>
  <c r="E14" i="304" s="1"/>
  <c r="E15" i="304" s="1"/>
  <c r="E16" i="304" s="1"/>
  <c r="E17" i="304" s="1"/>
  <c r="E18" i="304" s="1"/>
  <c r="E19" i="304" s="1"/>
  <c r="E20" i="304" s="1"/>
  <c r="E21" i="304" s="1"/>
  <c r="K162" i="304"/>
  <c r="J175" i="304"/>
  <c r="J206" i="304" s="1"/>
  <c r="J169" i="304"/>
  <c r="J200" i="304" s="1"/>
  <c r="G171" i="304"/>
  <c r="G202" i="304" s="1"/>
  <c r="I178" i="304"/>
  <c r="I209" i="304" s="1"/>
  <c r="L168" i="304"/>
  <c r="L199" i="304" s="1"/>
  <c r="L210" i="304" s="1"/>
  <c r="G178" i="304"/>
  <c r="G209" i="304" s="1"/>
  <c r="J167" i="304"/>
  <c r="M150" i="304"/>
  <c r="C162" i="304"/>
  <c r="G177" i="304"/>
  <c r="G208" i="304" s="1"/>
  <c r="L177" i="304"/>
  <c r="L208" i="304" s="1"/>
  <c r="I170" i="304"/>
  <c r="I201" i="304" s="1"/>
  <c r="I210" i="304" s="1"/>
  <c r="L176" i="304"/>
  <c r="L207" i="304" s="1"/>
  <c r="J172" i="304"/>
  <c r="J203" i="304" s="1"/>
  <c r="H177" i="304"/>
  <c r="H208" i="304" s="1"/>
  <c r="L173" i="304"/>
  <c r="L204" i="304" s="1"/>
  <c r="I176" i="304"/>
  <c r="I207" i="304" s="1"/>
  <c r="H172" i="304"/>
  <c r="H203" i="304" s="1"/>
  <c r="I171" i="304"/>
  <c r="I202" i="304" s="1"/>
  <c r="H167" i="304"/>
  <c r="H198" i="304" s="1"/>
  <c r="E176" i="304"/>
  <c r="E207" i="304" s="1"/>
  <c r="I177" i="304"/>
  <c r="I208" i="304" s="1"/>
  <c r="F178" i="304"/>
  <c r="F209" i="304" s="1"/>
  <c r="F207" i="304"/>
  <c r="F205" i="304"/>
  <c r="F203" i="304"/>
  <c r="F201" i="304"/>
  <c r="F199" i="304"/>
  <c r="F200" i="304"/>
  <c r="F204" i="304"/>
  <c r="F198" i="304"/>
  <c r="F208" i="304"/>
  <c r="F202" i="304"/>
  <c r="F206" i="304"/>
  <c r="G175" i="304"/>
  <c r="G206" i="304" s="1"/>
  <c r="M152" i="304"/>
  <c r="H174" i="304"/>
  <c r="H205" i="304" s="1"/>
  <c r="G170" i="304"/>
  <c r="G201" i="304" s="1"/>
  <c r="A14" i="307" l="1"/>
  <c r="E14" i="307"/>
  <c r="B99" i="306"/>
  <c r="A73" i="306"/>
  <c r="A74" i="306" s="1"/>
  <c r="A75" i="306" s="1"/>
  <c r="A76" i="306" s="1"/>
  <c r="A77" i="306" s="1"/>
  <c r="L131" i="305"/>
  <c r="L13" i="305"/>
  <c r="E13" i="305"/>
  <c r="E131" i="305"/>
  <c r="I131" i="305"/>
  <c r="I13" i="305"/>
  <c r="F13" i="305"/>
  <c r="F131" i="305"/>
  <c r="G51" i="305"/>
  <c r="A51" i="305"/>
  <c r="M13" i="305"/>
  <c r="M131" i="305"/>
  <c r="K131" i="305"/>
  <c r="K13" i="305"/>
  <c r="D129" i="305"/>
  <c r="N129" i="305" s="1"/>
  <c r="D127" i="305"/>
  <c r="N127" i="305" s="1"/>
  <c r="D125" i="305"/>
  <c r="N125" i="305" s="1"/>
  <c r="D123" i="305"/>
  <c r="N123" i="305" s="1"/>
  <c r="D121" i="305"/>
  <c r="N121" i="305" s="1"/>
  <c r="D119" i="305"/>
  <c r="N112" i="305"/>
  <c r="D130" i="305"/>
  <c r="N130" i="305" s="1"/>
  <c r="D128" i="305"/>
  <c r="N128" i="305" s="1"/>
  <c r="D126" i="305"/>
  <c r="N126" i="305" s="1"/>
  <c r="D124" i="305"/>
  <c r="N124" i="305" s="1"/>
  <c r="D122" i="305"/>
  <c r="N122" i="305" s="1"/>
  <c r="D120" i="305"/>
  <c r="N120" i="305" s="1"/>
  <c r="J131" i="305"/>
  <c r="J13" i="305"/>
  <c r="H131" i="305"/>
  <c r="H13" i="305"/>
  <c r="G13" i="305"/>
  <c r="G131" i="305"/>
  <c r="C171" i="304"/>
  <c r="C202" i="304" s="1"/>
  <c r="C174" i="304"/>
  <c r="C205" i="304" s="1"/>
  <c r="C168" i="304"/>
  <c r="C199" i="304" s="1"/>
  <c r="C169" i="304"/>
  <c r="C200" i="304" s="1"/>
  <c r="C177" i="304"/>
  <c r="C208" i="304" s="1"/>
  <c r="C178" i="304"/>
  <c r="C209" i="304" s="1"/>
  <c r="C170" i="304"/>
  <c r="C201" i="304" s="1"/>
  <c r="C172" i="304"/>
  <c r="C203" i="304" s="1"/>
  <c r="C176" i="304"/>
  <c r="C207" i="304" s="1"/>
  <c r="C173" i="304"/>
  <c r="C204" i="304" s="1"/>
  <c r="C175" i="304"/>
  <c r="C206" i="304" s="1"/>
  <c r="J210" i="304"/>
  <c r="J13" i="304"/>
  <c r="J14" i="304" s="1"/>
  <c r="J15" i="304" s="1"/>
  <c r="J16" i="304" s="1"/>
  <c r="J17" i="304" s="1"/>
  <c r="J18" i="304" s="1"/>
  <c r="J19" i="304" s="1"/>
  <c r="J20" i="304" s="1"/>
  <c r="J21" i="304" s="1"/>
  <c r="J22" i="304" s="1"/>
  <c r="J23" i="304" s="1"/>
  <c r="M162" i="304"/>
  <c r="D178" i="304"/>
  <c r="D209" i="304" s="1"/>
  <c r="D173" i="304"/>
  <c r="D204" i="304" s="1"/>
  <c r="D176" i="304"/>
  <c r="D207" i="304" s="1"/>
  <c r="D175" i="304"/>
  <c r="D206" i="304" s="1"/>
  <c r="D177" i="304"/>
  <c r="D208" i="304" s="1"/>
  <c r="D168" i="304"/>
  <c r="D199" i="304" s="1"/>
  <c r="D174" i="304"/>
  <c r="D205" i="304" s="1"/>
  <c r="D170" i="304"/>
  <c r="D201" i="304" s="1"/>
  <c r="D172" i="304"/>
  <c r="D203" i="304" s="1"/>
  <c r="H210" i="304"/>
  <c r="H13" i="304"/>
  <c r="C167" i="304"/>
  <c r="C198" i="304" s="1"/>
  <c r="K170" i="304"/>
  <c r="K201" i="304" s="1"/>
  <c r="K175" i="304"/>
  <c r="K206" i="304" s="1"/>
  <c r="K177" i="304"/>
  <c r="K208" i="304" s="1"/>
  <c r="K169" i="304"/>
  <c r="K200" i="304" s="1"/>
  <c r="K178" i="304"/>
  <c r="K209" i="304" s="1"/>
  <c r="K171" i="304"/>
  <c r="K202" i="304" s="1"/>
  <c r="K172" i="304"/>
  <c r="K203" i="304" s="1"/>
  <c r="K168" i="304"/>
  <c r="K199" i="304" s="1"/>
  <c r="K174" i="304"/>
  <c r="K205" i="304" s="1"/>
  <c r="K173" i="304"/>
  <c r="K204" i="304" s="1"/>
  <c r="K176" i="304"/>
  <c r="K207" i="304" s="1"/>
  <c r="D167" i="304"/>
  <c r="D198" i="304" s="1"/>
  <c r="K167" i="304"/>
  <c r="K198" i="304" s="1"/>
  <c r="B223" i="304"/>
  <c r="A36" i="304"/>
  <c r="I16" i="304"/>
  <c r="E22" i="304"/>
  <c r="E23" i="304" s="1"/>
  <c r="F210" i="304"/>
  <c r="F13" i="304"/>
  <c r="F14" i="304" s="1"/>
  <c r="F15" i="304" s="1"/>
  <c r="F16" i="304" s="1"/>
  <c r="F17" i="304" s="1"/>
  <c r="F18" i="304" s="1"/>
  <c r="F19" i="304" s="1"/>
  <c r="F20" i="304" s="1"/>
  <c r="F21" i="304" s="1"/>
  <c r="F22" i="304" s="1"/>
  <c r="F23" i="304" s="1"/>
  <c r="D169" i="304"/>
  <c r="D200" i="304" s="1"/>
  <c r="L14" i="304"/>
  <c r="L15" i="304" s="1"/>
  <c r="L16" i="304" s="1"/>
  <c r="L17" i="304" s="1"/>
  <c r="L18" i="304" s="1"/>
  <c r="E210" i="304"/>
  <c r="D171" i="304"/>
  <c r="D202" i="304" s="1"/>
  <c r="G210" i="304"/>
  <c r="G13" i="304"/>
  <c r="A15" i="307" l="1"/>
  <c r="A16" i="307" s="1"/>
  <c r="A17" i="307" s="1"/>
  <c r="A18" i="307" s="1"/>
  <c r="A19" i="307" s="1"/>
  <c r="A20" i="307" s="1"/>
  <c r="E15" i="307"/>
  <c r="B104" i="306"/>
  <c r="G92" i="306"/>
  <c r="A78" i="306"/>
  <c r="A79" i="306" s="1"/>
  <c r="A80" i="306" s="1"/>
  <c r="A81" i="306" s="1"/>
  <c r="A82" i="306" s="1"/>
  <c r="F14" i="305"/>
  <c r="F15" i="305" s="1"/>
  <c r="F16" i="305" s="1"/>
  <c r="F17" i="305" s="1"/>
  <c r="F18" i="305" s="1"/>
  <c r="F19" i="305" s="1"/>
  <c r="F20" i="305" s="1"/>
  <c r="F21" i="305" s="1"/>
  <c r="F22" i="305" s="1"/>
  <c r="F23" i="305" s="1"/>
  <c r="I14" i="305"/>
  <c r="I15" i="305" s="1"/>
  <c r="I16" i="305" s="1"/>
  <c r="I17" i="305" s="1"/>
  <c r="I18" i="305" s="1"/>
  <c r="I19" i="305" s="1"/>
  <c r="I20" i="305" s="1"/>
  <c r="I21" i="305" s="1"/>
  <c r="I22" i="305" s="1"/>
  <c r="I23" i="305" s="1"/>
  <c r="H14" i="305"/>
  <c r="H15" i="305" s="1"/>
  <c r="H16" i="305" s="1"/>
  <c r="H17" i="305" s="1"/>
  <c r="H18" i="305" s="1"/>
  <c r="H19" i="305" s="1"/>
  <c r="H20" i="305" s="1"/>
  <c r="H21" i="305" s="1"/>
  <c r="H22" i="305" s="1"/>
  <c r="H23" i="305" s="1"/>
  <c r="J14" i="305"/>
  <c r="J15" i="305" s="1"/>
  <c r="J16" i="305" s="1"/>
  <c r="J17" i="305" s="1"/>
  <c r="J18" i="305" s="1"/>
  <c r="J19" i="305" s="1"/>
  <c r="J20" i="305" s="1"/>
  <c r="J21" i="305" s="1"/>
  <c r="J22" i="305" s="1"/>
  <c r="J23" i="305" s="1"/>
  <c r="J25" i="305"/>
  <c r="K14" i="305"/>
  <c r="K15" i="305" s="1"/>
  <c r="K16" i="305" s="1"/>
  <c r="K17" i="305" s="1"/>
  <c r="K18" i="305" s="1"/>
  <c r="K19" i="305" s="1"/>
  <c r="K20" i="305" s="1"/>
  <c r="K21" i="305" s="1"/>
  <c r="K22" i="305" s="1"/>
  <c r="K23" i="305" s="1"/>
  <c r="D131" i="305"/>
  <c r="D13" i="305"/>
  <c r="N119" i="305"/>
  <c r="N131" i="305" s="1"/>
  <c r="G14" i="305"/>
  <c r="G15" i="305" s="1"/>
  <c r="G16" i="305" s="1"/>
  <c r="G17" i="305" s="1"/>
  <c r="G18" i="305" s="1"/>
  <c r="G19" i="305" s="1"/>
  <c r="G20" i="305" s="1"/>
  <c r="G21" i="305" s="1"/>
  <c r="G22" i="305" s="1"/>
  <c r="G23" i="305" s="1"/>
  <c r="M25" i="305"/>
  <c r="M14" i="305"/>
  <c r="M15" i="305" s="1"/>
  <c r="M16" i="305" s="1"/>
  <c r="M17" i="305" s="1"/>
  <c r="M18" i="305" s="1"/>
  <c r="M19" i="305" s="1"/>
  <c r="M20" i="305" s="1"/>
  <c r="M21" i="305" s="1"/>
  <c r="M22" i="305" s="1"/>
  <c r="M23" i="305" s="1"/>
  <c r="E14" i="305"/>
  <c r="E15" i="305" s="1"/>
  <c r="E16" i="305" s="1"/>
  <c r="E17" i="305" s="1"/>
  <c r="E18" i="305" s="1"/>
  <c r="E19" i="305" s="1"/>
  <c r="E20" i="305" s="1"/>
  <c r="E21" i="305" s="1"/>
  <c r="E22" i="305" s="1"/>
  <c r="E23" i="305" s="1"/>
  <c r="G53" i="305"/>
  <c r="A52" i="305"/>
  <c r="A53" i="305" s="1"/>
  <c r="A58" i="305" s="1"/>
  <c r="L14" i="305"/>
  <c r="L15" i="305" s="1"/>
  <c r="L16" i="305" s="1"/>
  <c r="L17" i="305" s="1"/>
  <c r="L18" i="305" s="1"/>
  <c r="L19" i="305" s="1"/>
  <c r="L20" i="305" s="1"/>
  <c r="L21" i="305" s="1"/>
  <c r="L22" i="305" s="1"/>
  <c r="L23" i="305" s="1"/>
  <c r="H14" i="304"/>
  <c r="H15" i="304" s="1"/>
  <c r="H16" i="304" s="1"/>
  <c r="H17" i="304" s="1"/>
  <c r="H18" i="304" s="1"/>
  <c r="H19" i="304" s="1"/>
  <c r="H20" i="304" s="1"/>
  <c r="H21" i="304" s="1"/>
  <c r="H22" i="304" s="1"/>
  <c r="H23" i="304" s="1"/>
  <c r="M203" i="304"/>
  <c r="L19" i="304"/>
  <c r="L20" i="304" s="1"/>
  <c r="L21" i="304" s="1"/>
  <c r="L22" i="304" s="1"/>
  <c r="L23" i="304" s="1"/>
  <c r="M204" i="304"/>
  <c r="M201" i="304"/>
  <c r="B224" i="304"/>
  <c r="A37" i="304"/>
  <c r="E44" i="304"/>
  <c r="J25" i="304"/>
  <c r="M209" i="304"/>
  <c r="G14" i="304"/>
  <c r="G15" i="304" s="1"/>
  <c r="G16" i="304" s="1"/>
  <c r="G17" i="304" s="1"/>
  <c r="G18" i="304" s="1"/>
  <c r="G19" i="304" s="1"/>
  <c r="G20" i="304" s="1"/>
  <c r="G21" i="304" s="1"/>
  <c r="G22" i="304" s="1"/>
  <c r="G23" i="304" s="1"/>
  <c r="M207" i="304"/>
  <c r="E25" i="304"/>
  <c r="D210" i="304"/>
  <c r="D13" i="304"/>
  <c r="D14" i="304" s="1"/>
  <c r="D15" i="304" s="1"/>
  <c r="D16" i="304" s="1"/>
  <c r="D17" i="304" s="1"/>
  <c r="D18" i="304" s="1"/>
  <c r="D19" i="304" s="1"/>
  <c r="D20" i="304" s="1"/>
  <c r="D21" i="304" s="1"/>
  <c r="D22" i="304" s="1"/>
  <c r="D23" i="304" s="1"/>
  <c r="M208" i="304"/>
  <c r="M205" i="304"/>
  <c r="M202" i="304"/>
  <c r="K210" i="304"/>
  <c r="K13" i="304"/>
  <c r="I17" i="304"/>
  <c r="I18" i="304" s="1"/>
  <c r="I19" i="304" s="1"/>
  <c r="I20" i="304" s="1"/>
  <c r="I21" i="304" s="1"/>
  <c r="I22" i="304" s="1"/>
  <c r="I23" i="304" s="1"/>
  <c r="M200" i="304"/>
  <c r="F25" i="304"/>
  <c r="M198" i="304"/>
  <c r="C210" i="304"/>
  <c r="C13" i="304"/>
  <c r="C14" i="304" s="1"/>
  <c r="M206" i="304"/>
  <c r="M199" i="304"/>
  <c r="A21" i="307" l="1"/>
  <c r="A22" i="307" s="1"/>
  <c r="I84" i="306"/>
  <c r="A83" i="306"/>
  <c r="A84" i="306" s="1"/>
  <c r="G25" i="305"/>
  <c r="A59" i="305"/>
  <c r="A60" i="305" s="1"/>
  <c r="A70" i="305" s="1"/>
  <c r="A71" i="305" s="1"/>
  <c r="A72" i="305" s="1"/>
  <c r="A73" i="305" s="1"/>
  <c r="A74" i="305" s="1"/>
  <c r="A75" i="305" s="1"/>
  <c r="A76" i="305" s="1"/>
  <c r="A77" i="305" s="1"/>
  <c r="A78" i="305" s="1"/>
  <c r="A79" i="305" s="1"/>
  <c r="A80" i="305" s="1"/>
  <c r="A81" i="305" s="1"/>
  <c r="A82" i="305" s="1"/>
  <c r="G60" i="305"/>
  <c r="H25" i="305"/>
  <c r="L25" i="305"/>
  <c r="N13" i="305"/>
  <c r="D14" i="305"/>
  <c r="E25" i="305"/>
  <c r="I25" i="305"/>
  <c r="K25" i="305"/>
  <c r="F25" i="305"/>
  <c r="C15" i="304"/>
  <c r="H25" i="304"/>
  <c r="M210" i="304"/>
  <c r="A43" i="304"/>
  <c r="A44" i="304" s="1"/>
  <c r="A53" i="304" s="1"/>
  <c r="E43" i="304"/>
  <c r="K14" i="304"/>
  <c r="K15" i="304" s="1"/>
  <c r="K16" i="304" s="1"/>
  <c r="K17" i="304" s="1"/>
  <c r="K18" i="304" s="1"/>
  <c r="K19" i="304" s="1"/>
  <c r="K20" i="304" s="1"/>
  <c r="K21" i="304" s="1"/>
  <c r="K22" i="304" s="1"/>
  <c r="K23" i="304" s="1"/>
  <c r="I25" i="304"/>
  <c r="M13" i="304"/>
  <c r="D25" i="304"/>
  <c r="G25" i="304"/>
  <c r="L25" i="304"/>
  <c r="A23" i="307" l="1"/>
  <c r="A24" i="307" s="1"/>
  <c r="E23" i="307"/>
  <c r="A85" i="306"/>
  <c r="A86" i="306" s="1"/>
  <c r="I86" i="306"/>
  <c r="D15" i="305"/>
  <c r="N14" i="305"/>
  <c r="B149" i="305"/>
  <c r="A89" i="305"/>
  <c r="A90" i="305" s="1"/>
  <c r="A91" i="305" s="1"/>
  <c r="A92" i="305" s="1"/>
  <c r="A93" i="305" s="1"/>
  <c r="A94" i="305" s="1"/>
  <c r="A95" i="305" s="1"/>
  <c r="A96" i="305" s="1"/>
  <c r="A97" i="305" s="1"/>
  <c r="A98" i="305" s="1"/>
  <c r="A99" i="305" s="1"/>
  <c r="A100" i="305" s="1"/>
  <c r="A106" i="305" s="1"/>
  <c r="A54" i="304"/>
  <c r="K25" i="304"/>
  <c r="M15" i="304"/>
  <c r="C16" i="304"/>
  <c r="M14" i="304"/>
  <c r="E25" i="307" l="1"/>
  <c r="A25" i="307"/>
  <c r="A87" i="306"/>
  <c r="A88" i="306" s="1"/>
  <c r="A89" i="306" s="1"/>
  <c r="A90" i="306" s="1"/>
  <c r="A91" i="306" s="1"/>
  <c r="G93" i="306"/>
  <c r="A109" i="305"/>
  <c r="A112" i="305" s="1"/>
  <c r="A119" i="305" s="1"/>
  <c r="A120" i="305" s="1"/>
  <c r="A121" i="305" s="1"/>
  <c r="A122" i="305" s="1"/>
  <c r="A123" i="305" s="1"/>
  <c r="A124" i="305" s="1"/>
  <c r="A125" i="305" s="1"/>
  <c r="A126" i="305" s="1"/>
  <c r="A127" i="305" s="1"/>
  <c r="A128" i="305" s="1"/>
  <c r="A129" i="305" s="1"/>
  <c r="A130" i="305" s="1"/>
  <c r="A131" i="305" s="1"/>
  <c r="N15" i="305"/>
  <c r="D16" i="305"/>
  <c r="M16" i="304"/>
  <c r="C17" i="304"/>
  <c r="G62" i="304"/>
  <c r="A57" i="304"/>
  <c r="G57" i="304"/>
  <c r="A26" i="307" l="1"/>
  <c r="A27" i="307" s="1"/>
  <c r="A28" i="307" s="1"/>
  <c r="A29" i="307" s="1"/>
  <c r="A30" i="307" s="1"/>
  <c r="A31" i="307" s="1"/>
  <c r="A32" i="307" s="1"/>
  <c r="A33" i="307" s="1"/>
  <c r="E28" i="307"/>
  <c r="A92" i="306"/>
  <c r="A93" i="306" s="1"/>
  <c r="A94" i="306" s="1"/>
  <c r="D17" i="305"/>
  <c r="N16" i="305"/>
  <c r="B150" i="305"/>
  <c r="A58" i="304"/>
  <c r="A59" i="304" s="1"/>
  <c r="A62" i="304" s="1"/>
  <c r="G59" i="304"/>
  <c r="M17" i="304"/>
  <c r="C18" i="304"/>
  <c r="A34" i="307" l="1"/>
  <c r="A35" i="307" s="1"/>
  <c r="A36" i="307" s="1"/>
  <c r="A37" i="307" s="1"/>
  <c r="A38" i="307" s="1"/>
  <c r="A39" i="307" s="1"/>
  <c r="E36" i="307"/>
  <c r="G94" i="306"/>
  <c r="N17" i="305"/>
  <c r="D18" i="305"/>
  <c r="M18" i="304"/>
  <c r="C19" i="304"/>
  <c r="A63" i="304"/>
  <c r="A64" i="304" s="1"/>
  <c r="A74" i="304" s="1"/>
  <c r="A75" i="304" s="1"/>
  <c r="A76" i="304" s="1"/>
  <c r="A77" i="304" s="1"/>
  <c r="A78" i="304" s="1"/>
  <c r="A79" i="304" s="1"/>
  <c r="A80" i="304" s="1"/>
  <c r="A81" i="304" s="1"/>
  <c r="A82" i="304" s="1"/>
  <c r="A83" i="304" s="1"/>
  <c r="A84" i="304" s="1"/>
  <c r="A85" i="304" s="1"/>
  <c r="A86" i="304" s="1"/>
  <c r="A93" i="304" s="1"/>
  <c r="A94" i="304" s="1"/>
  <c r="A95" i="304" s="1"/>
  <c r="A96" i="304" s="1"/>
  <c r="A97" i="304" s="1"/>
  <c r="A98" i="304" s="1"/>
  <c r="A99" i="304" s="1"/>
  <c r="A100" i="304" s="1"/>
  <c r="A101" i="304" s="1"/>
  <c r="A102" i="304" s="1"/>
  <c r="A103" i="304" s="1"/>
  <c r="A104" i="304" s="1"/>
  <c r="A105" i="304" s="1"/>
  <c r="A112" i="304" s="1"/>
  <c r="A113" i="304" s="1"/>
  <c r="A114" i="304" s="1"/>
  <c r="A115" i="304" s="1"/>
  <c r="A116" i="304" s="1"/>
  <c r="A117" i="304" s="1"/>
  <c r="A118" i="304" s="1"/>
  <c r="A119" i="304" s="1"/>
  <c r="A120" i="304" s="1"/>
  <c r="A121" i="304" s="1"/>
  <c r="A122" i="304" s="1"/>
  <c r="A123" i="304" s="1"/>
  <c r="A124" i="304" s="1"/>
  <c r="A131" i="304" s="1"/>
  <c r="A132" i="304" s="1"/>
  <c r="A133" i="304" s="1"/>
  <c r="A134" i="304" s="1"/>
  <c r="A135" i="304" s="1"/>
  <c r="A136" i="304" s="1"/>
  <c r="A137" i="304" s="1"/>
  <c r="A138" i="304" s="1"/>
  <c r="A139" i="304" s="1"/>
  <c r="A140" i="304" s="1"/>
  <c r="A141" i="304" s="1"/>
  <c r="A142" i="304" s="1"/>
  <c r="A143" i="304" s="1"/>
  <c r="G64" i="304"/>
  <c r="A40" i="307" l="1"/>
  <c r="A41" i="307" s="1"/>
  <c r="A42" i="307" s="1"/>
  <c r="A43" i="307" s="1"/>
  <c r="A44" i="307" s="1"/>
  <c r="A45" i="307" s="1"/>
  <c r="E41" i="307"/>
  <c r="E35" i="307"/>
  <c r="D19" i="305"/>
  <c r="N18" i="305"/>
  <c r="M19" i="304"/>
  <c r="C20" i="304"/>
  <c r="B232" i="304"/>
  <c r="A150" i="304"/>
  <c r="E42" i="307" l="1"/>
  <c r="A46" i="307"/>
  <c r="A47" i="307" s="1"/>
  <c r="A48" i="307" s="1"/>
  <c r="A49" i="307" s="1"/>
  <c r="A50" i="307" s="1"/>
  <c r="A51" i="307" s="1"/>
  <c r="E48" i="307"/>
  <c r="E47" i="307"/>
  <c r="N19" i="305"/>
  <c r="D20" i="305"/>
  <c r="M20" i="304"/>
  <c r="C21" i="304"/>
  <c r="A151" i="304"/>
  <c r="A152" i="304" s="1"/>
  <c r="A153" i="304" s="1"/>
  <c r="A154" i="304" s="1"/>
  <c r="A155" i="304" s="1"/>
  <c r="A156" i="304" s="1"/>
  <c r="A157" i="304" s="1"/>
  <c r="A158" i="304" s="1"/>
  <c r="A159" i="304" s="1"/>
  <c r="A160" i="304" s="1"/>
  <c r="A161" i="304" s="1"/>
  <c r="A162" i="304" s="1"/>
  <c r="A167" i="304" s="1"/>
  <c r="A168" i="304" s="1"/>
  <c r="A169" i="304" s="1"/>
  <c r="A170" i="304" s="1"/>
  <c r="A171" i="304" s="1"/>
  <c r="A172" i="304" s="1"/>
  <c r="A173" i="304" s="1"/>
  <c r="A174" i="304" s="1"/>
  <c r="A175" i="304" s="1"/>
  <c r="A176" i="304" s="1"/>
  <c r="A177" i="304" s="1"/>
  <c r="A178" i="304" s="1"/>
  <c r="A183" i="304" s="1"/>
  <c r="A52" i="307" l="1"/>
  <c r="A53" i="307" s="1"/>
  <c r="A54" i="307" s="1"/>
  <c r="D21" i="305"/>
  <c r="N20" i="305"/>
  <c r="A187" i="304"/>
  <c r="A191" i="304" s="1"/>
  <c r="B235" i="304"/>
  <c r="M21" i="304"/>
  <c r="C22" i="304"/>
  <c r="E53" i="307" l="1"/>
  <c r="E54" i="307"/>
  <c r="N21" i="305"/>
  <c r="D22" i="305"/>
  <c r="B234" i="304"/>
  <c r="A198" i="304"/>
  <c r="M22" i="304"/>
  <c r="C23" i="304"/>
  <c r="M23" i="304" s="1"/>
  <c r="B233" i="304"/>
  <c r="M25" i="304" l="1"/>
  <c r="D43" i="304" s="1"/>
  <c r="C25" i="304"/>
  <c r="D23" i="305"/>
  <c r="N22" i="305"/>
  <c r="A199" i="304"/>
  <c r="A200" i="304" s="1"/>
  <c r="A201" i="304" s="1"/>
  <c r="A202" i="304" s="1"/>
  <c r="A203" i="304" s="1"/>
  <c r="A204" i="304" s="1"/>
  <c r="A205" i="304" s="1"/>
  <c r="A206" i="304" s="1"/>
  <c r="A207" i="304" s="1"/>
  <c r="A208" i="304" s="1"/>
  <c r="A209" i="304" s="1"/>
  <c r="A210" i="304" s="1"/>
  <c r="N23" i="305" l="1"/>
  <c r="D25" i="305"/>
  <c r="N25" i="305" s="1"/>
  <c r="B236" i="304"/>
  <c r="B12" i="333" l="1"/>
  <c r="B17" i="333"/>
  <c r="B11" i="333"/>
  <c r="F38" i="100"/>
  <c r="C10" i="333" s="1"/>
  <c r="E38" i="100"/>
  <c r="B10" i="333" s="1"/>
  <c r="AB84" i="86"/>
  <c r="D8" i="302"/>
  <c r="AN120" i="86" s="1"/>
  <c r="E42" i="301"/>
  <c r="E22" i="301" s="1"/>
  <c r="E41" i="301"/>
  <c r="D22" i="301" s="1"/>
  <c r="D53" i="300"/>
  <c r="D54" i="300" s="1"/>
  <c r="D47" i="300"/>
  <c r="D48" i="300" s="1"/>
  <c r="D42" i="300"/>
  <c r="D41" i="300"/>
  <c r="D36" i="300"/>
  <c r="D35" i="300"/>
  <c r="E12" i="300"/>
  <c r="G13" i="300"/>
  <c r="E11" i="300"/>
  <c r="G10" i="300"/>
  <c r="G14" i="300" s="1"/>
  <c r="G15" i="300" s="1"/>
  <c r="E10" i="300"/>
  <c r="A9" i="300"/>
  <c r="A10" i="300" s="1"/>
  <c r="A8" i="300"/>
  <c r="B145" i="299"/>
  <c r="M106" i="299"/>
  <c r="L106" i="299"/>
  <c r="K106" i="299"/>
  <c r="J106" i="299"/>
  <c r="I106" i="299"/>
  <c r="H106" i="299"/>
  <c r="G106" i="299"/>
  <c r="F106" i="299"/>
  <c r="E106" i="299"/>
  <c r="D106" i="299"/>
  <c r="N106" i="299" s="1"/>
  <c r="N81" i="299"/>
  <c r="N80" i="299"/>
  <c r="N79" i="299"/>
  <c r="N78" i="299"/>
  <c r="N77" i="299"/>
  <c r="N76" i="299"/>
  <c r="N75" i="299"/>
  <c r="N74" i="299"/>
  <c r="N73" i="299"/>
  <c r="N72" i="299"/>
  <c r="N71" i="299"/>
  <c r="M82" i="299"/>
  <c r="M109" i="299" s="1"/>
  <c r="K82" i="299"/>
  <c r="K109" i="299" s="1"/>
  <c r="J82" i="299"/>
  <c r="J109" i="299" s="1"/>
  <c r="H82" i="299"/>
  <c r="H109" i="299" s="1"/>
  <c r="G82" i="299"/>
  <c r="G109" i="299" s="1"/>
  <c r="F82" i="299"/>
  <c r="F109" i="299" s="1"/>
  <c r="E82" i="299"/>
  <c r="E109" i="299" s="1"/>
  <c r="D82" i="299"/>
  <c r="F45" i="299"/>
  <c r="E45" i="299"/>
  <c r="F58" i="299" s="1"/>
  <c r="F60" i="299" s="1"/>
  <c r="F44" i="299"/>
  <c r="E44" i="299"/>
  <c r="E46" i="299" s="1"/>
  <c r="F51" i="299" s="1"/>
  <c r="F53" i="299" s="1"/>
  <c r="A44" i="299"/>
  <c r="F35" i="299"/>
  <c r="E35" i="299"/>
  <c r="D35" i="299"/>
  <c r="A35" i="299"/>
  <c r="G34" i="299"/>
  <c r="G33" i="299"/>
  <c r="G35" i="299" s="1"/>
  <c r="N24" i="299"/>
  <c r="A14" i="299"/>
  <c r="A15" i="299" s="1"/>
  <c r="A16" i="299" s="1"/>
  <c r="A17" i="299" s="1"/>
  <c r="A18" i="299" s="1"/>
  <c r="A19" i="299" s="1"/>
  <c r="A20" i="299" s="1"/>
  <c r="A21" i="299" s="1"/>
  <c r="A22" i="299" s="1"/>
  <c r="A23" i="299" s="1"/>
  <c r="A24" i="299" s="1"/>
  <c r="A13" i="299"/>
  <c r="N12" i="299"/>
  <c r="J183" i="298"/>
  <c r="D183" i="298"/>
  <c r="D191" i="298" s="1"/>
  <c r="C183" i="298"/>
  <c r="J160" i="298"/>
  <c r="F159" i="298"/>
  <c r="J158" i="298"/>
  <c r="F157" i="298"/>
  <c r="J156" i="298"/>
  <c r="F155" i="298"/>
  <c r="J154" i="298"/>
  <c r="F153" i="298"/>
  <c r="J152" i="298"/>
  <c r="F151" i="298"/>
  <c r="J150" i="298"/>
  <c r="F143" i="298"/>
  <c r="F187" i="298" s="1"/>
  <c r="L142" i="298"/>
  <c r="K142" i="298"/>
  <c r="J142" i="298"/>
  <c r="I142" i="298"/>
  <c r="H142" i="298"/>
  <c r="G142" i="298"/>
  <c r="F142" i="298"/>
  <c r="E142" i="298"/>
  <c r="D142" i="298"/>
  <c r="C142" i="298"/>
  <c r="L141" i="298"/>
  <c r="K141" i="298"/>
  <c r="J141" i="298"/>
  <c r="I141" i="298"/>
  <c r="H141" i="298"/>
  <c r="G141" i="298"/>
  <c r="F141" i="298"/>
  <c r="E141" i="298"/>
  <c r="D141" i="298"/>
  <c r="C141" i="298"/>
  <c r="L140" i="298"/>
  <c r="K140" i="298"/>
  <c r="J140" i="298"/>
  <c r="I140" i="298"/>
  <c r="H140" i="298"/>
  <c r="G140" i="298"/>
  <c r="F140" i="298"/>
  <c r="E140" i="298"/>
  <c r="D140" i="298"/>
  <c r="C140" i="298"/>
  <c r="L139" i="298"/>
  <c r="K139" i="298"/>
  <c r="J139" i="298"/>
  <c r="I139" i="298"/>
  <c r="H139" i="298"/>
  <c r="G139" i="298"/>
  <c r="F139" i="298"/>
  <c r="E139" i="298"/>
  <c r="D139" i="298"/>
  <c r="C139" i="298"/>
  <c r="L138" i="298"/>
  <c r="K138" i="298"/>
  <c r="J138" i="298"/>
  <c r="I138" i="298"/>
  <c r="H138" i="298"/>
  <c r="G138" i="298"/>
  <c r="F138" i="298"/>
  <c r="E138" i="298"/>
  <c r="D138" i="298"/>
  <c r="C138" i="298"/>
  <c r="M138" i="298" s="1"/>
  <c r="L137" i="298"/>
  <c r="K137" i="298"/>
  <c r="J137" i="298"/>
  <c r="I137" i="298"/>
  <c r="H137" i="298"/>
  <c r="G137" i="298"/>
  <c r="F137" i="298"/>
  <c r="E137" i="298"/>
  <c r="D137" i="298"/>
  <c r="C137" i="298"/>
  <c r="M137" i="298" s="1"/>
  <c r="L136" i="298"/>
  <c r="K136" i="298"/>
  <c r="J136" i="298"/>
  <c r="I136" i="298"/>
  <c r="H136" i="298"/>
  <c r="G136" i="298"/>
  <c r="F136" i="298"/>
  <c r="E136" i="298"/>
  <c r="D136" i="298"/>
  <c r="C136" i="298"/>
  <c r="M136" i="298" s="1"/>
  <c r="L135" i="298"/>
  <c r="K135" i="298"/>
  <c r="J135" i="298"/>
  <c r="I135" i="298"/>
  <c r="H135" i="298"/>
  <c r="G135" i="298"/>
  <c r="F135" i="298"/>
  <c r="E135" i="298"/>
  <c r="D135" i="298"/>
  <c r="C135" i="298"/>
  <c r="L134" i="298"/>
  <c r="K134" i="298"/>
  <c r="J134" i="298"/>
  <c r="I134" i="298"/>
  <c r="H134" i="298"/>
  <c r="G134" i="298"/>
  <c r="F134" i="298"/>
  <c r="E134" i="298"/>
  <c r="D134" i="298"/>
  <c r="C134" i="298"/>
  <c r="L133" i="298"/>
  <c r="K133" i="298"/>
  <c r="J133" i="298"/>
  <c r="I133" i="298"/>
  <c r="H133" i="298"/>
  <c r="G133" i="298"/>
  <c r="F133" i="298"/>
  <c r="E133" i="298"/>
  <c r="D133" i="298"/>
  <c r="C133" i="298"/>
  <c r="M133" i="298" s="1"/>
  <c r="L132" i="298"/>
  <c r="K132" i="298"/>
  <c r="J132" i="298"/>
  <c r="I132" i="298"/>
  <c r="H132" i="298"/>
  <c r="G132" i="298"/>
  <c r="F132" i="298"/>
  <c r="E132" i="298"/>
  <c r="D132" i="298"/>
  <c r="C132" i="298"/>
  <c r="L131" i="298"/>
  <c r="L143" i="298" s="1"/>
  <c r="L187" i="298" s="1"/>
  <c r="K131" i="298"/>
  <c r="K143" i="298" s="1"/>
  <c r="K187" i="298" s="1"/>
  <c r="J131" i="298"/>
  <c r="I131" i="298"/>
  <c r="I143" i="298" s="1"/>
  <c r="I187" i="298" s="1"/>
  <c r="H131" i="298"/>
  <c r="H143" i="298" s="1"/>
  <c r="H187" i="298" s="1"/>
  <c r="G131" i="298"/>
  <c r="G143" i="298" s="1"/>
  <c r="G187" i="298" s="1"/>
  <c r="F131" i="298"/>
  <c r="E131" i="298"/>
  <c r="E143" i="298" s="1"/>
  <c r="E187" i="298" s="1"/>
  <c r="D131" i="298"/>
  <c r="D143" i="298" s="1"/>
  <c r="D187" i="298" s="1"/>
  <c r="C131" i="298"/>
  <c r="M131" i="298" s="1"/>
  <c r="M124" i="298"/>
  <c r="M123" i="298"/>
  <c r="M122" i="298"/>
  <c r="M121" i="298"/>
  <c r="M120" i="298"/>
  <c r="M119" i="298"/>
  <c r="M118" i="298"/>
  <c r="M117" i="298"/>
  <c r="M116" i="298"/>
  <c r="M115" i="298"/>
  <c r="M114" i="298"/>
  <c r="M113" i="298"/>
  <c r="M112" i="298"/>
  <c r="D104" i="298"/>
  <c r="D161" i="298" s="1"/>
  <c r="C104" i="298"/>
  <c r="C161" i="298" s="1"/>
  <c r="L103" i="298"/>
  <c r="L160" i="298" s="1"/>
  <c r="K103" i="298"/>
  <c r="K160" i="298" s="1"/>
  <c r="J103" i="298"/>
  <c r="I103" i="298"/>
  <c r="I160" i="298" s="1"/>
  <c r="H103" i="298"/>
  <c r="H160" i="298" s="1"/>
  <c r="G103" i="298"/>
  <c r="G160" i="298" s="1"/>
  <c r="F103" i="298"/>
  <c r="F160" i="298" s="1"/>
  <c r="E103" i="298"/>
  <c r="E160" i="298" s="1"/>
  <c r="D103" i="298"/>
  <c r="C103" i="298"/>
  <c r="C160" i="298" s="1"/>
  <c r="L102" i="298"/>
  <c r="L159" i="298" s="1"/>
  <c r="K102" i="298"/>
  <c r="K159" i="298" s="1"/>
  <c r="J102" i="298"/>
  <c r="J159" i="298" s="1"/>
  <c r="I102" i="298"/>
  <c r="I159" i="298" s="1"/>
  <c r="H102" i="298"/>
  <c r="H159" i="298" s="1"/>
  <c r="G102" i="298"/>
  <c r="G159" i="298" s="1"/>
  <c r="F102" i="298"/>
  <c r="E102" i="298"/>
  <c r="E159" i="298" s="1"/>
  <c r="D102" i="298"/>
  <c r="D159" i="298" s="1"/>
  <c r="C102" i="298"/>
  <c r="C159" i="298" s="1"/>
  <c r="L101" i="298"/>
  <c r="L158" i="298" s="1"/>
  <c r="K101" i="298"/>
  <c r="K158" i="298" s="1"/>
  <c r="J101" i="298"/>
  <c r="I101" i="298"/>
  <c r="I158" i="298" s="1"/>
  <c r="H101" i="298"/>
  <c r="H158" i="298" s="1"/>
  <c r="G101" i="298"/>
  <c r="G158" i="298" s="1"/>
  <c r="F101" i="298"/>
  <c r="F158" i="298" s="1"/>
  <c r="E101" i="298"/>
  <c r="E158" i="298" s="1"/>
  <c r="D101" i="298"/>
  <c r="C101" i="298"/>
  <c r="C158" i="298" s="1"/>
  <c r="L100" i="298"/>
  <c r="L157" i="298" s="1"/>
  <c r="K100" i="298"/>
  <c r="K157" i="298" s="1"/>
  <c r="J100" i="298"/>
  <c r="J157" i="298" s="1"/>
  <c r="I100" i="298"/>
  <c r="I157" i="298" s="1"/>
  <c r="H100" i="298"/>
  <c r="H157" i="298" s="1"/>
  <c r="G100" i="298"/>
  <c r="G157" i="298" s="1"/>
  <c r="F100" i="298"/>
  <c r="E100" i="298"/>
  <c r="E157" i="298" s="1"/>
  <c r="D100" i="298"/>
  <c r="D157" i="298" s="1"/>
  <c r="C100" i="298"/>
  <c r="C157" i="298" s="1"/>
  <c r="L99" i="298"/>
  <c r="L156" i="298" s="1"/>
  <c r="K99" i="298"/>
  <c r="K156" i="298" s="1"/>
  <c r="J99" i="298"/>
  <c r="I99" i="298"/>
  <c r="I156" i="298" s="1"/>
  <c r="H99" i="298"/>
  <c r="H156" i="298" s="1"/>
  <c r="G99" i="298"/>
  <c r="G156" i="298" s="1"/>
  <c r="F99" i="298"/>
  <c r="F156" i="298" s="1"/>
  <c r="E99" i="298"/>
  <c r="E156" i="298" s="1"/>
  <c r="D99" i="298"/>
  <c r="D156" i="298" s="1"/>
  <c r="C99" i="298"/>
  <c r="C156" i="298" s="1"/>
  <c r="L98" i="298"/>
  <c r="L155" i="298" s="1"/>
  <c r="K98" i="298"/>
  <c r="K155" i="298" s="1"/>
  <c r="J98" i="298"/>
  <c r="J155" i="298" s="1"/>
  <c r="I98" i="298"/>
  <c r="I155" i="298" s="1"/>
  <c r="H98" i="298"/>
  <c r="H155" i="298" s="1"/>
  <c r="G98" i="298"/>
  <c r="G155" i="298" s="1"/>
  <c r="F98" i="298"/>
  <c r="E98" i="298"/>
  <c r="E155" i="298" s="1"/>
  <c r="D98" i="298"/>
  <c r="D155" i="298" s="1"/>
  <c r="C98" i="298"/>
  <c r="C155" i="298" s="1"/>
  <c r="L97" i="298"/>
  <c r="L154" i="298" s="1"/>
  <c r="K97" i="298"/>
  <c r="K154" i="298" s="1"/>
  <c r="J97" i="298"/>
  <c r="I97" i="298"/>
  <c r="I154" i="298" s="1"/>
  <c r="H97" i="298"/>
  <c r="H154" i="298" s="1"/>
  <c r="G97" i="298"/>
  <c r="G154" i="298" s="1"/>
  <c r="F97" i="298"/>
  <c r="E97" i="298"/>
  <c r="E154" i="298" s="1"/>
  <c r="D97" i="298"/>
  <c r="D154" i="298" s="1"/>
  <c r="C97" i="298"/>
  <c r="C154" i="298" s="1"/>
  <c r="L96" i="298"/>
  <c r="L153" i="298" s="1"/>
  <c r="K96" i="298"/>
  <c r="K153" i="298" s="1"/>
  <c r="J96" i="298"/>
  <c r="J153" i="298" s="1"/>
  <c r="I96" i="298"/>
  <c r="I153" i="298" s="1"/>
  <c r="H96" i="298"/>
  <c r="H153" i="298" s="1"/>
  <c r="G96" i="298"/>
  <c r="G153" i="298" s="1"/>
  <c r="F96" i="298"/>
  <c r="E96" i="298"/>
  <c r="E153" i="298" s="1"/>
  <c r="D96" i="298"/>
  <c r="D153" i="298" s="1"/>
  <c r="C96" i="298"/>
  <c r="C153" i="298" s="1"/>
  <c r="L95" i="298"/>
  <c r="L152" i="298" s="1"/>
  <c r="K95" i="298"/>
  <c r="K152" i="298" s="1"/>
  <c r="J95" i="298"/>
  <c r="I95" i="298"/>
  <c r="I152" i="298" s="1"/>
  <c r="H95" i="298"/>
  <c r="H152" i="298" s="1"/>
  <c r="G95" i="298"/>
  <c r="G152" i="298" s="1"/>
  <c r="F95" i="298"/>
  <c r="F152" i="298" s="1"/>
  <c r="E95" i="298"/>
  <c r="E152" i="298" s="1"/>
  <c r="D95" i="298"/>
  <c r="D152" i="298" s="1"/>
  <c r="C95" i="298"/>
  <c r="C152" i="298" s="1"/>
  <c r="L94" i="298"/>
  <c r="L151" i="298" s="1"/>
  <c r="K94" i="298"/>
  <c r="K151" i="298" s="1"/>
  <c r="J94" i="298"/>
  <c r="J151" i="298" s="1"/>
  <c r="I94" i="298"/>
  <c r="I151" i="298" s="1"/>
  <c r="H94" i="298"/>
  <c r="H151" i="298" s="1"/>
  <c r="G94" i="298"/>
  <c r="G151" i="298" s="1"/>
  <c r="F94" i="298"/>
  <c r="E94" i="298"/>
  <c r="E151" i="298" s="1"/>
  <c r="D94" i="298"/>
  <c r="D151" i="298" s="1"/>
  <c r="C94" i="298"/>
  <c r="C151" i="298" s="1"/>
  <c r="L93" i="298"/>
  <c r="L150" i="298" s="1"/>
  <c r="K93" i="298"/>
  <c r="K105" i="298" s="1"/>
  <c r="J93" i="298"/>
  <c r="I93" i="298"/>
  <c r="I150" i="298" s="1"/>
  <c r="H93" i="298"/>
  <c r="H150" i="298" s="1"/>
  <c r="G93" i="298"/>
  <c r="G150" i="298" s="1"/>
  <c r="F93" i="298"/>
  <c r="F150" i="298" s="1"/>
  <c r="E93" i="298"/>
  <c r="E150" i="298" s="1"/>
  <c r="D93" i="298"/>
  <c r="D150" i="298" s="1"/>
  <c r="C93" i="298"/>
  <c r="C105" i="298" s="1"/>
  <c r="L104" i="298"/>
  <c r="L161" i="298" s="1"/>
  <c r="K104" i="298"/>
  <c r="K161" i="298" s="1"/>
  <c r="J104" i="298"/>
  <c r="J161" i="298" s="1"/>
  <c r="I104" i="298"/>
  <c r="I161" i="298" s="1"/>
  <c r="H104" i="298"/>
  <c r="H161" i="298" s="1"/>
  <c r="G104" i="298"/>
  <c r="G161" i="298" s="1"/>
  <c r="F104" i="298"/>
  <c r="F161" i="298" s="1"/>
  <c r="E104" i="298"/>
  <c r="E161" i="298" s="1"/>
  <c r="M85" i="298"/>
  <c r="M84" i="298"/>
  <c r="M83" i="298"/>
  <c r="M82" i="298"/>
  <c r="M81" i="298"/>
  <c r="M80" i="298"/>
  <c r="M79" i="298"/>
  <c r="M78" i="298"/>
  <c r="M77" i="298"/>
  <c r="M76" i="298"/>
  <c r="M75" i="298"/>
  <c r="M74" i="298"/>
  <c r="F54" i="298"/>
  <c r="H54" i="298" s="1"/>
  <c r="F62" i="298" s="1"/>
  <c r="F64" i="298" s="1"/>
  <c r="H53" i="298"/>
  <c r="F57" i="298" s="1"/>
  <c r="F59" i="298" s="1"/>
  <c r="F53" i="298"/>
  <c r="E37" i="298"/>
  <c r="D37" i="298"/>
  <c r="C37" i="298"/>
  <c r="F36" i="298"/>
  <c r="F35" i="298"/>
  <c r="F37" i="298" s="1"/>
  <c r="L183" i="298"/>
  <c r="L191" i="298" s="1"/>
  <c r="K183" i="298"/>
  <c r="K191" i="298" s="1"/>
  <c r="I183" i="298"/>
  <c r="I191" i="298" s="1"/>
  <c r="H183" i="298"/>
  <c r="H191" i="298" s="1"/>
  <c r="G183" i="298"/>
  <c r="G191" i="298" s="1"/>
  <c r="F183" i="298"/>
  <c r="E183" i="298"/>
  <c r="E191" i="298" s="1"/>
  <c r="A13" i="298"/>
  <c r="A14" i="298" s="1"/>
  <c r="A15" i="298" s="1"/>
  <c r="A16" i="298" s="1"/>
  <c r="A17" i="298" s="1"/>
  <c r="A18" i="298" s="1"/>
  <c r="A19" i="298" s="1"/>
  <c r="A20" i="298" s="1"/>
  <c r="A21" i="298" s="1"/>
  <c r="A22" i="298" s="1"/>
  <c r="A23" i="298" s="1"/>
  <c r="A24" i="298" s="1"/>
  <c r="M12" i="298"/>
  <c r="A11" i="300" l="1"/>
  <c r="G23" i="300"/>
  <c r="G28" i="300" s="1"/>
  <c r="G25" i="300"/>
  <c r="H112" i="299"/>
  <c r="B148" i="299"/>
  <c r="A25" i="299"/>
  <c r="A33" i="299" s="1"/>
  <c r="H46" i="299"/>
  <c r="K112" i="299"/>
  <c r="D109" i="299"/>
  <c r="J112" i="299"/>
  <c r="E112" i="299"/>
  <c r="M112" i="299"/>
  <c r="F112" i="299"/>
  <c r="G112" i="299"/>
  <c r="I82" i="299"/>
  <c r="I109" i="299" s="1"/>
  <c r="I112" i="299" s="1"/>
  <c r="A45" i="299"/>
  <c r="L82" i="299"/>
  <c r="L109" i="299" s="1"/>
  <c r="L112" i="299" s="1"/>
  <c r="D112" i="299"/>
  <c r="N70" i="299"/>
  <c r="B231" i="298"/>
  <c r="A25" i="298"/>
  <c r="H178" i="298"/>
  <c r="H209" i="298" s="1"/>
  <c r="L162" i="298"/>
  <c r="L173" i="298" s="1"/>
  <c r="L204" i="298" s="1"/>
  <c r="H173" i="298"/>
  <c r="E162" i="298"/>
  <c r="E176" i="298" s="1"/>
  <c r="E207" i="298" s="1"/>
  <c r="M151" i="298"/>
  <c r="M155" i="298"/>
  <c r="I173" i="298"/>
  <c r="I204" i="298" s="1"/>
  <c r="M159" i="298"/>
  <c r="L105" i="298"/>
  <c r="J143" i="298"/>
  <c r="J187" i="298" s="1"/>
  <c r="J191" i="298" s="1"/>
  <c r="M140" i="298"/>
  <c r="L171" i="298"/>
  <c r="D105" i="298"/>
  <c r="L168" i="298"/>
  <c r="H170" i="298"/>
  <c r="F154" i="298"/>
  <c r="L172" i="298"/>
  <c r="H174" i="298"/>
  <c r="H205" i="298" s="1"/>
  <c r="L176" i="298"/>
  <c r="M134" i="298"/>
  <c r="J167" i="298"/>
  <c r="L206" i="298"/>
  <c r="L202" i="298"/>
  <c r="L209" i="298"/>
  <c r="L207" i="298"/>
  <c r="L203" i="298"/>
  <c r="L199" i="298"/>
  <c r="G162" i="298"/>
  <c r="G174" i="298" s="1"/>
  <c r="G205" i="298" s="1"/>
  <c r="G167" i="298"/>
  <c r="M152" i="298"/>
  <c r="M156" i="298"/>
  <c r="G175" i="298"/>
  <c r="G206" i="298" s="1"/>
  <c r="M160" i="298"/>
  <c r="M141" i="298"/>
  <c r="L175" i="298"/>
  <c r="M24" i="298"/>
  <c r="J178" i="298"/>
  <c r="H162" i="298"/>
  <c r="H169" i="298" s="1"/>
  <c r="H200" i="298" s="1"/>
  <c r="H167" i="298"/>
  <c r="L169" i="298"/>
  <c r="L200" i="298" s="1"/>
  <c r="J170" i="298"/>
  <c r="H171" i="298"/>
  <c r="H175" i="298"/>
  <c r="H206" i="298" s="1"/>
  <c r="D160" i="298"/>
  <c r="M103" i="298"/>
  <c r="L177" i="298"/>
  <c r="L208" i="298" s="1"/>
  <c r="M135" i="298"/>
  <c r="J162" i="298"/>
  <c r="J177" i="298" s="1"/>
  <c r="I207" i="298"/>
  <c r="I202" i="298"/>
  <c r="F191" i="298"/>
  <c r="I162" i="298"/>
  <c r="I174" i="298" s="1"/>
  <c r="I205" i="298" s="1"/>
  <c r="I167" i="298"/>
  <c r="I198" i="298" s="1"/>
  <c r="M153" i="298"/>
  <c r="I171" i="298"/>
  <c r="M157" i="298"/>
  <c r="G176" i="298"/>
  <c r="M161" i="298"/>
  <c r="M132" i="298"/>
  <c r="M143" i="298" s="1"/>
  <c r="M187" i="298" s="1"/>
  <c r="D158" i="298"/>
  <c r="M101" i="298"/>
  <c r="G207" i="298"/>
  <c r="G200" i="298"/>
  <c r="G198" i="298"/>
  <c r="L178" i="298"/>
  <c r="J105" i="298"/>
  <c r="H168" i="298"/>
  <c r="L170" i="298"/>
  <c r="L201" i="298" s="1"/>
  <c r="H172" i="298"/>
  <c r="L174" i="298"/>
  <c r="L205" i="298" s="1"/>
  <c r="H176" i="298"/>
  <c r="M139" i="298"/>
  <c r="M142" i="298"/>
  <c r="H207" i="298"/>
  <c r="H203" i="298"/>
  <c r="H201" i="298"/>
  <c r="H199" i="298"/>
  <c r="H204" i="298"/>
  <c r="H202" i="298"/>
  <c r="H198" i="298"/>
  <c r="I168" i="298"/>
  <c r="I199" i="298" s="1"/>
  <c r="G169" i="298"/>
  <c r="M154" i="298"/>
  <c r="I172" i="298"/>
  <c r="I203" i="298" s="1"/>
  <c r="G173" i="298"/>
  <c r="G204" i="298" s="1"/>
  <c r="M158" i="298"/>
  <c r="I176" i="298"/>
  <c r="G177" i="298"/>
  <c r="G208" i="298" s="1"/>
  <c r="M93" i="298"/>
  <c r="M95" i="298"/>
  <c r="M97" i="298"/>
  <c r="M99" i="298"/>
  <c r="E105" i="298"/>
  <c r="M105" i="298" s="1"/>
  <c r="C150" i="298"/>
  <c r="K150" i="298"/>
  <c r="F105" i="298"/>
  <c r="G105" i="298"/>
  <c r="H105" i="298"/>
  <c r="M86" i="298"/>
  <c r="M94" i="298"/>
  <c r="M96" i="298"/>
  <c r="M98" i="298"/>
  <c r="M100" i="298"/>
  <c r="M102" i="298"/>
  <c r="M104" i="298"/>
  <c r="I105" i="298"/>
  <c r="C143" i="298"/>
  <c r="C187" i="298" s="1"/>
  <c r="C191" i="298" s="1"/>
  <c r="A12" i="300" l="1"/>
  <c r="A13" i="300" s="1"/>
  <c r="E13" i="300"/>
  <c r="L129" i="299"/>
  <c r="L127" i="299"/>
  <c r="L125" i="299"/>
  <c r="L123" i="299"/>
  <c r="L121" i="299"/>
  <c r="L119" i="299"/>
  <c r="L126" i="299"/>
  <c r="L128" i="299"/>
  <c r="L130" i="299"/>
  <c r="L124" i="299"/>
  <c r="L122" i="299"/>
  <c r="L120" i="299"/>
  <c r="I129" i="299"/>
  <c r="I127" i="299"/>
  <c r="I125" i="299"/>
  <c r="I123" i="299"/>
  <c r="I121" i="299"/>
  <c r="I119" i="299"/>
  <c r="I130" i="299"/>
  <c r="I128" i="299"/>
  <c r="I124" i="299"/>
  <c r="I120" i="299"/>
  <c r="I126" i="299"/>
  <c r="I122" i="299"/>
  <c r="N82" i="299"/>
  <c r="H130" i="299"/>
  <c r="H128" i="299"/>
  <c r="H126" i="299"/>
  <c r="H124" i="299"/>
  <c r="H122" i="299"/>
  <c r="H120" i="299"/>
  <c r="H127" i="299"/>
  <c r="H129" i="299"/>
  <c r="H125" i="299"/>
  <c r="H123" i="299"/>
  <c r="H121" i="299"/>
  <c r="H119" i="299"/>
  <c r="G130" i="299"/>
  <c r="G128" i="299"/>
  <c r="G126" i="299"/>
  <c r="G124" i="299"/>
  <c r="G122" i="299"/>
  <c r="G120" i="299"/>
  <c r="G129" i="299"/>
  <c r="G127" i="299"/>
  <c r="G125" i="299"/>
  <c r="G123" i="299"/>
  <c r="G121" i="299"/>
  <c r="G119" i="299"/>
  <c r="N109" i="299"/>
  <c r="F130" i="299"/>
  <c r="F128" i="299"/>
  <c r="F126" i="299"/>
  <c r="F124" i="299"/>
  <c r="F122" i="299"/>
  <c r="F120" i="299"/>
  <c r="F129" i="299"/>
  <c r="F127" i="299"/>
  <c r="F125" i="299"/>
  <c r="F123" i="299"/>
  <c r="F121" i="299"/>
  <c r="F119" i="299"/>
  <c r="K129" i="299"/>
  <c r="K127" i="299"/>
  <c r="K125" i="299"/>
  <c r="K123" i="299"/>
  <c r="K121" i="299"/>
  <c r="K119" i="299"/>
  <c r="K130" i="299"/>
  <c r="K128" i="299"/>
  <c r="K126" i="299"/>
  <c r="K124" i="299"/>
  <c r="K122" i="299"/>
  <c r="K120" i="299"/>
  <c r="H35" i="299"/>
  <c r="B144" i="299"/>
  <c r="J129" i="299"/>
  <c r="J127" i="299"/>
  <c r="J125" i="299"/>
  <c r="J123" i="299"/>
  <c r="J121" i="299"/>
  <c r="J119" i="299"/>
  <c r="J130" i="299"/>
  <c r="J128" i="299"/>
  <c r="J126" i="299"/>
  <c r="J124" i="299"/>
  <c r="J122" i="299"/>
  <c r="J120" i="299"/>
  <c r="M130" i="299"/>
  <c r="M128" i="299"/>
  <c r="M126" i="299"/>
  <c r="M124" i="299"/>
  <c r="M122" i="299"/>
  <c r="M120" i="299"/>
  <c r="M129" i="299"/>
  <c r="M125" i="299"/>
  <c r="M121" i="299"/>
  <c r="M127" i="299"/>
  <c r="M123" i="299"/>
  <c r="M119" i="299"/>
  <c r="D129" i="299"/>
  <c r="D127" i="299"/>
  <c r="D125" i="299"/>
  <c r="D123" i="299"/>
  <c r="D121" i="299"/>
  <c r="N121" i="299" s="1"/>
  <c r="D119" i="299"/>
  <c r="N112" i="299"/>
  <c r="D130" i="299"/>
  <c r="D128" i="299"/>
  <c r="D126" i="299"/>
  <c r="N126" i="299" s="1"/>
  <c r="D124" i="299"/>
  <c r="D122" i="299"/>
  <c r="D120" i="299"/>
  <c r="E130" i="299"/>
  <c r="E128" i="299"/>
  <c r="E126" i="299"/>
  <c r="E124" i="299"/>
  <c r="E122" i="299"/>
  <c r="E120" i="299"/>
  <c r="E127" i="299"/>
  <c r="E123" i="299"/>
  <c r="E119" i="299"/>
  <c r="E129" i="299"/>
  <c r="E125" i="299"/>
  <c r="E121" i="299"/>
  <c r="G58" i="299"/>
  <c r="A46" i="299"/>
  <c r="I13" i="298"/>
  <c r="J208" i="298"/>
  <c r="J202" i="298"/>
  <c r="J198" i="298"/>
  <c r="J205" i="298"/>
  <c r="J209" i="298"/>
  <c r="J201" i="298"/>
  <c r="I14" i="298"/>
  <c r="E170" i="298"/>
  <c r="E201" i="298" s="1"/>
  <c r="E173" i="298"/>
  <c r="E204" i="298" s="1"/>
  <c r="J174" i="298"/>
  <c r="M183" i="298"/>
  <c r="M191" i="298" s="1"/>
  <c r="D44" i="298"/>
  <c r="J173" i="298"/>
  <c r="J204" i="298" s="1"/>
  <c r="E167" i="298"/>
  <c r="E198" i="298" s="1"/>
  <c r="J171" i="298"/>
  <c r="E178" i="298"/>
  <c r="E209" i="298" s="1"/>
  <c r="E168" i="298"/>
  <c r="E199" i="298" s="1"/>
  <c r="J176" i="298"/>
  <c r="J207" i="298" s="1"/>
  <c r="G178" i="298"/>
  <c r="G209" i="298" s="1"/>
  <c r="A35" i="298"/>
  <c r="J172" i="298"/>
  <c r="J203" i="298" s="1"/>
  <c r="E172" i="298"/>
  <c r="E203" i="298" s="1"/>
  <c r="I177" i="298"/>
  <c r="I208" i="298" s="1"/>
  <c r="E171" i="298"/>
  <c r="E202" i="298" s="1"/>
  <c r="G172" i="298"/>
  <c r="G203" i="298" s="1"/>
  <c r="H13" i="298"/>
  <c r="I175" i="298"/>
  <c r="I206" i="298" s="1"/>
  <c r="J168" i="298"/>
  <c r="J199" i="298" s="1"/>
  <c r="G171" i="298"/>
  <c r="G202" i="298" s="1"/>
  <c r="I178" i="298"/>
  <c r="I209" i="298" s="1"/>
  <c r="G170" i="298"/>
  <c r="G201" i="298" s="1"/>
  <c r="H177" i="298"/>
  <c r="H208" i="298" s="1"/>
  <c r="G210" i="298"/>
  <c r="G13" i="298"/>
  <c r="E177" i="298"/>
  <c r="E208" i="298" s="1"/>
  <c r="K167" i="298"/>
  <c r="K198" i="298" s="1"/>
  <c r="K162" i="298"/>
  <c r="E169" i="298"/>
  <c r="E200" i="298" s="1"/>
  <c r="I170" i="298"/>
  <c r="I201" i="298" s="1"/>
  <c r="E175" i="298"/>
  <c r="E206" i="298" s="1"/>
  <c r="I169" i="298"/>
  <c r="I200" i="298" s="1"/>
  <c r="I15" i="298" s="1"/>
  <c r="L167" i="298"/>
  <c r="L198" i="298" s="1"/>
  <c r="M150" i="298"/>
  <c r="M162" i="298" s="1"/>
  <c r="C162" i="298"/>
  <c r="E174" i="298"/>
  <c r="E205" i="298" s="1"/>
  <c r="J175" i="298"/>
  <c r="J206" i="298" s="1"/>
  <c r="J169" i="298"/>
  <c r="J200" i="298" s="1"/>
  <c r="G168" i="298"/>
  <c r="G199" i="298" s="1"/>
  <c r="D162" i="298"/>
  <c r="D175" i="298" s="1"/>
  <c r="D206" i="298" s="1"/>
  <c r="F162" i="298"/>
  <c r="F171" i="298" s="1"/>
  <c r="F202" i="298" s="1"/>
  <c r="A14" i="300" l="1"/>
  <c r="E14" i="300"/>
  <c r="E13" i="299"/>
  <c r="E131" i="299"/>
  <c r="I131" i="299"/>
  <c r="I13" i="299"/>
  <c r="N120" i="299"/>
  <c r="G13" i="299"/>
  <c r="G131" i="299"/>
  <c r="N122" i="299"/>
  <c r="N123" i="299"/>
  <c r="G51" i="299"/>
  <c r="A51" i="299"/>
  <c r="N124" i="299"/>
  <c r="N125" i="299"/>
  <c r="D131" i="299"/>
  <c r="N119" i="299"/>
  <c r="D13" i="299"/>
  <c r="L131" i="299"/>
  <c r="L13" i="299"/>
  <c r="N128" i="299"/>
  <c r="N130" i="299"/>
  <c r="M13" i="299"/>
  <c r="M131" i="299"/>
  <c r="K131" i="299"/>
  <c r="K13" i="299"/>
  <c r="J131" i="299"/>
  <c r="J13" i="299"/>
  <c r="N127" i="299"/>
  <c r="F13" i="299"/>
  <c r="F131" i="299"/>
  <c r="N129" i="299"/>
  <c r="H131" i="299"/>
  <c r="H13" i="299"/>
  <c r="J14" i="298"/>
  <c r="J15" i="298" s="1"/>
  <c r="J16" i="298" s="1"/>
  <c r="J17" i="298" s="1"/>
  <c r="J18" i="298" s="1"/>
  <c r="J19" i="298" s="1"/>
  <c r="J20" i="298" s="1"/>
  <c r="J21" i="298" s="1"/>
  <c r="J22" i="298" s="1"/>
  <c r="J23" i="298" s="1"/>
  <c r="K13" i="298"/>
  <c r="C174" i="298"/>
  <c r="C205" i="298" s="1"/>
  <c r="C168" i="298"/>
  <c r="C199" i="298" s="1"/>
  <c r="C171" i="298"/>
  <c r="C202" i="298" s="1"/>
  <c r="C176" i="298"/>
  <c r="C207" i="298" s="1"/>
  <c r="C177" i="298"/>
  <c r="C208" i="298" s="1"/>
  <c r="C175" i="298"/>
  <c r="C206" i="298" s="1"/>
  <c r="C170" i="298"/>
  <c r="C201" i="298" s="1"/>
  <c r="C173" i="298"/>
  <c r="C204" i="298" s="1"/>
  <c r="C172" i="298"/>
  <c r="C203" i="298" s="1"/>
  <c r="C169" i="298"/>
  <c r="C200" i="298" s="1"/>
  <c r="C178" i="298"/>
  <c r="C209" i="298" s="1"/>
  <c r="I21" i="298"/>
  <c r="I22" i="298" s="1"/>
  <c r="B223" i="298"/>
  <c r="A36" i="298"/>
  <c r="J210" i="298"/>
  <c r="J13" i="298"/>
  <c r="I16" i="298"/>
  <c r="I17" i="298" s="1"/>
  <c r="I18" i="298" s="1"/>
  <c r="I19" i="298" s="1"/>
  <c r="I20" i="298" s="1"/>
  <c r="H210" i="298"/>
  <c r="C167" i="298"/>
  <c r="C198" i="298" s="1"/>
  <c r="E14" i="298"/>
  <c r="E15" i="298" s="1"/>
  <c r="E16" i="298" s="1"/>
  <c r="E17" i="298" s="1"/>
  <c r="E18" i="298" s="1"/>
  <c r="E19" i="298" s="1"/>
  <c r="E20" i="298" s="1"/>
  <c r="E21" i="298" s="1"/>
  <c r="E22" i="298" s="1"/>
  <c r="E23" i="298" s="1"/>
  <c r="E210" i="298"/>
  <c r="E13" i="298"/>
  <c r="F175" i="298"/>
  <c r="F206" i="298" s="1"/>
  <c r="F178" i="298"/>
  <c r="F209" i="298" s="1"/>
  <c r="F174" i="298"/>
  <c r="F205" i="298" s="1"/>
  <c r="F167" i="298"/>
  <c r="F198" i="298" s="1"/>
  <c r="F172" i="298"/>
  <c r="F203" i="298" s="1"/>
  <c r="F169" i="298"/>
  <c r="F200" i="298" s="1"/>
  <c r="F177" i="298"/>
  <c r="F208" i="298" s="1"/>
  <c r="F173" i="298"/>
  <c r="F204" i="298" s="1"/>
  <c r="F168" i="298"/>
  <c r="F199" i="298" s="1"/>
  <c r="F170" i="298"/>
  <c r="F201" i="298" s="1"/>
  <c r="F176" i="298"/>
  <c r="F207" i="298" s="1"/>
  <c r="D173" i="298"/>
  <c r="D204" i="298" s="1"/>
  <c r="D176" i="298"/>
  <c r="D207" i="298" s="1"/>
  <c r="D174" i="298"/>
  <c r="D205" i="298" s="1"/>
  <c r="D168" i="298"/>
  <c r="D199" i="298" s="1"/>
  <c r="D167" i="298"/>
  <c r="D198" i="298" s="1"/>
  <c r="D169" i="298"/>
  <c r="D200" i="298" s="1"/>
  <c r="D170" i="298"/>
  <c r="D201" i="298" s="1"/>
  <c r="D171" i="298"/>
  <c r="D202" i="298" s="1"/>
  <c r="D178" i="298"/>
  <c r="D209" i="298" s="1"/>
  <c r="D172" i="298"/>
  <c r="D203" i="298" s="1"/>
  <c r="D177" i="298"/>
  <c r="D208" i="298" s="1"/>
  <c r="H14" i="298"/>
  <c r="H15" i="298" s="1"/>
  <c r="H16" i="298" s="1"/>
  <c r="H17" i="298" s="1"/>
  <c r="H18" i="298" s="1"/>
  <c r="H19" i="298" s="1"/>
  <c r="H20" i="298" s="1"/>
  <c r="H21" i="298" s="1"/>
  <c r="H22" i="298" s="1"/>
  <c r="H23" i="298" s="1"/>
  <c r="I210" i="298"/>
  <c r="G14" i="298"/>
  <c r="G15" i="298" s="1"/>
  <c r="G16" i="298" s="1"/>
  <c r="G17" i="298" s="1"/>
  <c r="G18" i="298" s="1"/>
  <c r="G19" i="298" s="1"/>
  <c r="G20" i="298" s="1"/>
  <c r="G21" i="298" s="1"/>
  <c r="G22" i="298" s="1"/>
  <c r="G23" i="298" s="1"/>
  <c r="L210" i="298"/>
  <c r="L13" i="298"/>
  <c r="K169" i="298"/>
  <c r="K200" i="298" s="1"/>
  <c r="K15" i="298" s="1"/>
  <c r="K174" i="298"/>
  <c r="K205" i="298" s="1"/>
  <c r="K177" i="298"/>
  <c r="K208" i="298" s="1"/>
  <c r="K175" i="298"/>
  <c r="K206" i="298" s="1"/>
  <c r="K170" i="298"/>
  <c r="K201" i="298" s="1"/>
  <c r="K168" i="298"/>
  <c r="K199" i="298" s="1"/>
  <c r="K14" i="298" s="1"/>
  <c r="K176" i="298"/>
  <c r="K207" i="298" s="1"/>
  <c r="K178" i="298"/>
  <c r="K209" i="298" s="1"/>
  <c r="K171" i="298"/>
  <c r="K202" i="298" s="1"/>
  <c r="K172" i="298"/>
  <c r="K203" i="298" s="1"/>
  <c r="K173" i="298"/>
  <c r="K204" i="298" s="1"/>
  <c r="I23" i="298"/>
  <c r="E15" i="300" l="1"/>
  <c r="A15" i="300"/>
  <c r="A16" i="300" s="1"/>
  <c r="A17" i="300" s="1"/>
  <c r="A18" i="300" s="1"/>
  <c r="A19" i="300" s="1"/>
  <c r="A20" i="300" s="1"/>
  <c r="L14" i="299"/>
  <c r="L15" i="299" s="1"/>
  <c r="L16" i="299" s="1"/>
  <c r="L17" i="299" s="1"/>
  <c r="L18" i="299" s="1"/>
  <c r="L19" i="299" s="1"/>
  <c r="L20" i="299" s="1"/>
  <c r="L21" i="299" s="1"/>
  <c r="L22" i="299" s="1"/>
  <c r="L23" i="299" s="1"/>
  <c r="N13" i="299"/>
  <c r="D14" i="299"/>
  <c r="N131" i="299"/>
  <c r="J14" i="299"/>
  <c r="J15" i="299" s="1"/>
  <c r="J16" i="299" s="1"/>
  <c r="J17" i="299" s="1"/>
  <c r="J18" i="299" s="1"/>
  <c r="J19" i="299" s="1"/>
  <c r="J20" i="299" s="1"/>
  <c r="J21" i="299" s="1"/>
  <c r="J22" i="299" s="1"/>
  <c r="J23" i="299" s="1"/>
  <c r="J25" i="299"/>
  <c r="E14" i="299"/>
  <c r="E15" i="299" s="1"/>
  <c r="E16" i="299" s="1"/>
  <c r="E17" i="299" s="1"/>
  <c r="E18" i="299" s="1"/>
  <c r="E19" i="299" s="1"/>
  <c r="E20" i="299" s="1"/>
  <c r="E21" i="299" s="1"/>
  <c r="E22" i="299" s="1"/>
  <c r="E23" i="299" s="1"/>
  <c r="H25" i="299"/>
  <c r="H14" i="299"/>
  <c r="H15" i="299" s="1"/>
  <c r="H16" i="299" s="1"/>
  <c r="H17" i="299" s="1"/>
  <c r="H18" i="299" s="1"/>
  <c r="H19" i="299" s="1"/>
  <c r="H20" i="299" s="1"/>
  <c r="H21" i="299" s="1"/>
  <c r="H22" i="299" s="1"/>
  <c r="H23" i="299" s="1"/>
  <c r="K14" i="299"/>
  <c r="K15" i="299" s="1"/>
  <c r="K16" i="299" s="1"/>
  <c r="K17" i="299" s="1"/>
  <c r="K18" i="299" s="1"/>
  <c r="K19" i="299" s="1"/>
  <c r="K20" i="299" s="1"/>
  <c r="K21" i="299" s="1"/>
  <c r="K22" i="299" s="1"/>
  <c r="K23" i="299" s="1"/>
  <c r="G14" i="299"/>
  <c r="G15" i="299" s="1"/>
  <c r="G16" i="299" s="1"/>
  <c r="G17" i="299" s="1"/>
  <c r="G18" i="299" s="1"/>
  <c r="G19" i="299" s="1"/>
  <c r="G20" i="299" s="1"/>
  <c r="G21" i="299" s="1"/>
  <c r="G22" i="299" s="1"/>
  <c r="G23" i="299" s="1"/>
  <c r="M14" i="299"/>
  <c r="M15" i="299" s="1"/>
  <c r="M16" i="299" s="1"/>
  <c r="M17" i="299" s="1"/>
  <c r="M18" i="299" s="1"/>
  <c r="M19" i="299" s="1"/>
  <c r="M20" i="299" s="1"/>
  <c r="M21" i="299" s="1"/>
  <c r="M22" i="299" s="1"/>
  <c r="M23" i="299" s="1"/>
  <c r="F25" i="299"/>
  <c r="F14" i="299"/>
  <c r="F15" i="299" s="1"/>
  <c r="F16" i="299" s="1"/>
  <c r="F17" i="299" s="1"/>
  <c r="F18" i="299" s="1"/>
  <c r="F19" i="299" s="1"/>
  <c r="F20" i="299" s="1"/>
  <c r="F21" i="299" s="1"/>
  <c r="F22" i="299" s="1"/>
  <c r="F23" i="299" s="1"/>
  <c r="I14" i="299"/>
  <c r="I15" i="299" s="1"/>
  <c r="I16" i="299" s="1"/>
  <c r="I17" i="299" s="1"/>
  <c r="I18" i="299" s="1"/>
  <c r="I19" i="299" s="1"/>
  <c r="I20" i="299" s="1"/>
  <c r="I21" i="299" s="1"/>
  <c r="I22" i="299" s="1"/>
  <c r="I23" i="299" s="1"/>
  <c r="A52" i="299"/>
  <c r="A53" i="299" s="1"/>
  <c r="A58" i="299" s="1"/>
  <c r="G53" i="299"/>
  <c r="M206" i="298"/>
  <c r="H25" i="298"/>
  <c r="M208" i="298"/>
  <c r="M198" i="298"/>
  <c r="C210" i="298"/>
  <c r="M210" i="298" s="1"/>
  <c r="C13" i="298"/>
  <c r="M207" i="298"/>
  <c r="F210" i="298"/>
  <c r="F13" i="298"/>
  <c r="F14" i="298"/>
  <c r="F15" i="298" s="1"/>
  <c r="F16" i="298" s="1"/>
  <c r="F17" i="298" s="1"/>
  <c r="F18" i="298" s="1"/>
  <c r="F19" i="298" s="1"/>
  <c r="F20" i="298" s="1"/>
  <c r="F21" i="298" s="1"/>
  <c r="F22" i="298" s="1"/>
  <c r="F23" i="298" s="1"/>
  <c r="M209" i="298"/>
  <c r="M202" i="298"/>
  <c r="D210" i="298"/>
  <c r="D13" i="298"/>
  <c r="G25" i="298"/>
  <c r="M200" i="298"/>
  <c r="M199" i="298"/>
  <c r="D14" i="298"/>
  <c r="D15" i="298" s="1"/>
  <c r="D16" i="298" s="1"/>
  <c r="D17" i="298" s="1"/>
  <c r="D18" i="298" s="1"/>
  <c r="D19" i="298" s="1"/>
  <c r="D20" i="298" s="1"/>
  <c r="D21" i="298" s="1"/>
  <c r="D22" i="298" s="1"/>
  <c r="D23" i="298" s="1"/>
  <c r="I25" i="298"/>
  <c r="J25" i="298"/>
  <c r="M203" i="298"/>
  <c r="M205" i="298"/>
  <c r="K16" i="298"/>
  <c r="E25" i="298"/>
  <c r="M204" i="298"/>
  <c r="L14" i="298"/>
  <c r="L15" i="298" s="1"/>
  <c r="L16" i="298" s="1"/>
  <c r="L17" i="298" s="1"/>
  <c r="L18" i="298" s="1"/>
  <c r="L19" i="298" s="1"/>
  <c r="L20" i="298" s="1"/>
  <c r="L21" i="298" s="1"/>
  <c r="L22" i="298" s="1"/>
  <c r="L23" i="298" s="1"/>
  <c r="B224" i="298"/>
  <c r="A37" i="298"/>
  <c r="E44" i="298"/>
  <c r="M201" i="298"/>
  <c r="K210" i="298"/>
  <c r="A21" i="300" l="1"/>
  <c r="A22" i="300" s="1"/>
  <c r="E25" i="299"/>
  <c r="L25" i="299"/>
  <c r="A59" i="299"/>
  <c r="A60" i="299" s="1"/>
  <c r="A70" i="299" s="1"/>
  <c r="A71" i="299" s="1"/>
  <c r="A72" i="299" s="1"/>
  <c r="A73" i="299" s="1"/>
  <c r="A74" i="299" s="1"/>
  <c r="A75" i="299" s="1"/>
  <c r="A76" i="299" s="1"/>
  <c r="A77" i="299" s="1"/>
  <c r="A78" i="299" s="1"/>
  <c r="A79" i="299" s="1"/>
  <c r="A80" i="299" s="1"/>
  <c r="A81" i="299" s="1"/>
  <c r="A82" i="299" s="1"/>
  <c r="G25" i="299"/>
  <c r="I25" i="299"/>
  <c r="K25" i="299"/>
  <c r="M25" i="299"/>
  <c r="N14" i="299"/>
  <c r="D15" i="299"/>
  <c r="M13" i="298"/>
  <c r="L25" i="298"/>
  <c r="A43" i="298"/>
  <c r="A44" i="298" s="1"/>
  <c r="A53" i="298" s="1"/>
  <c r="E43" i="298"/>
  <c r="F25" i="298"/>
  <c r="D25" i="298"/>
  <c r="C14" i="298"/>
  <c r="K17" i="298"/>
  <c r="K18" i="298" s="1"/>
  <c r="K19" i="298" s="1"/>
  <c r="K20" i="298" s="1"/>
  <c r="K21" i="298" s="1"/>
  <c r="K22" i="298" s="1"/>
  <c r="K23" i="298" s="1"/>
  <c r="E23" i="300" l="1"/>
  <c r="A23" i="300"/>
  <c r="A24" i="300" s="1"/>
  <c r="B149" i="299"/>
  <c r="A89" i="299"/>
  <c r="A90" i="299" s="1"/>
  <c r="A91" i="299" s="1"/>
  <c r="A92" i="299" s="1"/>
  <c r="A93" i="299" s="1"/>
  <c r="A94" i="299" s="1"/>
  <c r="A95" i="299" s="1"/>
  <c r="A96" i="299" s="1"/>
  <c r="A97" i="299" s="1"/>
  <c r="A98" i="299" s="1"/>
  <c r="A99" i="299" s="1"/>
  <c r="A100" i="299" s="1"/>
  <c r="A106" i="299" s="1"/>
  <c r="N15" i="299"/>
  <c r="D16" i="299"/>
  <c r="G60" i="299"/>
  <c r="A54" i="298"/>
  <c r="M14" i="298"/>
  <c r="C15" i="298"/>
  <c r="K25" i="298"/>
  <c r="E25" i="300" l="1"/>
  <c r="A25" i="300"/>
  <c r="A26" i="300" s="1"/>
  <c r="A27" i="300" s="1"/>
  <c r="A28" i="300" s="1"/>
  <c r="A29" i="300" s="1"/>
  <c r="A30" i="300" s="1"/>
  <c r="A31" i="300" s="1"/>
  <c r="A32" i="300" s="1"/>
  <c r="A33" i="300" s="1"/>
  <c r="B150" i="299"/>
  <c r="A109" i="299"/>
  <c r="A112" i="299" s="1"/>
  <c r="A119" i="299" s="1"/>
  <c r="A120" i="299" s="1"/>
  <c r="A121" i="299" s="1"/>
  <c r="A122" i="299" s="1"/>
  <c r="A123" i="299" s="1"/>
  <c r="A124" i="299" s="1"/>
  <c r="A125" i="299" s="1"/>
  <c r="A126" i="299" s="1"/>
  <c r="A127" i="299" s="1"/>
  <c r="A128" i="299" s="1"/>
  <c r="A129" i="299" s="1"/>
  <c r="A130" i="299" s="1"/>
  <c r="A131" i="299" s="1"/>
  <c r="D17" i="299"/>
  <c r="N16" i="299"/>
  <c r="G62" i="298"/>
  <c r="A57" i="298"/>
  <c r="G57" i="298"/>
  <c r="M15" i="298"/>
  <c r="C16" i="298"/>
  <c r="A34" i="300" l="1"/>
  <c r="A35" i="300" s="1"/>
  <c r="A36" i="300" s="1"/>
  <c r="A37" i="300" s="1"/>
  <c r="A38" i="300" s="1"/>
  <c r="A39" i="300" s="1"/>
  <c r="E36" i="300"/>
  <c r="E28" i="300"/>
  <c r="N17" i="299"/>
  <c r="D18" i="299"/>
  <c r="M16" i="298"/>
  <c r="C17" i="298"/>
  <c r="A58" i="298"/>
  <c r="A59" i="298" s="1"/>
  <c r="A62" i="298" s="1"/>
  <c r="G59" i="298"/>
  <c r="A40" i="300" l="1"/>
  <c r="A41" i="300" s="1"/>
  <c r="A42" i="300" s="1"/>
  <c r="A43" i="300" s="1"/>
  <c r="A44" i="300" s="1"/>
  <c r="A45" i="300" s="1"/>
  <c r="E41" i="300"/>
  <c r="E35" i="300"/>
  <c r="D19" i="299"/>
  <c r="N18" i="299"/>
  <c r="A63" i="298"/>
  <c r="A64" i="298" s="1"/>
  <c r="A74" i="298" s="1"/>
  <c r="A75" i="298" s="1"/>
  <c r="A76" i="298" s="1"/>
  <c r="A77" i="298" s="1"/>
  <c r="A78" i="298" s="1"/>
  <c r="A79" i="298" s="1"/>
  <c r="A80" i="298" s="1"/>
  <c r="A81" i="298" s="1"/>
  <c r="A82" i="298" s="1"/>
  <c r="A83" i="298" s="1"/>
  <c r="A84" i="298" s="1"/>
  <c r="A85" i="298" s="1"/>
  <c r="A86" i="298" s="1"/>
  <c r="A93" i="298" s="1"/>
  <c r="A94" i="298" s="1"/>
  <c r="A95" i="298" s="1"/>
  <c r="A96" i="298" s="1"/>
  <c r="A97" i="298" s="1"/>
  <c r="A98" i="298" s="1"/>
  <c r="A99" i="298" s="1"/>
  <c r="A100" i="298" s="1"/>
  <c r="A101" i="298" s="1"/>
  <c r="A102" i="298" s="1"/>
  <c r="A103" i="298" s="1"/>
  <c r="A104" i="298" s="1"/>
  <c r="A105" i="298" s="1"/>
  <c r="A112" i="298" s="1"/>
  <c r="A113" i="298" s="1"/>
  <c r="A114" i="298" s="1"/>
  <c r="A115" i="298" s="1"/>
  <c r="A116" i="298" s="1"/>
  <c r="A117" i="298" s="1"/>
  <c r="A118" i="298" s="1"/>
  <c r="A119" i="298" s="1"/>
  <c r="A120" i="298" s="1"/>
  <c r="A121" i="298" s="1"/>
  <c r="A122" i="298" s="1"/>
  <c r="A123" i="298" s="1"/>
  <c r="A124" i="298" s="1"/>
  <c r="A131" i="298" s="1"/>
  <c r="A132" i="298" s="1"/>
  <c r="A133" i="298" s="1"/>
  <c r="A134" i="298" s="1"/>
  <c r="A135" i="298" s="1"/>
  <c r="A136" i="298" s="1"/>
  <c r="A137" i="298" s="1"/>
  <c r="A138" i="298" s="1"/>
  <c r="A139" i="298" s="1"/>
  <c r="A140" i="298" s="1"/>
  <c r="A141" i="298" s="1"/>
  <c r="A142" i="298" s="1"/>
  <c r="A143" i="298" s="1"/>
  <c r="G64" i="298"/>
  <c r="M17" i="298"/>
  <c r="C18" i="298"/>
  <c r="E42" i="300" l="1"/>
  <c r="A46" i="300"/>
  <c r="A47" i="300" s="1"/>
  <c r="A48" i="300" s="1"/>
  <c r="A49" i="300" s="1"/>
  <c r="A50" i="300" s="1"/>
  <c r="A51" i="300" s="1"/>
  <c r="E48" i="300"/>
  <c r="E47" i="300"/>
  <c r="N19" i="299"/>
  <c r="D20" i="299"/>
  <c r="M18" i="298"/>
  <c r="C19" i="298"/>
  <c r="B232" i="298"/>
  <c r="A150" i="298"/>
  <c r="A52" i="300" l="1"/>
  <c r="A53" i="300" s="1"/>
  <c r="A54" i="300" s="1"/>
  <c r="D21" i="299"/>
  <c r="N20" i="299"/>
  <c r="A151" i="298"/>
  <c r="A152" i="298" s="1"/>
  <c r="A153" i="298" s="1"/>
  <c r="A154" i="298" s="1"/>
  <c r="A155" i="298" s="1"/>
  <c r="A156" i="298" s="1"/>
  <c r="A157" i="298" s="1"/>
  <c r="A158" i="298" s="1"/>
  <c r="A159" i="298" s="1"/>
  <c r="A160" i="298" s="1"/>
  <c r="A161" i="298" s="1"/>
  <c r="A162" i="298" s="1"/>
  <c r="A167" i="298" s="1"/>
  <c r="A168" i="298" s="1"/>
  <c r="A169" i="298" s="1"/>
  <c r="A170" i="298" s="1"/>
  <c r="A171" i="298" s="1"/>
  <c r="A172" i="298" s="1"/>
  <c r="A173" i="298" s="1"/>
  <c r="A174" i="298" s="1"/>
  <c r="A175" i="298" s="1"/>
  <c r="A176" i="298" s="1"/>
  <c r="A177" i="298" s="1"/>
  <c r="A178" i="298" s="1"/>
  <c r="A183" i="298" s="1"/>
  <c r="M19" i="298"/>
  <c r="C20" i="298"/>
  <c r="E53" i="300" l="1"/>
  <c r="E54" i="300"/>
  <c r="N21" i="299"/>
  <c r="D22" i="299"/>
  <c r="M20" i="298"/>
  <c r="C21" i="298"/>
  <c r="A187" i="298"/>
  <c r="A191" i="298" s="1"/>
  <c r="B235" i="298"/>
  <c r="N22" i="299" l="1"/>
  <c r="D23" i="299"/>
  <c r="B234" i="298"/>
  <c r="A198" i="298"/>
  <c r="B233" i="298"/>
  <c r="M21" i="298"/>
  <c r="C22" i="298"/>
  <c r="N23" i="299" l="1"/>
  <c r="D25" i="299"/>
  <c r="N25" i="299" s="1"/>
  <c r="M22" i="298"/>
  <c r="C23" i="298"/>
  <c r="A199" i="298"/>
  <c r="A200" i="298" s="1"/>
  <c r="A201" i="298" s="1"/>
  <c r="A202" i="298" s="1"/>
  <c r="A203" i="298" s="1"/>
  <c r="A204" i="298" s="1"/>
  <c r="A205" i="298" s="1"/>
  <c r="A206" i="298" s="1"/>
  <c r="A207" i="298" s="1"/>
  <c r="A208" i="298" s="1"/>
  <c r="A209" i="298" s="1"/>
  <c r="A210" i="298" s="1"/>
  <c r="B236" i="298" l="1"/>
  <c r="M23" i="298"/>
  <c r="M25" i="298" s="1"/>
  <c r="D43" i="298" s="1"/>
  <c r="C25" i="298"/>
  <c r="E42" i="296" l="1"/>
  <c r="E22" i="296" s="1"/>
  <c r="E41" i="296"/>
  <c r="D22" i="296" s="1"/>
  <c r="D53" i="294"/>
  <c r="D54" i="294" s="1"/>
  <c r="D47" i="294"/>
  <c r="D48" i="294" s="1"/>
  <c r="D41" i="294"/>
  <c r="D42" i="294" s="1"/>
  <c r="D36" i="294"/>
  <c r="D35" i="294"/>
  <c r="E12" i="294"/>
  <c r="G13" i="294"/>
  <c r="E11" i="294"/>
  <c r="G10" i="294"/>
  <c r="A9" i="294"/>
  <c r="A10" i="294" s="1"/>
  <c r="A8" i="294"/>
  <c r="E10" i="294" s="1"/>
  <c r="B97" i="293"/>
  <c r="H86" i="293"/>
  <c r="F93" i="293" s="1"/>
  <c r="H84" i="293"/>
  <c r="H82" i="293"/>
  <c r="E68" i="293"/>
  <c r="E77" i="293" s="1"/>
  <c r="F68" i="293"/>
  <c r="F77" i="293" s="1"/>
  <c r="D68" i="293"/>
  <c r="D77" i="293" s="1"/>
  <c r="G77" i="293" s="1"/>
  <c r="F92" i="293" s="1"/>
  <c r="I59" i="293"/>
  <c r="G59" i="293"/>
  <c r="K58" i="293"/>
  <c r="E58" i="293"/>
  <c r="C58" i="293"/>
  <c r="I57" i="293"/>
  <c r="G57" i="293"/>
  <c r="K56" i="293"/>
  <c r="E56" i="293"/>
  <c r="C56" i="293"/>
  <c r="I55" i="293"/>
  <c r="G55" i="293"/>
  <c r="K54" i="293"/>
  <c r="E54" i="293"/>
  <c r="C54" i="293"/>
  <c r="I53" i="293"/>
  <c r="G53" i="293"/>
  <c r="K52" i="293"/>
  <c r="E52" i="293"/>
  <c r="C52" i="293"/>
  <c r="I51" i="293"/>
  <c r="G51" i="293"/>
  <c r="K50" i="293"/>
  <c r="E50" i="293"/>
  <c r="C50" i="293"/>
  <c r="I49" i="293"/>
  <c r="G49" i="293"/>
  <c r="K48" i="293"/>
  <c r="E48" i="293"/>
  <c r="C48" i="293"/>
  <c r="A43" i="293"/>
  <c r="A44" i="293" s="1"/>
  <c r="A45" i="293" s="1"/>
  <c r="A46" i="293" s="1"/>
  <c r="A47" i="293" s="1"/>
  <c r="A48" i="293" s="1"/>
  <c r="A49" i="293" s="1"/>
  <c r="A50" i="293" s="1"/>
  <c r="A51" i="293" s="1"/>
  <c r="A52" i="293" s="1"/>
  <c r="A53" i="293" s="1"/>
  <c r="A54" i="293" s="1"/>
  <c r="A55" i="293" s="1"/>
  <c r="A56" i="293" s="1"/>
  <c r="A57" i="293" s="1"/>
  <c r="A58" i="293" s="1"/>
  <c r="A59" i="293" s="1"/>
  <c r="A60" i="293" s="1"/>
  <c r="A61" i="293" s="1"/>
  <c r="L59" i="293"/>
  <c r="K59" i="293"/>
  <c r="J59" i="293"/>
  <c r="H59" i="293"/>
  <c r="F59" i="293"/>
  <c r="E59" i="293"/>
  <c r="D59" i="293"/>
  <c r="C59" i="293"/>
  <c r="L58" i="293"/>
  <c r="J58" i="293"/>
  <c r="I58" i="293"/>
  <c r="H58" i="293"/>
  <c r="G58" i="293"/>
  <c r="F58" i="293"/>
  <c r="D58" i="293"/>
  <c r="L57" i="293"/>
  <c r="K57" i="293"/>
  <c r="J57" i="293"/>
  <c r="H57" i="293"/>
  <c r="F57" i="293"/>
  <c r="E57" i="293"/>
  <c r="D57" i="293"/>
  <c r="C57" i="293"/>
  <c r="L56" i="293"/>
  <c r="J56" i="293"/>
  <c r="I56" i="293"/>
  <c r="H56" i="293"/>
  <c r="G56" i="293"/>
  <c r="F56" i="293"/>
  <c r="D56" i="293"/>
  <c r="L55" i="293"/>
  <c r="K55" i="293"/>
  <c r="J55" i="293"/>
  <c r="H55" i="293"/>
  <c r="F55" i="293"/>
  <c r="E55" i="293"/>
  <c r="D55" i="293"/>
  <c r="C55" i="293"/>
  <c r="L54" i="293"/>
  <c r="J54" i="293"/>
  <c r="I54" i="293"/>
  <c r="H54" i="293"/>
  <c r="G54" i="293"/>
  <c r="F54" i="293"/>
  <c r="D54" i="293"/>
  <c r="L53" i="293"/>
  <c r="K53" i="293"/>
  <c r="J53" i="293"/>
  <c r="H53" i="293"/>
  <c r="F53" i="293"/>
  <c r="E53" i="293"/>
  <c r="D53" i="293"/>
  <c r="C53" i="293"/>
  <c r="L52" i="293"/>
  <c r="J52" i="293"/>
  <c r="I52" i="293"/>
  <c r="H52" i="293"/>
  <c r="G52" i="293"/>
  <c r="F52" i="293"/>
  <c r="D52" i="293"/>
  <c r="L51" i="293"/>
  <c r="K51" i="293"/>
  <c r="J51" i="293"/>
  <c r="H51" i="293"/>
  <c r="F51" i="293"/>
  <c r="E51" i="293"/>
  <c r="D51" i="293"/>
  <c r="C51" i="293"/>
  <c r="L50" i="293"/>
  <c r="J50" i="293"/>
  <c r="I50" i="293"/>
  <c r="H50" i="293"/>
  <c r="G50" i="293"/>
  <c r="F50" i="293"/>
  <c r="D50" i="293"/>
  <c r="L49" i="293"/>
  <c r="K49" i="293"/>
  <c r="J49" i="293"/>
  <c r="H49" i="293"/>
  <c r="F49" i="293"/>
  <c r="E49" i="293"/>
  <c r="D49" i="293"/>
  <c r="C49" i="293"/>
  <c r="A13" i="293"/>
  <c r="A14" i="293" s="1"/>
  <c r="A15" i="293" s="1"/>
  <c r="A16" i="293" s="1"/>
  <c r="A17" i="293" s="1"/>
  <c r="A18" i="293" s="1"/>
  <c r="A19" i="293" s="1"/>
  <c r="A20" i="293" s="1"/>
  <c r="A21" i="293" s="1"/>
  <c r="A22" i="293" s="1"/>
  <c r="A23" i="293" s="1"/>
  <c r="A24" i="293" s="1"/>
  <c r="A25" i="293" s="1"/>
  <c r="A26" i="293" s="1"/>
  <c r="A28" i="293" s="1"/>
  <c r="L48" i="293"/>
  <c r="J48" i="293"/>
  <c r="I48" i="293"/>
  <c r="H48" i="293"/>
  <c r="G48" i="293"/>
  <c r="F48" i="293"/>
  <c r="D48" i="293"/>
  <c r="B145" i="292"/>
  <c r="M106" i="292"/>
  <c r="M112" i="292" s="1"/>
  <c r="L106" i="292"/>
  <c r="K106" i="292"/>
  <c r="J106" i="292"/>
  <c r="I106" i="292"/>
  <c r="H106" i="292"/>
  <c r="G106" i="292"/>
  <c r="F106" i="292"/>
  <c r="F112" i="292" s="1"/>
  <c r="E106" i="292"/>
  <c r="E112" i="292" s="1"/>
  <c r="D106" i="292"/>
  <c r="N106" i="292" s="1"/>
  <c r="N79" i="292"/>
  <c r="G82" i="292"/>
  <c r="G109" i="292" s="1"/>
  <c r="N76" i="292"/>
  <c r="N75" i="292"/>
  <c r="N72" i="292"/>
  <c r="H82" i="292"/>
  <c r="H109" i="292" s="1"/>
  <c r="M82" i="292"/>
  <c r="M109" i="292" s="1"/>
  <c r="K82" i="292"/>
  <c r="K109" i="292" s="1"/>
  <c r="J82" i="292"/>
  <c r="J109" i="292" s="1"/>
  <c r="F82" i="292"/>
  <c r="F109" i="292" s="1"/>
  <c r="E82" i="292"/>
  <c r="E109" i="292" s="1"/>
  <c r="H46" i="292"/>
  <c r="E46" i="292"/>
  <c r="F51" i="292" s="1"/>
  <c r="F53" i="292" s="1"/>
  <c r="F45" i="292"/>
  <c r="E45" i="292"/>
  <c r="F58" i="292" s="1"/>
  <c r="F60" i="292" s="1"/>
  <c r="F44" i="292"/>
  <c r="E44" i="292"/>
  <c r="A44" i="292"/>
  <c r="A45" i="292" s="1"/>
  <c r="A46" i="292" s="1"/>
  <c r="F35" i="292"/>
  <c r="E35" i="292"/>
  <c r="D35" i="292"/>
  <c r="A35" i="292"/>
  <c r="G34" i="292"/>
  <c r="G33" i="292"/>
  <c r="G35" i="292" s="1"/>
  <c r="N24" i="292"/>
  <c r="A13" i="292"/>
  <c r="A14" i="292" s="1"/>
  <c r="A15" i="292" s="1"/>
  <c r="A16" i="292" s="1"/>
  <c r="A17" i="292" s="1"/>
  <c r="A18" i="292" s="1"/>
  <c r="A19" i="292" s="1"/>
  <c r="A20" i="292" s="1"/>
  <c r="A21" i="292" s="1"/>
  <c r="A22" i="292" s="1"/>
  <c r="A23" i="292" s="1"/>
  <c r="A24" i="292" s="1"/>
  <c r="N12" i="292"/>
  <c r="H183" i="291"/>
  <c r="G183" i="291"/>
  <c r="F183" i="291"/>
  <c r="D183" i="291"/>
  <c r="C183" i="291"/>
  <c r="K161" i="291"/>
  <c r="H161" i="291"/>
  <c r="C161" i="291"/>
  <c r="I160" i="291"/>
  <c r="H160" i="291"/>
  <c r="G160" i="291"/>
  <c r="F160" i="291"/>
  <c r="K159" i="291"/>
  <c r="E159" i="291"/>
  <c r="C159" i="291"/>
  <c r="H158" i="291"/>
  <c r="G158" i="291"/>
  <c r="F158" i="291"/>
  <c r="K157" i="291"/>
  <c r="D157" i="291"/>
  <c r="C157" i="291"/>
  <c r="I156" i="291"/>
  <c r="G156" i="291"/>
  <c r="K155" i="291"/>
  <c r="E155" i="291"/>
  <c r="C155" i="291"/>
  <c r="H154" i="291"/>
  <c r="G154" i="291"/>
  <c r="F154" i="291"/>
  <c r="K153" i="291"/>
  <c r="H153" i="291"/>
  <c r="C153" i="291"/>
  <c r="G152" i="291"/>
  <c r="D152" i="291"/>
  <c r="L151" i="291"/>
  <c r="K151" i="291"/>
  <c r="J151" i="291"/>
  <c r="C151" i="291"/>
  <c r="L150" i="291"/>
  <c r="G150" i="291"/>
  <c r="F150" i="291"/>
  <c r="L142" i="291"/>
  <c r="K142" i="291"/>
  <c r="J142" i="291"/>
  <c r="I142" i="291"/>
  <c r="H142" i="291"/>
  <c r="G142" i="291"/>
  <c r="F142" i="291"/>
  <c r="E142" i="291"/>
  <c r="D142" i="291"/>
  <c r="M142" i="291" s="1"/>
  <c r="C142" i="291"/>
  <c r="L141" i="291"/>
  <c r="L160" i="291" s="1"/>
  <c r="K141" i="291"/>
  <c r="J141" i="291"/>
  <c r="I141" i="291"/>
  <c r="H141" i="291"/>
  <c r="G141" i="291"/>
  <c r="F141" i="291"/>
  <c r="E141" i="291"/>
  <c r="D141" i="291"/>
  <c r="D160" i="291" s="1"/>
  <c r="C141" i="291"/>
  <c r="L140" i="291"/>
  <c r="K140" i="291"/>
  <c r="J140" i="291"/>
  <c r="I140" i="291"/>
  <c r="H140" i="291"/>
  <c r="H159" i="291" s="1"/>
  <c r="G140" i="291"/>
  <c r="F140" i="291"/>
  <c r="E140" i="291"/>
  <c r="D140" i="291"/>
  <c r="C140" i="291"/>
  <c r="L139" i="291"/>
  <c r="L158" i="291" s="1"/>
  <c r="K139" i="291"/>
  <c r="J139" i="291"/>
  <c r="I139" i="291"/>
  <c r="H139" i="291"/>
  <c r="G139" i="291"/>
  <c r="F139" i="291"/>
  <c r="E139" i="291"/>
  <c r="D139" i="291"/>
  <c r="D158" i="291" s="1"/>
  <c r="C139" i="291"/>
  <c r="L138" i="291"/>
  <c r="K138" i="291"/>
  <c r="J138" i="291"/>
  <c r="I138" i="291"/>
  <c r="H138" i="291"/>
  <c r="H157" i="291" s="1"/>
  <c r="G138" i="291"/>
  <c r="F138" i="291"/>
  <c r="E138" i="291"/>
  <c r="D138" i="291"/>
  <c r="C138" i="291"/>
  <c r="L137" i="291"/>
  <c r="L156" i="291" s="1"/>
  <c r="K137" i="291"/>
  <c r="J137" i="291"/>
  <c r="J143" i="291" s="1"/>
  <c r="J187" i="291" s="1"/>
  <c r="I137" i="291"/>
  <c r="H137" i="291"/>
  <c r="G137" i="291"/>
  <c r="F137" i="291"/>
  <c r="E137" i="291"/>
  <c r="D137" i="291"/>
  <c r="D156" i="291" s="1"/>
  <c r="C137" i="291"/>
  <c r="L136" i="291"/>
  <c r="K136" i="291"/>
  <c r="J136" i="291"/>
  <c r="I136" i="291"/>
  <c r="H136" i="291"/>
  <c r="H155" i="291" s="1"/>
  <c r="G136" i="291"/>
  <c r="F136" i="291"/>
  <c r="E136" i="291"/>
  <c r="D136" i="291"/>
  <c r="C136" i="291"/>
  <c r="L135" i="291"/>
  <c r="L154" i="291" s="1"/>
  <c r="K135" i="291"/>
  <c r="J135" i="291"/>
  <c r="I135" i="291"/>
  <c r="H135" i="291"/>
  <c r="G135" i="291"/>
  <c r="F135" i="291"/>
  <c r="E135" i="291"/>
  <c r="D135" i="291"/>
  <c r="D154" i="291" s="1"/>
  <c r="C135" i="291"/>
  <c r="M135" i="291" s="1"/>
  <c r="L134" i="291"/>
  <c r="K134" i="291"/>
  <c r="J134" i="291"/>
  <c r="I134" i="291"/>
  <c r="H134" i="291"/>
  <c r="G134" i="291"/>
  <c r="F134" i="291"/>
  <c r="E134" i="291"/>
  <c r="D134" i="291"/>
  <c r="M134" i="291" s="1"/>
  <c r="C134" i="291"/>
  <c r="L133" i="291"/>
  <c r="L152" i="291" s="1"/>
  <c r="K133" i="291"/>
  <c r="J133" i="291"/>
  <c r="I133" i="291"/>
  <c r="H133" i="291"/>
  <c r="G133" i="291"/>
  <c r="F133" i="291"/>
  <c r="E133" i="291"/>
  <c r="M133" i="291" s="1"/>
  <c r="D133" i="291"/>
  <c r="C133" i="291"/>
  <c r="L132" i="291"/>
  <c r="K132" i="291"/>
  <c r="J132" i="291"/>
  <c r="I132" i="291"/>
  <c r="H132" i="291"/>
  <c r="H151" i="291" s="1"/>
  <c r="G132" i="291"/>
  <c r="F132" i="291"/>
  <c r="E132" i="291"/>
  <c r="D132" i="291"/>
  <c r="C132" i="291"/>
  <c r="L131" i="291"/>
  <c r="K131" i="291"/>
  <c r="J131" i="291"/>
  <c r="I131" i="291"/>
  <c r="H131" i="291"/>
  <c r="H143" i="291" s="1"/>
  <c r="H187" i="291" s="1"/>
  <c r="H191" i="291" s="1"/>
  <c r="G131" i="291"/>
  <c r="F131" i="291"/>
  <c r="E131" i="291"/>
  <c r="D131" i="291"/>
  <c r="D150" i="291" s="1"/>
  <c r="C131" i="291"/>
  <c r="C143" i="291" s="1"/>
  <c r="C187" i="291" s="1"/>
  <c r="M124" i="291"/>
  <c r="M123" i="291"/>
  <c r="M122" i="291"/>
  <c r="M121" i="291"/>
  <c r="M120" i="291"/>
  <c r="M119" i="291"/>
  <c r="M118" i="291"/>
  <c r="M117" i="291"/>
  <c r="M116" i="291"/>
  <c r="M115" i="291"/>
  <c r="M114" i="291"/>
  <c r="M113" i="291"/>
  <c r="M112" i="291"/>
  <c r="G104" i="291"/>
  <c r="G161" i="291" s="1"/>
  <c r="D104" i="291"/>
  <c r="D161" i="291" s="1"/>
  <c r="C104" i="291"/>
  <c r="L103" i="291"/>
  <c r="K103" i="291"/>
  <c r="K160" i="291" s="1"/>
  <c r="J103" i="291"/>
  <c r="J160" i="291" s="1"/>
  <c r="I103" i="291"/>
  <c r="H103" i="291"/>
  <c r="G103" i="291"/>
  <c r="F103" i="291"/>
  <c r="E103" i="291"/>
  <c r="E160" i="291" s="1"/>
  <c r="D103" i="291"/>
  <c r="C103" i="291"/>
  <c r="L102" i="291"/>
  <c r="L159" i="291" s="1"/>
  <c r="K102" i="291"/>
  <c r="J102" i="291"/>
  <c r="J159" i="291" s="1"/>
  <c r="I102" i="291"/>
  <c r="I159" i="291" s="1"/>
  <c r="H102" i="291"/>
  <c r="G102" i="291"/>
  <c r="F102" i="291"/>
  <c r="F159" i="291" s="1"/>
  <c r="E102" i="291"/>
  <c r="D102" i="291"/>
  <c r="D159" i="291" s="1"/>
  <c r="C102" i="291"/>
  <c r="L101" i="291"/>
  <c r="K101" i="291"/>
  <c r="K158" i="291" s="1"/>
  <c r="J101" i="291"/>
  <c r="I101" i="291"/>
  <c r="I158" i="291" s="1"/>
  <c r="H101" i="291"/>
  <c r="G101" i="291"/>
  <c r="F101" i="291"/>
  <c r="E101" i="291"/>
  <c r="E158" i="291" s="1"/>
  <c r="D101" i="291"/>
  <c r="C101" i="291"/>
  <c r="L100" i="291"/>
  <c r="L157" i="291" s="1"/>
  <c r="K100" i="291"/>
  <c r="J100" i="291"/>
  <c r="J157" i="291" s="1"/>
  <c r="I100" i="291"/>
  <c r="I157" i="291" s="1"/>
  <c r="H100" i="291"/>
  <c r="G100" i="291"/>
  <c r="G157" i="291" s="1"/>
  <c r="F100" i="291"/>
  <c r="E100" i="291"/>
  <c r="E157" i="291" s="1"/>
  <c r="D100" i="291"/>
  <c r="C100" i="291"/>
  <c r="L99" i="291"/>
  <c r="K99" i="291"/>
  <c r="K156" i="291" s="1"/>
  <c r="J99" i="291"/>
  <c r="I99" i="291"/>
  <c r="H99" i="291"/>
  <c r="G99" i="291"/>
  <c r="F99" i="291"/>
  <c r="F156" i="291" s="1"/>
  <c r="E99" i="291"/>
  <c r="E156" i="291" s="1"/>
  <c r="D99" i="291"/>
  <c r="C99" i="291"/>
  <c r="L98" i="291"/>
  <c r="L155" i="291" s="1"/>
  <c r="K98" i="291"/>
  <c r="J98" i="291"/>
  <c r="J155" i="291" s="1"/>
  <c r="I98" i="291"/>
  <c r="H98" i="291"/>
  <c r="G98" i="291"/>
  <c r="F98" i="291"/>
  <c r="F155" i="291" s="1"/>
  <c r="E98" i="291"/>
  <c r="D98" i="291"/>
  <c r="C98" i="291"/>
  <c r="L97" i="291"/>
  <c r="K97" i="291"/>
  <c r="K154" i="291" s="1"/>
  <c r="J97" i="291"/>
  <c r="J154" i="291" s="1"/>
  <c r="I97" i="291"/>
  <c r="I154" i="291" s="1"/>
  <c r="H97" i="291"/>
  <c r="G97" i="291"/>
  <c r="F97" i="291"/>
  <c r="E97" i="291"/>
  <c r="E154" i="291" s="1"/>
  <c r="D97" i="291"/>
  <c r="C97" i="291"/>
  <c r="L96" i="291"/>
  <c r="K96" i="291"/>
  <c r="J96" i="291"/>
  <c r="J153" i="291" s="1"/>
  <c r="I96" i="291"/>
  <c r="I153" i="291" s="1"/>
  <c r="H96" i="291"/>
  <c r="G96" i="291"/>
  <c r="G153" i="291" s="1"/>
  <c r="F96" i="291"/>
  <c r="F153" i="291" s="1"/>
  <c r="E96" i="291"/>
  <c r="E153" i="291" s="1"/>
  <c r="D96" i="291"/>
  <c r="C96" i="291"/>
  <c r="L95" i="291"/>
  <c r="K95" i="291"/>
  <c r="K152" i="291" s="1"/>
  <c r="J95" i="291"/>
  <c r="J152" i="291" s="1"/>
  <c r="I95" i="291"/>
  <c r="I105" i="291" s="1"/>
  <c r="H95" i="291"/>
  <c r="H152" i="291" s="1"/>
  <c r="G95" i="291"/>
  <c r="F95" i="291"/>
  <c r="F152" i="291" s="1"/>
  <c r="E95" i="291"/>
  <c r="D95" i="291"/>
  <c r="C95" i="291"/>
  <c r="L94" i="291"/>
  <c r="K94" i="291"/>
  <c r="J94" i="291"/>
  <c r="I94" i="291"/>
  <c r="H94" i="291"/>
  <c r="G94" i="291"/>
  <c r="G151" i="291" s="1"/>
  <c r="F94" i="291"/>
  <c r="F151" i="291" s="1"/>
  <c r="E94" i="291"/>
  <c r="M94" i="291" s="1"/>
  <c r="D94" i="291"/>
  <c r="D151" i="291" s="1"/>
  <c r="C94" i="291"/>
  <c r="L93" i="291"/>
  <c r="K93" i="291"/>
  <c r="J93" i="291"/>
  <c r="I93" i="291"/>
  <c r="I150" i="291" s="1"/>
  <c r="H93" i="291"/>
  <c r="H105" i="291" s="1"/>
  <c r="G93" i="291"/>
  <c r="F93" i="291"/>
  <c r="E93" i="291"/>
  <c r="D93" i="291"/>
  <c r="C93" i="291"/>
  <c r="L104" i="291"/>
  <c r="L161" i="291" s="1"/>
  <c r="K104" i="291"/>
  <c r="J104" i="291"/>
  <c r="J161" i="291" s="1"/>
  <c r="I104" i="291"/>
  <c r="I161" i="291" s="1"/>
  <c r="H104" i="291"/>
  <c r="F104" i="291"/>
  <c r="F161" i="291" s="1"/>
  <c r="M86" i="291"/>
  <c r="M85" i="291"/>
  <c r="M84" i="291"/>
  <c r="M83" i="291"/>
  <c r="M82" i="291"/>
  <c r="M81" i="291"/>
  <c r="M80" i="291"/>
  <c r="M79" i="291"/>
  <c r="M78" i="291"/>
  <c r="M77" i="291"/>
  <c r="M76" i="291"/>
  <c r="M75" i="291"/>
  <c r="M74" i="291"/>
  <c r="F54" i="291"/>
  <c r="H54" i="291" s="1"/>
  <c r="F62" i="291" s="1"/>
  <c r="F64" i="291" s="1"/>
  <c r="F53" i="291"/>
  <c r="H53" i="291" s="1"/>
  <c r="E37" i="291"/>
  <c r="D37" i="291"/>
  <c r="C37" i="291"/>
  <c r="F36" i="291"/>
  <c r="F37" i="291" s="1"/>
  <c r="F35" i="291"/>
  <c r="L183" i="291"/>
  <c r="K183" i="291"/>
  <c r="J183" i="291"/>
  <c r="I183" i="291"/>
  <c r="E183" i="291"/>
  <c r="A14" i="291"/>
  <c r="A15" i="291" s="1"/>
  <c r="A16" i="291" s="1"/>
  <c r="A17" i="291" s="1"/>
  <c r="A18" i="291" s="1"/>
  <c r="A19" i="291" s="1"/>
  <c r="A20" i="291" s="1"/>
  <c r="A21" i="291" s="1"/>
  <c r="A22" i="291" s="1"/>
  <c r="A23" i="291" s="1"/>
  <c r="A24" i="291" s="1"/>
  <c r="A13" i="291"/>
  <c r="M12" i="291"/>
  <c r="A11" i="294" l="1"/>
  <c r="G14" i="294"/>
  <c r="G15" i="294" s="1"/>
  <c r="J60" i="293"/>
  <c r="M53" i="293"/>
  <c r="A62" i="293"/>
  <c r="A63" i="293" s="1"/>
  <c r="A64" i="293" s="1"/>
  <c r="A65" i="293" s="1"/>
  <c r="A66" i="293" s="1"/>
  <c r="A67" i="293" s="1"/>
  <c r="A68" i="293" s="1"/>
  <c r="G91" i="293"/>
  <c r="M54" i="293"/>
  <c r="D60" i="293"/>
  <c r="M48" i="293"/>
  <c r="M51" i="293"/>
  <c r="M59" i="293"/>
  <c r="E60" i="293"/>
  <c r="M58" i="293"/>
  <c r="F60" i="293"/>
  <c r="K60" i="293"/>
  <c r="M52" i="293"/>
  <c r="G60" i="293"/>
  <c r="M49" i="293"/>
  <c r="M57" i="293"/>
  <c r="H60" i="293"/>
  <c r="M56" i="293"/>
  <c r="L60" i="293"/>
  <c r="I60" i="293"/>
  <c r="M55" i="293"/>
  <c r="M50" i="293"/>
  <c r="C60" i="293"/>
  <c r="G112" i="292"/>
  <c r="B148" i="292"/>
  <c r="A25" i="292"/>
  <c r="A33" i="292" s="1"/>
  <c r="M130" i="292"/>
  <c r="M128" i="292"/>
  <c r="M126" i="292"/>
  <c r="M124" i="292"/>
  <c r="M122" i="292"/>
  <c r="M120" i="292"/>
  <c r="M129" i="292"/>
  <c r="M125" i="292"/>
  <c r="M121" i="292"/>
  <c r="M127" i="292"/>
  <c r="M123" i="292"/>
  <c r="M119" i="292"/>
  <c r="G51" i="292"/>
  <c r="A51" i="292"/>
  <c r="F130" i="292"/>
  <c r="F128" i="292"/>
  <c r="F126" i="292"/>
  <c r="F124" i="292"/>
  <c r="F122" i="292"/>
  <c r="F120" i="292"/>
  <c r="F129" i="292"/>
  <c r="F127" i="292"/>
  <c r="F125" i="292"/>
  <c r="F123" i="292"/>
  <c r="F121" i="292"/>
  <c r="F119" i="292"/>
  <c r="N80" i="292"/>
  <c r="L82" i="292"/>
  <c r="L109" i="292" s="1"/>
  <c r="L112" i="292" s="1"/>
  <c r="E130" i="292"/>
  <c r="E128" i="292"/>
  <c r="E126" i="292"/>
  <c r="E124" i="292"/>
  <c r="E122" i="292"/>
  <c r="E120" i="292"/>
  <c r="E127" i="292"/>
  <c r="E123" i="292"/>
  <c r="E119" i="292"/>
  <c r="E129" i="292"/>
  <c r="E125" i="292"/>
  <c r="E121" i="292"/>
  <c r="N70" i="292"/>
  <c r="N73" i="292"/>
  <c r="N74" i="292"/>
  <c r="N77" i="292"/>
  <c r="H112" i="292"/>
  <c r="N71" i="292"/>
  <c r="G58" i="292"/>
  <c r="N78" i="292"/>
  <c r="N81" i="292"/>
  <c r="J112" i="292"/>
  <c r="K112" i="292"/>
  <c r="D82" i="292"/>
  <c r="I82" i="292"/>
  <c r="I109" i="292" s="1"/>
  <c r="I112" i="292" s="1"/>
  <c r="A25" i="291"/>
  <c r="B231" i="291"/>
  <c r="L167" i="291"/>
  <c r="M161" i="291"/>
  <c r="D191" i="291"/>
  <c r="F57" i="291"/>
  <c r="F59" i="291" s="1"/>
  <c r="J150" i="291"/>
  <c r="J105" i="291"/>
  <c r="C152" i="291"/>
  <c r="M95" i="291"/>
  <c r="M104" i="291"/>
  <c r="M159" i="291"/>
  <c r="L162" i="291"/>
  <c r="L177" i="291" s="1"/>
  <c r="C150" i="291"/>
  <c r="M93" i="291"/>
  <c r="K150" i="291"/>
  <c r="H156" i="291"/>
  <c r="M100" i="291"/>
  <c r="K143" i="291"/>
  <c r="K187" i="291" s="1"/>
  <c r="K191" i="291" s="1"/>
  <c r="G169" i="291"/>
  <c r="L153" i="291"/>
  <c r="J191" i="291"/>
  <c r="M98" i="291"/>
  <c r="C158" i="291"/>
  <c r="M101" i="291"/>
  <c r="C105" i="291"/>
  <c r="M141" i="291"/>
  <c r="L143" i="291"/>
  <c r="L187" i="291" s="1"/>
  <c r="I152" i="291"/>
  <c r="D155" i="291"/>
  <c r="M155" i="291" s="1"/>
  <c r="G173" i="291"/>
  <c r="E150" i="291"/>
  <c r="J156" i="291"/>
  <c r="F105" i="291"/>
  <c r="M136" i="291"/>
  <c r="E151" i="291"/>
  <c r="M151" i="291" s="1"/>
  <c r="L191" i="291"/>
  <c r="M96" i="291"/>
  <c r="C156" i="291"/>
  <c r="M99" i="291"/>
  <c r="M139" i="291"/>
  <c r="G105" i="291"/>
  <c r="G155" i="291"/>
  <c r="E104" i="291"/>
  <c r="E161" i="291" s="1"/>
  <c r="K105" i="291"/>
  <c r="M137" i="291"/>
  <c r="G162" i="291"/>
  <c r="G171" i="291" s="1"/>
  <c r="M131" i="291"/>
  <c r="H150" i="291"/>
  <c r="D153" i="291"/>
  <c r="C154" i="291"/>
  <c r="M97" i="291"/>
  <c r="M102" i="291"/>
  <c r="E143" i="291"/>
  <c r="E187" i="291" s="1"/>
  <c r="L173" i="291"/>
  <c r="D143" i="291"/>
  <c r="D187" i="291" s="1"/>
  <c r="L168" i="291"/>
  <c r="I155" i="291"/>
  <c r="F143" i="291"/>
  <c r="F187" i="291" s="1"/>
  <c r="F191" i="291" s="1"/>
  <c r="C191" i="291"/>
  <c r="E191" i="291"/>
  <c r="M24" i="291"/>
  <c r="D105" i="291"/>
  <c r="L105" i="291"/>
  <c r="I151" i="291"/>
  <c r="E152" i="291"/>
  <c r="G143" i="291"/>
  <c r="G187" i="291" s="1"/>
  <c r="G191" i="291" s="1"/>
  <c r="M132" i="291"/>
  <c r="M140" i="291"/>
  <c r="F157" i="291"/>
  <c r="M157" i="291" s="1"/>
  <c r="J158" i="291"/>
  <c r="G159" i="291"/>
  <c r="C160" i="291"/>
  <c r="M103" i="291"/>
  <c r="I143" i="291"/>
  <c r="I187" i="291" s="1"/>
  <c r="I191" i="291" s="1"/>
  <c r="M138" i="291"/>
  <c r="G25" i="294" l="1"/>
  <c r="G23" i="294"/>
  <c r="G28" i="294" s="1"/>
  <c r="A12" i="294"/>
  <c r="A13" i="294" s="1"/>
  <c r="E13" i="294"/>
  <c r="M61" i="293"/>
  <c r="F91" i="293" s="1"/>
  <c r="F94" i="293" s="1"/>
  <c r="B98" i="293"/>
  <c r="A69" i="293"/>
  <c r="A70" i="293" s="1"/>
  <c r="A71" i="293" s="1"/>
  <c r="A72" i="293" s="1"/>
  <c r="L129" i="292"/>
  <c r="L127" i="292"/>
  <c r="L125" i="292"/>
  <c r="L123" i="292"/>
  <c r="L121" i="292"/>
  <c r="L119" i="292"/>
  <c r="L126" i="292"/>
  <c r="L130" i="292"/>
  <c r="L124" i="292"/>
  <c r="L120" i="292"/>
  <c r="L122" i="292"/>
  <c r="L128" i="292"/>
  <c r="I129" i="292"/>
  <c r="I127" i="292"/>
  <c r="I125" i="292"/>
  <c r="I123" i="292"/>
  <c r="I121" i="292"/>
  <c r="I119" i="292"/>
  <c r="I128" i="292"/>
  <c r="I124" i="292"/>
  <c r="I120" i="292"/>
  <c r="I130" i="292"/>
  <c r="I126" i="292"/>
  <c r="I122" i="292"/>
  <c r="G130" i="292"/>
  <c r="G128" i="292"/>
  <c r="G126" i="292"/>
  <c r="G124" i="292"/>
  <c r="G122" i="292"/>
  <c r="G129" i="292"/>
  <c r="G127" i="292"/>
  <c r="G125" i="292"/>
  <c r="G123" i="292"/>
  <c r="G121" i="292"/>
  <c r="G119" i="292"/>
  <c r="G120" i="292"/>
  <c r="N82" i="292"/>
  <c r="D109" i="292"/>
  <c r="F131" i="292"/>
  <c r="F13" i="292"/>
  <c r="M131" i="292"/>
  <c r="M13" i="292"/>
  <c r="K129" i="292"/>
  <c r="K127" i="292"/>
  <c r="K125" i="292"/>
  <c r="K123" i="292"/>
  <c r="K130" i="292"/>
  <c r="K128" i="292"/>
  <c r="K126" i="292"/>
  <c r="K124" i="292"/>
  <c r="K122" i="292"/>
  <c r="K120" i="292"/>
  <c r="K121" i="292"/>
  <c r="K119" i="292"/>
  <c r="E131" i="292"/>
  <c r="E13" i="292"/>
  <c r="G53" i="292"/>
  <c r="A52" i="292"/>
  <c r="A53" i="292" s="1"/>
  <c r="A58" i="292" s="1"/>
  <c r="J129" i="292"/>
  <c r="J127" i="292"/>
  <c r="J125" i="292"/>
  <c r="J123" i="292"/>
  <c r="J121" i="292"/>
  <c r="J119" i="292"/>
  <c r="J130" i="292"/>
  <c r="J128" i="292"/>
  <c r="J126" i="292"/>
  <c r="J124" i="292"/>
  <c r="J122" i="292"/>
  <c r="J120" i="292"/>
  <c r="H130" i="292"/>
  <c r="H128" i="292"/>
  <c r="H126" i="292"/>
  <c r="H124" i="292"/>
  <c r="H122" i="292"/>
  <c r="H120" i="292"/>
  <c r="H121" i="292"/>
  <c r="H125" i="292"/>
  <c r="H129" i="292"/>
  <c r="H127" i="292"/>
  <c r="H123" i="292"/>
  <c r="H119" i="292"/>
  <c r="B144" i="292"/>
  <c r="H35" i="292"/>
  <c r="G204" i="291"/>
  <c r="G202" i="291"/>
  <c r="G200" i="291"/>
  <c r="G198" i="291"/>
  <c r="G203" i="291"/>
  <c r="G168" i="291"/>
  <c r="G199" i="291" s="1"/>
  <c r="E105" i="291"/>
  <c r="M105" i="291" s="1"/>
  <c r="E198" i="291"/>
  <c r="E200" i="291"/>
  <c r="M153" i="291"/>
  <c r="M156" i="291"/>
  <c r="M158" i="291"/>
  <c r="L176" i="291"/>
  <c r="L207" i="291" s="1"/>
  <c r="L171" i="291"/>
  <c r="L202" i="291" s="1"/>
  <c r="E162" i="291"/>
  <c r="E167" i="291"/>
  <c r="M160" i="291"/>
  <c r="H162" i="291"/>
  <c r="H167" i="291" s="1"/>
  <c r="H198" i="291" s="1"/>
  <c r="J162" i="291"/>
  <c r="J167" i="291" s="1"/>
  <c r="J198" i="291" s="1"/>
  <c r="G178" i="291"/>
  <c r="G209" i="291" s="1"/>
  <c r="G176" i="291"/>
  <c r="G207" i="291" s="1"/>
  <c r="M143" i="291"/>
  <c r="M187" i="291" s="1"/>
  <c r="L174" i="291"/>
  <c r="G177" i="291"/>
  <c r="G208" i="291" s="1"/>
  <c r="L172" i="291"/>
  <c r="L203" i="291" s="1"/>
  <c r="M183" i="291"/>
  <c r="D44" i="291"/>
  <c r="G170" i="291"/>
  <c r="G201" i="291" s="1"/>
  <c r="G167" i="291"/>
  <c r="E178" i="291"/>
  <c r="E209" i="291" s="1"/>
  <c r="H173" i="291"/>
  <c r="H204" i="291" s="1"/>
  <c r="I162" i="291"/>
  <c r="I168" i="291" s="1"/>
  <c r="I199" i="291" s="1"/>
  <c r="E169" i="291"/>
  <c r="G172" i="291"/>
  <c r="J173" i="291"/>
  <c r="J204" i="291" s="1"/>
  <c r="L170" i="291"/>
  <c r="K162" i="291"/>
  <c r="K167" i="291"/>
  <c r="K198" i="291" s="1"/>
  <c r="F162" i="291"/>
  <c r="L169" i="291"/>
  <c r="L204" i="291"/>
  <c r="L205" i="291"/>
  <c r="L198" i="291"/>
  <c r="L200" i="291"/>
  <c r="L199" i="291"/>
  <c r="L208" i="291"/>
  <c r="L201" i="291"/>
  <c r="M150" i="291"/>
  <c r="M162" i="291" s="1"/>
  <c r="C162" i="291"/>
  <c r="A35" i="291"/>
  <c r="M154" i="291"/>
  <c r="G175" i="291"/>
  <c r="G206" i="291" s="1"/>
  <c r="D162" i="291"/>
  <c r="D172" i="291" s="1"/>
  <c r="D203" i="291" s="1"/>
  <c r="E168" i="291"/>
  <c r="E199" i="291" s="1"/>
  <c r="M152" i="291"/>
  <c r="G174" i="291"/>
  <c r="G205" i="291" s="1"/>
  <c r="L178" i="291"/>
  <c r="L209" i="291" s="1"/>
  <c r="L175" i="291"/>
  <c r="L206" i="291" s="1"/>
  <c r="A14" i="294" l="1"/>
  <c r="E14" i="294"/>
  <c r="B99" i="293"/>
  <c r="A73" i="293"/>
  <c r="A74" i="293" s="1"/>
  <c r="A75" i="293" s="1"/>
  <c r="A76" i="293" s="1"/>
  <c r="A77" i="293" s="1"/>
  <c r="J131" i="292"/>
  <c r="J13" i="292"/>
  <c r="E14" i="292"/>
  <c r="E15" i="292" s="1"/>
  <c r="E16" i="292" s="1"/>
  <c r="E17" i="292" s="1"/>
  <c r="E18" i="292" s="1"/>
  <c r="E19" i="292" s="1"/>
  <c r="E20" i="292" s="1"/>
  <c r="E21" i="292" s="1"/>
  <c r="E22" i="292" s="1"/>
  <c r="E23" i="292" s="1"/>
  <c r="E25" i="292"/>
  <c r="F25" i="292"/>
  <c r="F14" i="292"/>
  <c r="F15" i="292" s="1"/>
  <c r="F16" i="292" s="1"/>
  <c r="F17" i="292" s="1"/>
  <c r="F18" i="292" s="1"/>
  <c r="F19" i="292" s="1"/>
  <c r="F20" i="292" s="1"/>
  <c r="F21" i="292" s="1"/>
  <c r="F22" i="292" s="1"/>
  <c r="F23" i="292" s="1"/>
  <c r="K131" i="292"/>
  <c r="K13" i="292"/>
  <c r="N109" i="292"/>
  <c r="D112" i="292"/>
  <c r="G131" i="292"/>
  <c r="G13" i="292"/>
  <c r="L131" i="292"/>
  <c r="L13" i="292"/>
  <c r="H131" i="292"/>
  <c r="H13" i="292"/>
  <c r="A59" i="292"/>
  <c r="A60" i="292" s="1"/>
  <c r="A70" i="292" s="1"/>
  <c r="A71" i="292" s="1"/>
  <c r="A72" i="292" s="1"/>
  <c r="A73" i="292" s="1"/>
  <c r="A74" i="292" s="1"/>
  <c r="A75" i="292" s="1"/>
  <c r="A76" i="292" s="1"/>
  <c r="A77" i="292" s="1"/>
  <c r="A78" i="292" s="1"/>
  <c r="A79" i="292" s="1"/>
  <c r="A80" i="292" s="1"/>
  <c r="A81" i="292" s="1"/>
  <c r="A82" i="292" s="1"/>
  <c r="M14" i="292"/>
  <c r="M15" i="292" s="1"/>
  <c r="M16" i="292" s="1"/>
  <c r="M17" i="292" s="1"/>
  <c r="M18" i="292" s="1"/>
  <c r="M19" i="292" s="1"/>
  <c r="M20" i="292" s="1"/>
  <c r="M21" i="292" s="1"/>
  <c r="M22" i="292" s="1"/>
  <c r="M23" i="292" s="1"/>
  <c r="I131" i="292"/>
  <c r="I13" i="292"/>
  <c r="K13" i="291"/>
  <c r="H13" i="291"/>
  <c r="J13" i="291"/>
  <c r="C178" i="291"/>
  <c r="C209" i="291" s="1"/>
  <c r="C172" i="291"/>
  <c r="C203" i="291" s="1"/>
  <c r="C176" i="291"/>
  <c r="C207" i="291" s="1"/>
  <c r="C170" i="291"/>
  <c r="C201" i="291" s="1"/>
  <c r="C174" i="291"/>
  <c r="C205" i="291" s="1"/>
  <c r="C168" i="291"/>
  <c r="C199" i="291" s="1"/>
  <c r="L210" i="291"/>
  <c r="L13" i="291"/>
  <c r="K174" i="291"/>
  <c r="K205" i="291" s="1"/>
  <c r="K176" i="291"/>
  <c r="K207" i="291" s="1"/>
  <c r="K175" i="291"/>
  <c r="K206" i="291" s="1"/>
  <c r="K173" i="291"/>
  <c r="K204" i="291" s="1"/>
  <c r="K178" i="291"/>
  <c r="K209" i="291" s="1"/>
  <c r="K172" i="291"/>
  <c r="K203" i="291" s="1"/>
  <c r="K177" i="291"/>
  <c r="K208" i="291" s="1"/>
  <c r="K169" i="291"/>
  <c r="K200" i="291" s="1"/>
  <c r="K171" i="291"/>
  <c r="K202" i="291" s="1"/>
  <c r="K170" i="291"/>
  <c r="K201" i="291" s="1"/>
  <c r="K168" i="291"/>
  <c r="K199" i="291" s="1"/>
  <c r="C175" i="291"/>
  <c r="C206" i="291" s="1"/>
  <c r="E13" i="291"/>
  <c r="E14" i="291" s="1"/>
  <c r="E15" i="291" s="1"/>
  <c r="I176" i="291"/>
  <c r="I207" i="291" s="1"/>
  <c r="I170" i="291"/>
  <c r="I201" i="291" s="1"/>
  <c r="I178" i="291"/>
  <c r="I209" i="291" s="1"/>
  <c r="I177" i="291"/>
  <c r="I208" i="291" s="1"/>
  <c r="I175" i="291"/>
  <c r="I206" i="291" s="1"/>
  <c r="I167" i="291"/>
  <c r="I198" i="291" s="1"/>
  <c r="I174" i="291"/>
  <c r="I205" i="291" s="1"/>
  <c r="I171" i="291"/>
  <c r="I202" i="291" s="1"/>
  <c r="I173" i="291"/>
  <c r="I204" i="291" s="1"/>
  <c r="C171" i="291"/>
  <c r="C202" i="291" s="1"/>
  <c r="I172" i="291"/>
  <c r="I203" i="291" s="1"/>
  <c r="C177" i="291"/>
  <c r="C208" i="291" s="1"/>
  <c r="C173" i="291"/>
  <c r="C204" i="291" s="1"/>
  <c r="C169" i="291"/>
  <c r="C200" i="291" s="1"/>
  <c r="B223" i="291"/>
  <c r="A36" i="291"/>
  <c r="L14" i="291"/>
  <c r="L15" i="291" s="1"/>
  <c r="L16" i="291" s="1"/>
  <c r="L17" i="291" s="1"/>
  <c r="L18" i="291" s="1"/>
  <c r="L19" i="291" s="1"/>
  <c r="L20" i="291" s="1"/>
  <c r="L21" i="291" s="1"/>
  <c r="L22" i="291" s="1"/>
  <c r="L23" i="291" s="1"/>
  <c r="G210" i="291"/>
  <c r="G13" i="291"/>
  <c r="G14" i="291" s="1"/>
  <c r="G15" i="291" s="1"/>
  <c r="G16" i="291" s="1"/>
  <c r="G17" i="291" s="1"/>
  <c r="G18" i="291" s="1"/>
  <c r="G19" i="291" s="1"/>
  <c r="G20" i="291" s="1"/>
  <c r="G21" i="291" s="1"/>
  <c r="G22" i="291" s="1"/>
  <c r="G23" i="291" s="1"/>
  <c r="J169" i="291"/>
  <c r="J200" i="291" s="1"/>
  <c r="J168" i="291"/>
  <c r="J199" i="291" s="1"/>
  <c r="J14" i="291" s="1"/>
  <c r="J172" i="291"/>
  <c r="J203" i="291" s="1"/>
  <c r="J174" i="291"/>
  <c r="J205" i="291" s="1"/>
  <c r="J176" i="291"/>
  <c r="J207" i="291" s="1"/>
  <c r="J170" i="291"/>
  <c r="J201" i="291" s="1"/>
  <c r="J178" i="291"/>
  <c r="J209" i="291" s="1"/>
  <c r="J171" i="291"/>
  <c r="J202" i="291" s="1"/>
  <c r="J177" i="291"/>
  <c r="J208" i="291" s="1"/>
  <c r="H169" i="291"/>
  <c r="H200" i="291" s="1"/>
  <c r="H171" i="291"/>
  <c r="H202" i="291" s="1"/>
  <c r="H172" i="291"/>
  <c r="H203" i="291" s="1"/>
  <c r="H176" i="291"/>
  <c r="H207" i="291" s="1"/>
  <c r="H178" i="291"/>
  <c r="H209" i="291" s="1"/>
  <c r="H175" i="291"/>
  <c r="H206" i="291" s="1"/>
  <c r="H177" i="291"/>
  <c r="H208" i="291" s="1"/>
  <c r="H170" i="291"/>
  <c r="H201" i="291" s="1"/>
  <c r="H174" i="291"/>
  <c r="H205" i="291" s="1"/>
  <c r="H168" i="291"/>
  <c r="H199" i="291" s="1"/>
  <c r="E172" i="291"/>
  <c r="E203" i="291" s="1"/>
  <c r="E175" i="291"/>
  <c r="E206" i="291" s="1"/>
  <c r="E174" i="291"/>
  <c r="E205" i="291" s="1"/>
  <c r="E171" i="291"/>
  <c r="E202" i="291" s="1"/>
  <c r="E176" i="291"/>
  <c r="E207" i="291" s="1"/>
  <c r="E170" i="291"/>
  <c r="E201" i="291" s="1"/>
  <c r="E173" i="291"/>
  <c r="E204" i="291" s="1"/>
  <c r="E177" i="291"/>
  <c r="E208" i="291" s="1"/>
  <c r="F177" i="291"/>
  <c r="F208" i="291" s="1"/>
  <c r="F169" i="291"/>
  <c r="F200" i="291" s="1"/>
  <c r="F167" i="291"/>
  <c r="F198" i="291" s="1"/>
  <c r="F170" i="291"/>
  <c r="F201" i="291" s="1"/>
  <c r="F173" i="291"/>
  <c r="F204" i="291" s="1"/>
  <c r="F178" i="291"/>
  <c r="F209" i="291" s="1"/>
  <c r="F175" i="291"/>
  <c r="F206" i="291" s="1"/>
  <c r="F168" i="291"/>
  <c r="F199" i="291" s="1"/>
  <c r="F171" i="291"/>
  <c r="F202" i="291" s="1"/>
  <c r="F172" i="291"/>
  <c r="F203" i="291" s="1"/>
  <c r="F176" i="291"/>
  <c r="F207" i="291" s="1"/>
  <c r="D178" i="291"/>
  <c r="D209" i="291" s="1"/>
  <c r="D169" i="291"/>
  <c r="D200" i="291" s="1"/>
  <c r="D171" i="291"/>
  <c r="D202" i="291" s="1"/>
  <c r="D176" i="291"/>
  <c r="D207" i="291" s="1"/>
  <c r="D177" i="291"/>
  <c r="D208" i="291" s="1"/>
  <c r="D167" i="291"/>
  <c r="D198" i="291" s="1"/>
  <c r="D174" i="291"/>
  <c r="D205" i="291" s="1"/>
  <c r="D173" i="291"/>
  <c r="D204" i="291" s="1"/>
  <c r="D168" i="291"/>
  <c r="D199" i="291" s="1"/>
  <c r="D175" i="291"/>
  <c r="D206" i="291" s="1"/>
  <c r="I169" i="291"/>
  <c r="I200" i="291" s="1"/>
  <c r="C167" i="291"/>
  <c r="C198" i="291" s="1"/>
  <c r="J175" i="291"/>
  <c r="J206" i="291" s="1"/>
  <c r="M191" i="291"/>
  <c r="F174" i="291"/>
  <c r="F205" i="291" s="1"/>
  <c r="D170" i="291"/>
  <c r="D201" i="291" s="1"/>
  <c r="E15" i="294" l="1"/>
  <c r="A15" i="294"/>
  <c r="A16" i="294" s="1"/>
  <c r="A17" i="294" s="1"/>
  <c r="A18" i="294" s="1"/>
  <c r="A19" i="294" s="1"/>
  <c r="A20" i="294" s="1"/>
  <c r="B104" i="293"/>
  <c r="G92" i="293"/>
  <c r="A78" i="293"/>
  <c r="A79" i="293" s="1"/>
  <c r="A80" i="293" s="1"/>
  <c r="A81" i="293" s="1"/>
  <c r="A82" i="293" s="1"/>
  <c r="H14" i="292"/>
  <c r="H15" i="292" s="1"/>
  <c r="H16" i="292" s="1"/>
  <c r="H17" i="292" s="1"/>
  <c r="H18" i="292" s="1"/>
  <c r="H19" i="292" s="1"/>
  <c r="H20" i="292" s="1"/>
  <c r="H21" i="292" s="1"/>
  <c r="H22" i="292" s="1"/>
  <c r="H23" i="292" s="1"/>
  <c r="H25" i="292"/>
  <c r="K14" i="292"/>
  <c r="K15" i="292" s="1"/>
  <c r="K16" i="292" s="1"/>
  <c r="K17" i="292" s="1"/>
  <c r="K18" i="292" s="1"/>
  <c r="K19" i="292" s="1"/>
  <c r="K20" i="292" s="1"/>
  <c r="K21" i="292" s="1"/>
  <c r="K22" i="292" s="1"/>
  <c r="K23" i="292" s="1"/>
  <c r="B149" i="292"/>
  <c r="A89" i="292"/>
  <c r="A90" i="292" s="1"/>
  <c r="A91" i="292" s="1"/>
  <c r="A92" i="292" s="1"/>
  <c r="A93" i="292" s="1"/>
  <c r="A94" i="292" s="1"/>
  <c r="A95" i="292" s="1"/>
  <c r="A96" i="292" s="1"/>
  <c r="A97" i="292" s="1"/>
  <c r="A98" i="292" s="1"/>
  <c r="A99" i="292" s="1"/>
  <c r="A100" i="292" s="1"/>
  <c r="A106" i="292" s="1"/>
  <c r="I14" i="292"/>
  <c r="I15" i="292" s="1"/>
  <c r="I16" i="292" s="1"/>
  <c r="I17" i="292" s="1"/>
  <c r="I18" i="292" s="1"/>
  <c r="I19" i="292" s="1"/>
  <c r="I20" i="292" s="1"/>
  <c r="I21" i="292" s="1"/>
  <c r="I22" i="292" s="1"/>
  <c r="I23" i="292" s="1"/>
  <c r="L14" i="292"/>
  <c r="L15" i="292" s="1"/>
  <c r="L16" i="292" s="1"/>
  <c r="L17" i="292" s="1"/>
  <c r="L18" i="292" s="1"/>
  <c r="L19" i="292" s="1"/>
  <c r="L20" i="292" s="1"/>
  <c r="L21" i="292" s="1"/>
  <c r="L22" i="292" s="1"/>
  <c r="L23" i="292" s="1"/>
  <c r="L25" i="292"/>
  <c r="M25" i="292"/>
  <c r="G14" i="292"/>
  <c r="G15" i="292" s="1"/>
  <c r="G16" i="292" s="1"/>
  <c r="G17" i="292" s="1"/>
  <c r="G18" i="292" s="1"/>
  <c r="G19" i="292" s="1"/>
  <c r="G20" i="292" s="1"/>
  <c r="G21" i="292" s="1"/>
  <c r="G22" i="292" s="1"/>
  <c r="G23" i="292" s="1"/>
  <c r="G60" i="292"/>
  <c r="D129" i="292"/>
  <c r="N129" i="292" s="1"/>
  <c r="D125" i="292"/>
  <c r="N125" i="292" s="1"/>
  <c r="D123" i="292"/>
  <c r="N123" i="292" s="1"/>
  <c r="D121" i="292"/>
  <c r="N121" i="292" s="1"/>
  <c r="D119" i="292"/>
  <c r="N112" i="292"/>
  <c r="D127" i="292"/>
  <c r="N127" i="292" s="1"/>
  <c r="D126" i="292"/>
  <c r="N126" i="292" s="1"/>
  <c r="D130" i="292"/>
  <c r="N130" i="292" s="1"/>
  <c r="D124" i="292"/>
  <c r="N124" i="292" s="1"/>
  <c r="D120" i="292"/>
  <c r="N120" i="292" s="1"/>
  <c r="D128" i="292"/>
  <c r="N128" i="292" s="1"/>
  <c r="D122" i="292"/>
  <c r="N122" i="292" s="1"/>
  <c r="J14" i="292"/>
  <c r="J15" i="292" s="1"/>
  <c r="J16" i="292" s="1"/>
  <c r="J17" i="292" s="1"/>
  <c r="J18" i="292" s="1"/>
  <c r="J19" i="292" s="1"/>
  <c r="J20" i="292" s="1"/>
  <c r="J21" i="292" s="1"/>
  <c r="J22" i="292" s="1"/>
  <c r="J23" i="292" s="1"/>
  <c r="D210" i="291"/>
  <c r="D13" i="291"/>
  <c r="H14" i="291"/>
  <c r="E19" i="291"/>
  <c r="B224" i="291"/>
  <c r="A37" i="291"/>
  <c r="E44" i="291"/>
  <c r="M202" i="291"/>
  <c r="M206" i="291"/>
  <c r="M201" i="291"/>
  <c r="K14" i="291"/>
  <c r="M207" i="291"/>
  <c r="M200" i="291"/>
  <c r="C15" i="291"/>
  <c r="M203" i="291"/>
  <c r="D14" i="291"/>
  <c r="D15" i="291" s="1"/>
  <c r="D16" i="291" s="1"/>
  <c r="D17" i="291" s="1"/>
  <c r="D18" i="291" s="1"/>
  <c r="D19" i="291" s="1"/>
  <c r="D20" i="291" s="1"/>
  <c r="D21" i="291" s="1"/>
  <c r="D22" i="291" s="1"/>
  <c r="D23" i="291" s="1"/>
  <c r="E17" i="291"/>
  <c r="J17" i="291"/>
  <c r="J18" i="291" s="1"/>
  <c r="J19" i="291" s="1"/>
  <c r="J20" i="291" s="1"/>
  <c r="J21" i="291" s="1"/>
  <c r="J22" i="291" s="1"/>
  <c r="J23" i="291" s="1"/>
  <c r="M204" i="291"/>
  <c r="M209" i="291"/>
  <c r="H210" i="291"/>
  <c r="K210" i="291"/>
  <c r="E16" i="291"/>
  <c r="F210" i="291"/>
  <c r="F13" i="291"/>
  <c r="G25" i="291"/>
  <c r="M208" i="291"/>
  <c r="L25" i="291"/>
  <c r="J15" i="291"/>
  <c r="J25" i="291" s="1"/>
  <c r="E20" i="291"/>
  <c r="E21" i="291" s="1"/>
  <c r="F15" i="291"/>
  <c r="F16" i="291" s="1"/>
  <c r="F17" i="291" s="1"/>
  <c r="F18" i="291" s="1"/>
  <c r="F19" i="291" s="1"/>
  <c r="F20" i="291" s="1"/>
  <c r="F21" i="291" s="1"/>
  <c r="F22" i="291" s="1"/>
  <c r="F23" i="291" s="1"/>
  <c r="J16" i="291"/>
  <c r="J210" i="291"/>
  <c r="M199" i="291"/>
  <c r="C14" i="291"/>
  <c r="C210" i="291"/>
  <c r="M210" i="291" s="1"/>
  <c r="M198" i="291"/>
  <c r="C13" i="291"/>
  <c r="E18" i="291"/>
  <c r="F14" i="291"/>
  <c r="I210" i="291"/>
  <c r="I13" i="291"/>
  <c r="E210" i="291"/>
  <c r="M205" i="291"/>
  <c r="A21" i="294" l="1"/>
  <c r="A22" i="294" s="1"/>
  <c r="A83" i="293"/>
  <c r="A84" i="293" s="1"/>
  <c r="I25" i="292"/>
  <c r="A109" i="292"/>
  <c r="A112" i="292" s="1"/>
  <c r="A119" i="292" s="1"/>
  <c r="A120" i="292" s="1"/>
  <c r="A121" i="292" s="1"/>
  <c r="A122" i="292" s="1"/>
  <c r="A123" i="292" s="1"/>
  <c r="A124" i="292" s="1"/>
  <c r="A125" i="292" s="1"/>
  <c r="A126" i="292" s="1"/>
  <c r="A127" i="292" s="1"/>
  <c r="A128" i="292" s="1"/>
  <c r="A129" i="292" s="1"/>
  <c r="A130" i="292" s="1"/>
  <c r="A131" i="292" s="1"/>
  <c r="J25" i="292"/>
  <c r="G25" i="292"/>
  <c r="N119" i="292"/>
  <c r="N131" i="292" s="1"/>
  <c r="D131" i="292"/>
  <c r="D13" i="292"/>
  <c r="K25" i="292"/>
  <c r="E25" i="291"/>
  <c r="E22" i="291"/>
  <c r="E23" i="291" s="1"/>
  <c r="H25" i="291"/>
  <c r="I14" i="291"/>
  <c r="I15" i="291" s="1"/>
  <c r="I16" i="291" s="1"/>
  <c r="I17" i="291" s="1"/>
  <c r="I18" i="291" s="1"/>
  <c r="I19" i="291" s="1"/>
  <c r="I20" i="291" s="1"/>
  <c r="I21" i="291" s="1"/>
  <c r="I22" i="291" s="1"/>
  <c r="I23" i="291" s="1"/>
  <c r="I25" i="291" s="1"/>
  <c r="M14" i="291"/>
  <c r="H15" i="291"/>
  <c r="H16" i="291" s="1"/>
  <c r="H17" i="291" s="1"/>
  <c r="H18" i="291" s="1"/>
  <c r="H19" i="291" s="1"/>
  <c r="H20" i="291" s="1"/>
  <c r="H21" i="291" s="1"/>
  <c r="H22" i="291" s="1"/>
  <c r="H23" i="291" s="1"/>
  <c r="F25" i="291"/>
  <c r="D25" i="291"/>
  <c r="K15" i="291"/>
  <c r="K16" i="291" s="1"/>
  <c r="K17" i="291" s="1"/>
  <c r="K18" i="291" s="1"/>
  <c r="K19" i="291" s="1"/>
  <c r="K20" i="291" s="1"/>
  <c r="K21" i="291" s="1"/>
  <c r="K22" i="291" s="1"/>
  <c r="K23" i="291" s="1"/>
  <c r="M15" i="291"/>
  <c r="M13" i="291"/>
  <c r="C16" i="291"/>
  <c r="A43" i="291"/>
  <c r="A44" i="291" s="1"/>
  <c r="A53" i="291" s="1"/>
  <c r="E43" i="291"/>
  <c r="A23" i="294" l="1"/>
  <c r="A24" i="294" s="1"/>
  <c r="E23" i="294"/>
  <c r="I84" i="293"/>
  <c r="A85" i="293"/>
  <c r="A86" i="293" s="1"/>
  <c r="I86" i="293"/>
  <c r="D14" i="292"/>
  <c r="N13" i="292"/>
  <c r="B150" i="292"/>
  <c r="A54" i="291"/>
  <c r="G57" i="291" s="1"/>
  <c r="M16" i="291"/>
  <c r="C17" i="291"/>
  <c r="K25" i="291"/>
  <c r="E25" i="294" l="1"/>
  <c r="A25" i="294"/>
  <c r="A87" i="293"/>
  <c r="A88" i="293" s="1"/>
  <c r="A89" i="293" s="1"/>
  <c r="A90" i="293" s="1"/>
  <c r="A91" i="293" s="1"/>
  <c r="G93" i="293"/>
  <c r="D15" i="292"/>
  <c r="N14" i="292"/>
  <c r="M17" i="291"/>
  <c r="C18" i="291"/>
  <c r="G62" i="291"/>
  <c r="A57" i="291"/>
  <c r="A26" i="294" l="1"/>
  <c r="A27" i="294" s="1"/>
  <c r="A28" i="294" s="1"/>
  <c r="A29" i="294" s="1"/>
  <c r="A30" i="294" s="1"/>
  <c r="A31" i="294" s="1"/>
  <c r="A32" i="294" s="1"/>
  <c r="A33" i="294" s="1"/>
  <c r="E28" i="294"/>
  <c r="A92" i="293"/>
  <c r="A93" i="293" s="1"/>
  <c r="A94" i="293" s="1"/>
  <c r="D16" i="292"/>
  <c r="N15" i="292"/>
  <c r="A58" i="291"/>
  <c r="A59" i="291" s="1"/>
  <c r="A62" i="291" s="1"/>
  <c r="M18" i="291"/>
  <c r="C19" i="291"/>
  <c r="A34" i="294" l="1"/>
  <c r="A35" i="294" s="1"/>
  <c r="A36" i="294" s="1"/>
  <c r="A37" i="294" s="1"/>
  <c r="A38" i="294" s="1"/>
  <c r="A39" i="294" s="1"/>
  <c r="E36" i="294"/>
  <c r="G94" i="293"/>
  <c r="D17" i="292"/>
  <c r="N16" i="292"/>
  <c r="M19" i="291"/>
  <c r="C20" i="291"/>
  <c r="G64" i="291"/>
  <c r="A63" i="291"/>
  <c r="A64" i="291" s="1"/>
  <c r="A74" i="291" s="1"/>
  <c r="A75" i="291" s="1"/>
  <c r="A76" i="291" s="1"/>
  <c r="A77" i="291" s="1"/>
  <c r="A78" i="291" s="1"/>
  <c r="A79" i="291" s="1"/>
  <c r="A80" i="291" s="1"/>
  <c r="A81" i="291" s="1"/>
  <c r="A82" i="291" s="1"/>
  <c r="A83" i="291" s="1"/>
  <c r="A84" i="291" s="1"/>
  <c r="A85" i="291" s="1"/>
  <c r="A86" i="291" s="1"/>
  <c r="A93" i="291" s="1"/>
  <c r="A94" i="291" s="1"/>
  <c r="A95" i="291" s="1"/>
  <c r="A96" i="291" s="1"/>
  <c r="A97" i="291" s="1"/>
  <c r="A98" i="291" s="1"/>
  <c r="A99" i="291" s="1"/>
  <c r="A100" i="291" s="1"/>
  <c r="A101" i="291" s="1"/>
  <c r="A102" i="291" s="1"/>
  <c r="A103" i="291" s="1"/>
  <c r="A104" i="291" s="1"/>
  <c r="A105" i="291" s="1"/>
  <c r="A112" i="291" s="1"/>
  <c r="A113" i="291" s="1"/>
  <c r="A114" i="291" s="1"/>
  <c r="A115" i="291" s="1"/>
  <c r="A116" i="291" s="1"/>
  <c r="A117" i="291" s="1"/>
  <c r="A118" i="291" s="1"/>
  <c r="A119" i="291" s="1"/>
  <c r="A120" i="291" s="1"/>
  <c r="A121" i="291" s="1"/>
  <c r="A122" i="291" s="1"/>
  <c r="A123" i="291" s="1"/>
  <c r="A124" i="291" s="1"/>
  <c r="A131" i="291" s="1"/>
  <c r="A132" i="291" s="1"/>
  <c r="A133" i="291" s="1"/>
  <c r="A134" i="291" s="1"/>
  <c r="A135" i="291" s="1"/>
  <c r="A136" i="291" s="1"/>
  <c r="A137" i="291" s="1"/>
  <c r="A138" i="291" s="1"/>
  <c r="A139" i="291" s="1"/>
  <c r="A140" i="291" s="1"/>
  <c r="A141" i="291" s="1"/>
  <c r="A142" i="291" s="1"/>
  <c r="A143" i="291" s="1"/>
  <c r="G59" i="291"/>
  <c r="A40" i="294" l="1"/>
  <c r="A41" i="294" s="1"/>
  <c r="A42" i="294" s="1"/>
  <c r="A43" i="294" s="1"/>
  <c r="A44" i="294" s="1"/>
  <c r="A45" i="294" s="1"/>
  <c r="E41" i="294"/>
  <c r="E42" i="294"/>
  <c r="E35" i="294"/>
  <c r="D18" i="292"/>
  <c r="N17" i="292"/>
  <c r="M20" i="291"/>
  <c r="C21" i="291"/>
  <c r="B232" i="291"/>
  <c r="A150" i="291"/>
  <c r="A46" i="294" l="1"/>
  <c r="A47" i="294" s="1"/>
  <c r="A48" i="294" s="1"/>
  <c r="A49" i="294" s="1"/>
  <c r="A50" i="294" s="1"/>
  <c r="A51" i="294" s="1"/>
  <c r="E48" i="294"/>
  <c r="E47" i="294"/>
  <c r="D19" i="292"/>
  <c r="N18" i="292"/>
  <c r="A151" i="291"/>
  <c r="A152" i="291" s="1"/>
  <c r="A153" i="291" s="1"/>
  <c r="A154" i="291" s="1"/>
  <c r="A155" i="291" s="1"/>
  <c r="A156" i="291" s="1"/>
  <c r="A157" i="291" s="1"/>
  <c r="A158" i="291" s="1"/>
  <c r="A159" i="291" s="1"/>
  <c r="A160" i="291" s="1"/>
  <c r="A161" i="291" s="1"/>
  <c r="A162" i="291" s="1"/>
  <c r="A167" i="291" s="1"/>
  <c r="A168" i="291" s="1"/>
  <c r="A169" i="291" s="1"/>
  <c r="A170" i="291" s="1"/>
  <c r="A171" i="291" s="1"/>
  <c r="A172" i="291" s="1"/>
  <c r="A173" i="291" s="1"/>
  <c r="A174" i="291" s="1"/>
  <c r="A175" i="291" s="1"/>
  <c r="A176" i="291" s="1"/>
  <c r="A177" i="291" s="1"/>
  <c r="A178" i="291" s="1"/>
  <c r="A183" i="291" s="1"/>
  <c r="M21" i="291"/>
  <c r="C22" i="291"/>
  <c r="A52" i="294" l="1"/>
  <c r="A53" i="294" s="1"/>
  <c r="A54" i="294" s="1"/>
  <c r="D20" i="292"/>
  <c r="N19" i="292"/>
  <c r="M22" i="291"/>
  <c r="C23" i="291"/>
  <c r="A187" i="291"/>
  <c r="A191" i="291" s="1"/>
  <c r="B235" i="291"/>
  <c r="E53" i="294" l="1"/>
  <c r="E54" i="294"/>
  <c r="D21" i="292"/>
  <c r="N20" i="292"/>
  <c r="B234" i="291"/>
  <c r="A198" i="291"/>
  <c r="B233" i="291"/>
  <c r="M23" i="291"/>
  <c r="M25" i="291" s="1"/>
  <c r="D43" i="291" s="1"/>
  <c r="C25" i="291"/>
  <c r="D22" i="292" l="1"/>
  <c r="N21" i="292"/>
  <c r="A199" i="291"/>
  <c r="A200" i="291" s="1"/>
  <c r="A201" i="291" s="1"/>
  <c r="A202" i="291" s="1"/>
  <c r="A203" i="291" s="1"/>
  <c r="A204" i="291" s="1"/>
  <c r="A205" i="291" s="1"/>
  <c r="A206" i="291" s="1"/>
  <c r="A207" i="291" s="1"/>
  <c r="A208" i="291" s="1"/>
  <c r="A209" i="291" s="1"/>
  <c r="A210" i="291" s="1"/>
  <c r="D23" i="292" l="1"/>
  <c r="N22" i="292"/>
  <c r="B236" i="291"/>
  <c r="N23" i="292" l="1"/>
  <c r="D25" i="292"/>
  <c r="N25" i="292" s="1"/>
  <c r="E7" i="213" l="1"/>
  <c r="E6" i="213"/>
  <c r="D47" i="289"/>
  <c r="D48" i="289" s="1"/>
  <c r="D41" i="289"/>
  <c r="D42" i="289" s="1"/>
  <c r="D35" i="289"/>
  <c r="D36" i="289" s="1"/>
  <c r="D29" i="289"/>
  <c r="D30" i="289" s="1"/>
  <c r="G9" i="289"/>
  <c r="A8" i="289"/>
  <c r="A9" i="289" s="1"/>
  <c r="A7" i="289"/>
  <c r="E9" i="289" s="1"/>
  <c r="G10" i="289"/>
  <c r="G18" i="289" s="1"/>
  <c r="B97" i="288"/>
  <c r="H82" i="288"/>
  <c r="H84" i="288" s="1"/>
  <c r="H86" i="288" s="1"/>
  <c r="F93" i="288" s="1"/>
  <c r="D68" i="288"/>
  <c r="D77" i="288" s="1"/>
  <c r="G77" i="288" s="1"/>
  <c r="F92" i="288" s="1"/>
  <c r="F68" i="288"/>
  <c r="F77" i="288" s="1"/>
  <c r="E68" i="288"/>
  <c r="E77" i="288" s="1"/>
  <c r="H59" i="288"/>
  <c r="G59" i="288"/>
  <c r="L58" i="288"/>
  <c r="K58" i="288"/>
  <c r="D58" i="288"/>
  <c r="C58" i="288"/>
  <c r="H57" i="288"/>
  <c r="G57" i="288"/>
  <c r="L56" i="288"/>
  <c r="K56" i="288"/>
  <c r="D56" i="288"/>
  <c r="C56" i="288"/>
  <c r="H55" i="288"/>
  <c r="G55" i="288"/>
  <c r="L54" i="288"/>
  <c r="K54" i="288"/>
  <c r="D54" i="288"/>
  <c r="C54" i="288"/>
  <c r="M54" i="288" s="1"/>
  <c r="H53" i="288"/>
  <c r="G53" i="288"/>
  <c r="L52" i="288"/>
  <c r="K52" i="288"/>
  <c r="D52" i="288"/>
  <c r="C52" i="288"/>
  <c r="H51" i="288"/>
  <c r="G51" i="288"/>
  <c r="L50" i="288"/>
  <c r="K50" i="288"/>
  <c r="D50" i="288"/>
  <c r="C50" i="288"/>
  <c r="H49" i="288"/>
  <c r="G49" i="288"/>
  <c r="L48" i="288"/>
  <c r="K48" i="288"/>
  <c r="K60" i="288" s="1"/>
  <c r="D48" i="288"/>
  <c r="C48" i="288"/>
  <c r="A43" i="288"/>
  <c r="A44" i="288" s="1"/>
  <c r="A45" i="288" s="1"/>
  <c r="A46" i="288" s="1"/>
  <c r="A47" i="288" s="1"/>
  <c r="A48" i="288" s="1"/>
  <c r="A49" i="288" s="1"/>
  <c r="A50" i="288" s="1"/>
  <c r="A51" i="288" s="1"/>
  <c r="A52" i="288" s="1"/>
  <c r="A53" i="288" s="1"/>
  <c r="A54" i="288" s="1"/>
  <c r="A55" i="288" s="1"/>
  <c r="A56" i="288" s="1"/>
  <c r="A57" i="288" s="1"/>
  <c r="A58" i="288" s="1"/>
  <c r="A59" i="288" s="1"/>
  <c r="A60" i="288" s="1"/>
  <c r="A61" i="288" s="1"/>
  <c r="L59" i="288"/>
  <c r="K59" i="288"/>
  <c r="J59" i="288"/>
  <c r="I59" i="288"/>
  <c r="F59" i="288"/>
  <c r="E59" i="288"/>
  <c r="D59" i="288"/>
  <c r="C59" i="288"/>
  <c r="J58" i="288"/>
  <c r="I58" i="288"/>
  <c r="H58" i="288"/>
  <c r="G58" i="288"/>
  <c r="F58" i="288"/>
  <c r="E58" i="288"/>
  <c r="L57" i="288"/>
  <c r="K57" i="288"/>
  <c r="J57" i="288"/>
  <c r="I57" i="288"/>
  <c r="F57" i="288"/>
  <c r="E57" i="288"/>
  <c r="D57" i="288"/>
  <c r="C57" i="288"/>
  <c r="J56" i="288"/>
  <c r="I56" i="288"/>
  <c r="H56" i="288"/>
  <c r="G56" i="288"/>
  <c r="F56" i="288"/>
  <c r="E56" i="288"/>
  <c r="L55" i="288"/>
  <c r="K55" i="288"/>
  <c r="J55" i="288"/>
  <c r="I55" i="288"/>
  <c r="F55" i="288"/>
  <c r="E55" i="288"/>
  <c r="D55" i="288"/>
  <c r="C55" i="288"/>
  <c r="J54" i="288"/>
  <c r="I54" i="288"/>
  <c r="H54" i="288"/>
  <c r="G54" i="288"/>
  <c r="F54" i="288"/>
  <c r="E54" i="288"/>
  <c r="L53" i="288"/>
  <c r="K53" i="288"/>
  <c r="J53" i="288"/>
  <c r="I53" i="288"/>
  <c r="F53" i="288"/>
  <c r="E53" i="288"/>
  <c r="D53" i="288"/>
  <c r="C53" i="288"/>
  <c r="J52" i="288"/>
  <c r="I52" i="288"/>
  <c r="H52" i="288"/>
  <c r="G52" i="288"/>
  <c r="F52" i="288"/>
  <c r="E52" i="288"/>
  <c r="L51" i="288"/>
  <c r="K51" i="288"/>
  <c r="J51" i="288"/>
  <c r="I51" i="288"/>
  <c r="F51" i="288"/>
  <c r="E51" i="288"/>
  <c r="D51" i="288"/>
  <c r="C51" i="288"/>
  <c r="J50" i="288"/>
  <c r="I50" i="288"/>
  <c r="H50" i="288"/>
  <c r="G50" i="288"/>
  <c r="F50" i="288"/>
  <c r="E50" i="288"/>
  <c r="L49" i="288"/>
  <c r="K49" i="288"/>
  <c r="J49" i="288"/>
  <c r="I49" i="288"/>
  <c r="F49" i="288"/>
  <c r="E49" i="288"/>
  <c r="D49" i="288"/>
  <c r="C49" i="288"/>
  <c r="A13" i="288"/>
  <c r="A14" i="288" s="1"/>
  <c r="A15" i="288" s="1"/>
  <c r="A16" i="288" s="1"/>
  <c r="A17" i="288" s="1"/>
  <c r="A18" i="288" s="1"/>
  <c r="A19" i="288" s="1"/>
  <c r="A20" i="288" s="1"/>
  <c r="A21" i="288" s="1"/>
  <c r="A22" i="288" s="1"/>
  <c r="A23" i="288" s="1"/>
  <c r="A24" i="288" s="1"/>
  <c r="A25" i="288" s="1"/>
  <c r="A26" i="288" s="1"/>
  <c r="A28" i="288" s="1"/>
  <c r="J48" i="288"/>
  <c r="I48" i="288"/>
  <c r="H48" i="288"/>
  <c r="G48" i="288"/>
  <c r="F48" i="288"/>
  <c r="F60" i="288" s="1"/>
  <c r="E48" i="288"/>
  <c r="B145" i="287"/>
  <c r="M106" i="287"/>
  <c r="L106" i="287"/>
  <c r="K106" i="287"/>
  <c r="J106" i="287"/>
  <c r="I106" i="287"/>
  <c r="H106" i="287"/>
  <c r="G106" i="287"/>
  <c r="F106" i="287"/>
  <c r="E106" i="287"/>
  <c r="D106" i="287"/>
  <c r="N106" i="287" s="1"/>
  <c r="N81" i="287"/>
  <c r="N80" i="287"/>
  <c r="N79" i="287"/>
  <c r="N78" i="287"/>
  <c r="N77" i="287"/>
  <c r="N76" i="287"/>
  <c r="N75" i="287"/>
  <c r="N74" i="287"/>
  <c r="N73" i="287"/>
  <c r="N72" i="287"/>
  <c r="N71" i="287"/>
  <c r="M82" i="287"/>
  <c r="M109" i="287" s="1"/>
  <c r="L82" i="287"/>
  <c r="L109" i="287" s="1"/>
  <c r="K82" i="287"/>
  <c r="K109" i="287" s="1"/>
  <c r="J82" i="287"/>
  <c r="J109" i="287" s="1"/>
  <c r="H82" i="287"/>
  <c r="H109" i="287" s="1"/>
  <c r="G82" i="287"/>
  <c r="G109" i="287" s="1"/>
  <c r="F82" i="287"/>
  <c r="F109" i="287" s="1"/>
  <c r="E82" i="287"/>
  <c r="E109" i="287" s="1"/>
  <c r="N70" i="287"/>
  <c r="F45" i="287"/>
  <c r="E45" i="287" s="1"/>
  <c r="F58" i="287" s="1"/>
  <c r="F60" i="287" s="1"/>
  <c r="F44" i="287"/>
  <c r="E44" i="287"/>
  <c r="F35" i="287"/>
  <c r="E35" i="287"/>
  <c r="D35" i="287"/>
  <c r="A35" i="287"/>
  <c r="A44" i="287" s="1"/>
  <c r="G34" i="287"/>
  <c r="G35" i="287" s="1"/>
  <c r="G33" i="287"/>
  <c r="N24" i="287"/>
  <c r="A14" i="287"/>
  <c r="A15" i="287" s="1"/>
  <c r="A16" i="287" s="1"/>
  <c r="A17" i="287" s="1"/>
  <c r="A18" i="287" s="1"/>
  <c r="A19" i="287" s="1"/>
  <c r="A20" i="287" s="1"/>
  <c r="A21" i="287" s="1"/>
  <c r="A22" i="287" s="1"/>
  <c r="A23" i="287" s="1"/>
  <c r="A24" i="287" s="1"/>
  <c r="A13" i="287"/>
  <c r="N12" i="287"/>
  <c r="J182" i="286"/>
  <c r="I182" i="286"/>
  <c r="D182" i="286"/>
  <c r="C182" i="286"/>
  <c r="J159" i="286"/>
  <c r="I159" i="286"/>
  <c r="H158" i="286"/>
  <c r="F158" i="286"/>
  <c r="E158" i="286"/>
  <c r="L157" i="286"/>
  <c r="J157" i="286"/>
  <c r="I157" i="286"/>
  <c r="F156" i="286"/>
  <c r="E156" i="286"/>
  <c r="L155" i="286"/>
  <c r="J155" i="286"/>
  <c r="I155" i="286"/>
  <c r="F154" i="286"/>
  <c r="E154" i="286"/>
  <c r="J153" i="286"/>
  <c r="I153" i="286"/>
  <c r="H152" i="286"/>
  <c r="F152" i="286"/>
  <c r="E152" i="286"/>
  <c r="J151" i="286"/>
  <c r="I151" i="286"/>
  <c r="M150" i="286"/>
  <c r="H150" i="286"/>
  <c r="F150" i="286"/>
  <c r="E150" i="286"/>
  <c r="J149" i="286"/>
  <c r="I149" i="286"/>
  <c r="L141" i="286"/>
  <c r="K141" i="286"/>
  <c r="J141" i="286"/>
  <c r="I141" i="286"/>
  <c r="H141" i="286"/>
  <c r="G141" i="286"/>
  <c r="F141" i="286"/>
  <c r="E141" i="286"/>
  <c r="D141" i="286"/>
  <c r="C141" i="286"/>
  <c r="L140" i="286"/>
  <c r="K140" i="286"/>
  <c r="J140" i="286"/>
  <c r="I140" i="286"/>
  <c r="H140" i="286"/>
  <c r="G140" i="286"/>
  <c r="F140" i="286"/>
  <c r="E140" i="286"/>
  <c r="D140" i="286"/>
  <c r="C140" i="286"/>
  <c r="L139" i="286"/>
  <c r="K139" i="286"/>
  <c r="J139" i="286"/>
  <c r="I139" i="286"/>
  <c r="H139" i="286"/>
  <c r="G139" i="286"/>
  <c r="F139" i="286"/>
  <c r="E139" i="286"/>
  <c r="D139" i="286"/>
  <c r="C139" i="286"/>
  <c r="L138" i="286"/>
  <c r="K138" i="286"/>
  <c r="J138" i="286"/>
  <c r="I138" i="286"/>
  <c r="H138" i="286"/>
  <c r="G138" i="286"/>
  <c r="F138" i="286"/>
  <c r="E138" i="286"/>
  <c r="E157" i="286" s="1"/>
  <c r="D138" i="286"/>
  <c r="C138" i="286"/>
  <c r="L137" i="286"/>
  <c r="K137" i="286"/>
  <c r="J137" i="286"/>
  <c r="I137" i="286"/>
  <c r="I156" i="286" s="1"/>
  <c r="H137" i="286"/>
  <c r="G137" i="286"/>
  <c r="F137" i="286"/>
  <c r="E137" i="286"/>
  <c r="D137" i="286"/>
  <c r="C137" i="286"/>
  <c r="L136" i="286"/>
  <c r="K136" i="286"/>
  <c r="J136" i="286"/>
  <c r="I136" i="286"/>
  <c r="H136" i="286"/>
  <c r="G136" i="286"/>
  <c r="F136" i="286"/>
  <c r="E136" i="286"/>
  <c r="E155" i="286" s="1"/>
  <c r="D136" i="286"/>
  <c r="C136" i="286"/>
  <c r="L135" i="286"/>
  <c r="K135" i="286"/>
  <c r="J135" i="286"/>
  <c r="I135" i="286"/>
  <c r="I154" i="286" s="1"/>
  <c r="H135" i="286"/>
  <c r="G135" i="286"/>
  <c r="F135" i="286"/>
  <c r="E135" i="286"/>
  <c r="D135" i="286"/>
  <c r="C135" i="286"/>
  <c r="L134" i="286"/>
  <c r="K134" i="286"/>
  <c r="J134" i="286"/>
  <c r="I134" i="286"/>
  <c r="H134" i="286"/>
  <c r="G134" i="286"/>
  <c r="F134" i="286"/>
  <c r="E134" i="286"/>
  <c r="E153" i="286" s="1"/>
  <c r="D134" i="286"/>
  <c r="C134" i="286"/>
  <c r="L133" i="286"/>
  <c r="K133" i="286"/>
  <c r="J133" i="286"/>
  <c r="I133" i="286"/>
  <c r="I152" i="286" s="1"/>
  <c r="H133" i="286"/>
  <c r="G133" i="286"/>
  <c r="F133" i="286"/>
  <c r="E133" i="286"/>
  <c r="D133" i="286"/>
  <c r="C133" i="286"/>
  <c r="M132" i="286"/>
  <c r="L132" i="286"/>
  <c r="K132" i="286"/>
  <c r="J132" i="286"/>
  <c r="I132" i="286"/>
  <c r="H132" i="286"/>
  <c r="G132" i="286"/>
  <c r="F132" i="286"/>
  <c r="E132" i="286"/>
  <c r="D132" i="286"/>
  <c r="C132" i="286"/>
  <c r="L131" i="286"/>
  <c r="K131" i="286"/>
  <c r="J131" i="286"/>
  <c r="I131" i="286"/>
  <c r="I150" i="286" s="1"/>
  <c r="H131" i="286"/>
  <c r="G131" i="286"/>
  <c r="F131" i="286"/>
  <c r="E131" i="286"/>
  <c r="D131" i="286"/>
  <c r="C131" i="286"/>
  <c r="L130" i="286"/>
  <c r="K130" i="286"/>
  <c r="K142" i="286" s="1"/>
  <c r="K186" i="286" s="1"/>
  <c r="J130" i="286"/>
  <c r="I130" i="286"/>
  <c r="H130" i="286"/>
  <c r="G130" i="286"/>
  <c r="G142" i="286" s="1"/>
  <c r="G186" i="286" s="1"/>
  <c r="F130" i="286"/>
  <c r="F142" i="286" s="1"/>
  <c r="F186" i="286" s="1"/>
  <c r="E130" i="286"/>
  <c r="E149" i="286" s="1"/>
  <c r="D130" i="286"/>
  <c r="C130" i="286"/>
  <c r="C142" i="286" s="1"/>
  <c r="C186" i="286" s="1"/>
  <c r="M123" i="286"/>
  <c r="M122" i="286"/>
  <c r="M121" i="286"/>
  <c r="M120" i="286"/>
  <c r="M119" i="286"/>
  <c r="M118" i="286"/>
  <c r="M117" i="286"/>
  <c r="M116" i="286"/>
  <c r="M115" i="286"/>
  <c r="M114" i="286"/>
  <c r="M113" i="286"/>
  <c r="M112" i="286"/>
  <c r="M111" i="286"/>
  <c r="D103" i="286"/>
  <c r="D160" i="286" s="1"/>
  <c r="C103" i="286"/>
  <c r="C160" i="286" s="1"/>
  <c r="L102" i="286"/>
  <c r="L159" i="286" s="1"/>
  <c r="K102" i="286"/>
  <c r="K159" i="286" s="1"/>
  <c r="J102" i="286"/>
  <c r="I102" i="286"/>
  <c r="H102" i="286"/>
  <c r="G102" i="286"/>
  <c r="G159" i="286" s="1"/>
  <c r="F102" i="286"/>
  <c r="E102" i="286"/>
  <c r="D102" i="286"/>
  <c r="D159" i="286" s="1"/>
  <c r="C102" i="286"/>
  <c r="L101" i="286"/>
  <c r="L158" i="286" s="1"/>
  <c r="K101" i="286"/>
  <c r="K158" i="286" s="1"/>
  <c r="J101" i="286"/>
  <c r="I101" i="286"/>
  <c r="H101" i="286"/>
  <c r="G101" i="286"/>
  <c r="G158" i="286" s="1"/>
  <c r="F101" i="286"/>
  <c r="E101" i="286"/>
  <c r="D101" i="286"/>
  <c r="D158" i="286" s="1"/>
  <c r="C101" i="286"/>
  <c r="C158" i="286" s="1"/>
  <c r="L100" i="286"/>
  <c r="K100" i="286"/>
  <c r="K157" i="286" s="1"/>
  <c r="J100" i="286"/>
  <c r="I100" i="286"/>
  <c r="H100" i="286"/>
  <c r="H157" i="286" s="1"/>
  <c r="G100" i="286"/>
  <c r="G157" i="286" s="1"/>
  <c r="F100" i="286"/>
  <c r="E100" i="286"/>
  <c r="D100" i="286"/>
  <c r="D157" i="286" s="1"/>
  <c r="C100" i="286"/>
  <c r="L99" i="286"/>
  <c r="L156" i="286" s="1"/>
  <c r="K99" i="286"/>
  <c r="K156" i="286" s="1"/>
  <c r="J99" i="286"/>
  <c r="J156" i="286" s="1"/>
  <c r="I99" i="286"/>
  <c r="H99" i="286"/>
  <c r="H156" i="286" s="1"/>
  <c r="G99" i="286"/>
  <c r="G156" i="286" s="1"/>
  <c r="F99" i="286"/>
  <c r="E99" i="286"/>
  <c r="D99" i="286"/>
  <c r="D156" i="286" s="1"/>
  <c r="C99" i="286"/>
  <c r="C156" i="286" s="1"/>
  <c r="L98" i="286"/>
  <c r="K98" i="286"/>
  <c r="K155" i="286" s="1"/>
  <c r="J98" i="286"/>
  <c r="I98" i="286"/>
  <c r="H98" i="286"/>
  <c r="G98" i="286"/>
  <c r="G155" i="286" s="1"/>
  <c r="F98" i="286"/>
  <c r="F155" i="286" s="1"/>
  <c r="E98" i="286"/>
  <c r="D98" i="286"/>
  <c r="D155" i="286" s="1"/>
  <c r="C98" i="286"/>
  <c r="L97" i="286"/>
  <c r="K97" i="286"/>
  <c r="K154" i="286" s="1"/>
  <c r="J97" i="286"/>
  <c r="I97" i="286"/>
  <c r="H97" i="286"/>
  <c r="H154" i="286" s="1"/>
  <c r="G97" i="286"/>
  <c r="G154" i="286" s="1"/>
  <c r="F97" i="286"/>
  <c r="E97" i="286"/>
  <c r="D97" i="286"/>
  <c r="C97" i="286"/>
  <c r="C154" i="286" s="1"/>
  <c r="L96" i="286"/>
  <c r="L153" i="286" s="1"/>
  <c r="K96" i="286"/>
  <c r="K153" i="286" s="1"/>
  <c r="J96" i="286"/>
  <c r="I96" i="286"/>
  <c r="H96" i="286"/>
  <c r="G96" i="286"/>
  <c r="G153" i="286" s="1"/>
  <c r="F96" i="286"/>
  <c r="E96" i="286"/>
  <c r="D96" i="286"/>
  <c r="D153" i="286" s="1"/>
  <c r="C96" i="286"/>
  <c r="C104" i="286" s="1"/>
  <c r="L95" i="286"/>
  <c r="L152" i="286" s="1"/>
  <c r="K95" i="286"/>
  <c r="K152" i="286" s="1"/>
  <c r="J95" i="286"/>
  <c r="I95" i="286"/>
  <c r="H95" i="286"/>
  <c r="G95" i="286"/>
  <c r="G152" i="286" s="1"/>
  <c r="F95" i="286"/>
  <c r="E95" i="286"/>
  <c r="D95" i="286"/>
  <c r="D152" i="286" s="1"/>
  <c r="C95" i="286"/>
  <c r="C152" i="286" s="1"/>
  <c r="L94" i="286"/>
  <c r="L151" i="286" s="1"/>
  <c r="K94" i="286"/>
  <c r="K151" i="286" s="1"/>
  <c r="J94" i="286"/>
  <c r="I94" i="286"/>
  <c r="H94" i="286"/>
  <c r="H151" i="286" s="1"/>
  <c r="G94" i="286"/>
  <c r="G151" i="286" s="1"/>
  <c r="F94" i="286"/>
  <c r="E94" i="286"/>
  <c r="D94" i="286"/>
  <c r="D151" i="286" s="1"/>
  <c r="C94" i="286"/>
  <c r="L93" i="286"/>
  <c r="L150" i="286" s="1"/>
  <c r="K93" i="286"/>
  <c r="K150" i="286" s="1"/>
  <c r="J93" i="286"/>
  <c r="J150" i="286" s="1"/>
  <c r="I93" i="286"/>
  <c r="H93" i="286"/>
  <c r="G93" i="286"/>
  <c r="G150" i="286" s="1"/>
  <c r="F93" i="286"/>
  <c r="E93" i="286"/>
  <c r="D93" i="286"/>
  <c r="D150" i="286" s="1"/>
  <c r="C93" i="286"/>
  <c r="C150" i="286" s="1"/>
  <c r="L92" i="286"/>
  <c r="K92" i="286"/>
  <c r="K149" i="286" s="1"/>
  <c r="J92" i="286"/>
  <c r="I92" i="286"/>
  <c r="I104" i="286" s="1"/>
  <c r="H92" i="286"/>
  <c r="H149" i="286" s="1"/>
  <c r="G92" i="286"/>
  <c r="G149" i="286" s="1"/>
  <c r="F92" i="286"/>
  <c r="E92" i="286"/>
  <c r="E104" i="286" s="1"/>
  <c r="D92" i="286"/>
  <c r="D149" i="286" s="1"/>
  <c r="C92" i="286"/>
  <c r="L103" i="286"/>
  <c r="K103" i="286"/>
  <c r="K160" i="286" s="1"/>
  <c r="J103" i="286"/>
  <c r="J160" i="286" s="1"/>
  <c r="I103" i="286"/>
  <c r="H103" i="286"/>
  <c r="H160" i="286" s="1"/>
  <c r="G103" i="286"/>
  <c r="G160" i="286" s="1"/>
  <c r="F103" i="286"/>
  <c r="F160" i="286" s="1"/>
  <c r="E103" i="286"/>
  <c r="E160" i="286" s="1"/>
  <c r="M84" i="286"/>
  <c r="M83" i="286"/>
  <c r="M82" i="286"/>
  <c r="M81" i="286"/>
  <c r="M80" i="286"/>
  <c r="M79" i="286"/>
  <c r="M78" i="286"/>
  <c r="M77" i="286"/>
  <c r="M76" i="286"/>
  <c r="M75" i="286"/>
  <c r="M74" i="286"/>
  <c r="M73" i="286"/>
  <c r="F53" i="286"/>
  <c r="H53" i="286" s="1"/>
  <c r="H52" i="286"/>
  <c r="F52" i="286"/>
  <c r="E36" i="286"/>
  <c r="D36" i="286"/>
  <c r="C36" i="286"/>
  <c r="F35" i="286"/>
  <c r="F36" i="286" s="1"/>
  <c r="F34" i="286"/>
  <c r="L182" i="286"/>
  <c r="K182" i="286"/>
  <c r="H182" i="286"/>
  <c r="G182" i="286"/>
  <c r="G190" i="286" s="1"/>
  <c r="F182" i="286"/>
  <c r="E182" i="286"/>
  <c r="A12" i="286"/>
  <c r="A13" i="286" s="1"/>
  <c r="A14" i="286" s="1"/>
  <c r="A15" i="286" s="1"/>
  <c r="A16" i="286" s="1"/>
  <c r="A17" i="286" s="1"/>
  <c r="A18" i="286" s="1"/>
  <c r="A19" i="286" s="1"/>
  <c r="A20" i="286" s="1"/>
  <c r="A21" i="286" s="1"/>
  <c r="A22" i="286" s="1"/>
  <c r="A23" i="286" s="1"/>
  <c r="M11" i="286"/>
  <c r="F103" i="285"/>
  <c r="F98" i="285"/>
  <c r="E87" i="285"/>
  <c r="E103" i="285" s="1"/>
  <c r="J42" i="285" s="1"/>
  <c r="J86" i="285"/>
  <c r="J62" i="285"/>
  <c r="H42" i="285"/>
  <c r="H33" i="285"/>
  <c r="J21" i="285"/>
  <c r="J15" i="285"/>
  <c r="A7" i="285"/>
  <c r="A8" i="285" s="1"/>
  <c r="A9" i="285" s="1"/>
  <c r="A12" i="285" s="1"/>
  <c r="G20" i="289" l="1"/>
  <c r="A10" i="289"/>
  <c r="A11" i="289" s="1"/>
  <c r="A12" i="289" s="1"/>
  <c r="A13" i="289" s="1"/>
  <c r="A14" i="289" s="1"/>
  <c r="A15" i="289" s="1"/>
  <c r="A16" i="289" s="1"/>
  <c r="A17" i="289" s="1"/>
  <c r="A18" i="289" s="1"/>
  <c r="A19" i="289" s="1"/>
  <c r="A20" i="289" s="1"/>
  <c r="A21" i="289" s="1"/>
  <c r="A22" i="289" s="1"/>
  <c r="A23" i="289" s="1"/>
  <c r="A24" i="289" s="1"/>
  <c r="A25" i="289" s="1"/>
  <c r="A26" i="289" s="1"/>
  <c r="A27" i="289" s="1"/>
  <c r="A28" i="289" s="1"/>
  <c r="A29" i="289" s="1"/>
  <c r="A30" i="289" s="1"/>
  <c r="A31" i="289" s="1"/>
  <c r="A32" i="289" s="1"/>
  <c r="A33" i="289" s="1"/>
  <c r="A34" i="289" s="1"/>
  <c r="A35" i="289" s="1"/>
  <c r="A36" i="289" s="1"/>
  <c r="A37" i="289" s="1"/>
  <c r="A38" i="289" s="1"/>
  <c r="A39" i="289" s="1"/>
  <c r="A40" i="289" s="1"/>
  <c r="A41" i="289" s="1"/>
  <c r="A42" i="289" s="1"/>
  <c r="A43" i="289" s="1"/>
  <c r="A44" i="289" s="1"/>
  <c r="A45" i="289" s="1"/>
  <c r="A46" i="289" s="1"/>
  <c r="A47" i="289" s="1"/>
  <c r="A48" i="289" s="1"/>
  <c r="E10" i="289"/>
  <c r="G23" i="289"/>
  <c r="G60" i="288"/>
  <c r="H60" i="288"/>
  <c r="M52" i="288"/>
  <c r="M49" i="288"/>
  <c r="M57" i="288"/>
  <c r="L60" i="288"/>
  <c r="I60" i="288"/>
  <c r="M55" i="288"/>
  <c r="J60" i="288"/>
  <c r="M50" i="288"/>
  <c r="M58" i="288"/>
  <c r="M53" i="288"/>
  <c r="A62" i="288"/>
  <c r="A63" i="288" s="1"/>
  <c r="A64" i="288" s="1"/>
  <c r="A65" i="288" s="1"/>
  <c r="A66" i="288" s="1"/>
  <c r="A67" i="288" s="1"/>
  <c r="A68" i="288" s="1"/>
  <c r="G91" i="288"/>
  <c r="C60" i="288"/>
  <c r="M56" i="288"/>
  <c r="E60" i="288"/>
  <c r="M51" i="288"/>
  <c r="M59" i="288"/>
  <c r="D60" i="288"/>
  <c r="M48" i="288"/>
  <c r="H112" i="287"/>
  <c r="A45" i="287"/>
  <c r="J112" i="287"/>
  <c r="K112" i="287"/>
  <c r="B148" i="287"/>
  <c r="A25" i="287"/>
  <c r="A33" i="287" s="1"/>
  <c r="E46" i="287"/>
  <c r="F51" i="287" s="1"/>
  <c r="F53" i="287" s="1"/>
  <c r="E112" i="287"/>
  <c r="M112" i="287"/>
  <c r="L112" i="287"/>
  <c r="F112" i="287"/>
  <c r="G112" i="287"/>
  <c r="I82" i="287"/>
  <c r="I109" i="287" s="1"/>
  <c r="I112" i="287" s="1"/>
  <c r="D82" i="287"/>
  <c r="A24" i="286"/>
  <c r="B230" i="286"/>
  <c r="D176" i="286"/>
  <c r="L190" i="286"/>
  <c r="M152" i="286"/>
  <c r="M156" i="286"/>
  <c r="G175" i="286"/>
  <c r="G206" i="286" s="1"/>
  <c r="L149" i="286"/>
  <c r="L104" i="286"/>
  <c r="E190" i="286"/>
  <c r="M154" i="286"/>
  <c r="J142" i="286"/>
  <c r="J186" i="286" s="1"/>
  <c r="D166" i="286"/>
  <c r="C153" i="286"/>
  <c r="M96" i="286"/>
  <c r="F190" i="286"/>
  <c r="D170" i="286"/>
  <c r="E151" i="286"/>
  <c r="E142" i="286"/>
  <c r="E186" i="286" s="1"/>
  <c r="F149" i="286"/>
  <c r="F104" i="286"/>
  <c r="D104" i="286"/>
  <c r="M104" i="286" s="1"/>
  <c r="E159" i="286"/>
  <c r="E161" i="286" s="1"/>
  <c r="M140" i="286"/>
  <c r="M23" i="286"/>
  <c r="K170" i="286"/>
  <c r="G177" i="286"/>
  <c r="G208" i="286" s="1"/>
  <c r="M158" i="286"/>
  <c r="H142" i="286"/>
  <c r="H186" i="286" s="1"/>
  <c r="M137" i="286"/>
  <c r="D161" i="286"/>
  <c r="D174" i="286" s="1"/>
  <c r="D168" i="286"/>
  <c r="D172" i="286"/>
  <c r="C159" i="286"/>
  <c r="M102" i="286"/>
  <c r="J190" i="286"/>
  <c r="D142" i="286"/>
  <c r="D186" i="286" s="1"/>
  <c r="D190" i="286" s="1"/>
  <c r="L142" i="286"/>
  <c r="L186" i="286" s="1"/>
  <c r="M135" i="286"/>
  <c r="I160" i="286"/>
  <c r="G161" i="286"/>
  <c r="G169" i="286" s="1"/>
  <c r="G200" i="286" s="1"/>
  <c r="D167" i="286"/>
  <c r="J154" i="286"/>
  <c r="H155" i="286"/>
  <c r="C157" i="286"/>
  <c r="M100" i="286"/>
  <c r="F159" i="286"/>
  <c r="K104" i="286"/>
  <c r="M130" i="286"/>
  <c r="M138" i="286"/>
  <c r="I158" i="286"/>
  <c r="I161" i="286" s="1"/>
  <c r="F61" i="286"/>
  <c r="F63" i="286" s="1"/>
  <c r="F56" i="286"/>
  <c r="F58" i="286" s="1"/>
  <c r="H161" i="286"/>
  <c r="H171" i="286" s="1"/>
  <c r="C151" i="286"/>
  <c r="M94" i="286"/>
  <c r="F153" i="286"/>
  <c r="M141" i="286"/>
  <c r="K177" i="286"/>
  <c r="L154" i="286"/>
  <c r="J158" i="286"/>
  <c r="H159" i="286"/>
  <c r="M136" i="286"/>
  <c r="H190" i="286"/>
  <c r="M133" i="286"/>
  <c r="D154" i="286"/>
  <c r="L160" i="286"/>
  <c r="J104" i="286"/>
  <c r="G167" i="286"/>
  <c r="G198" i="286" s="1"/>
  <c r="J152" i="286"/>
  <c r="H153" i="286"/>
  <c r="C155" i="286"/>
  <c r="M98" i="286"/>
  <c r="F157" i="286"/>
  <c r="M131" i="286"/>
  <c r="M139" i="286"/>
  <c r="M160" i="286"/>
  <c r="C190" i="286"/>
  <c r="K190" i="286"/>
  <c r="C149" i="286"/>
  <c r="M92" i="286"/>
  <c r="K161" i="286"/>
  <c r="F151" i="286"/>
  <c r="K169" i="286"/>
  <c r="D175" i="286"/>
  <c r="I142" i="286"/>
  <c r="I186" i="286" s="1"/>
  <c r="I190" i="286" s="1"/>
  <c r="M134" i="286"/>
  <c r="G104" i="286"/>
  <c r="H104" i="286"/>
  <c r="M85" i="286"/>
  <c r="M93" i="286"/>
  <c r="M95" i="286"/>
  <c r="M97" i="286"/>
  <c r="M99" i="286"/>
  <c r="M101" i="286"/>
  <c r="M103" i="286"/>
  <c r="H15" i="285"/>
  <c r="A13" i="285"/>
  <c r="A14" i="285" s="1"/>
  <c r="A15" i="285" s="1"/>
  <c r="A18" i="285" s="1"/>
  <c r="J29" i="285"/>
  <c r="E98" i="285"/>
  <c r="J33" i="285" s="1"/>
  <c r="M61" i="288" l="1"/>
  <c r="F91" i="288" s="1"/>
  <c r="F94" i="288" s="1"/>
  <c r="B98" i="288"/>
  <c r="A69" i="288"/>
  <c r="A70" i="288" s="1"/>
  <c r="A71" i="288" s="1"/>
  <c r="A72" i="288" s="1"/>
  <c r="I129" i="287"/>
  <c r="I127" i="287"/>
  <c r="I125" i="287"/>
  <c r="I123" i="287"/>
  <c r="I121" i="287"/>
  <c r="I119" i="287"/>
  <c r="I130" i="287"/>
  <c r="I128" i="287"/>
  <c r="I126" i="287"/>
  <c r="I124" i="287"/>
  <c r="I122" i="287"/>
  <c r="I120" i="287"/>
  <c r="G127" i="287"/>
  <c r="G130" i="287"/>
  <c r="G128" i="287"/>
  <c r="G126" i="287"/>
  <c r="G124" i="287"/>
  <c r="G122" i="287"/>
  <c r="G120" i="287"/>
  <c r="G123" i="287"/>
  <c r="G129" i="287"/>
  <c r="G125" i="287"/>
  <c r="G121" i="287"/>
  <c r="G119" i="287"/>
  <c r="K124" i="287"/>
  <c r="K129" i="287"/>
  <c r="K127" i="287"/>
  <c r="K125" i="287"/>
  <c r="K123" i="287"/>
  <c r="K121" i="287"/>
  <c r="K119" i="287"/>
  <c r="K128" i="287"/>
  <c r="K120" i="287"/>
  <c r="K122" i="287"/>
  <c r="K130" i="287"/>
  <c r="K126" i="287"/>
  <c r="J129" i="287"/>
  <c r="J127" i="287"/>
  <c r="J125" i="287"/>
  <c r="J123" i="287"/>
  <c r="J121" i="287"/>
  <c r="J119" i="287"/>
  <c r="J130" i="287"/>
  <c r="J128" i="287"/>
  <c r="J126" i="287"/>
  <c r="J124" i="287"/>
  <c r="J122" i="287"/>
  <c r="J120" i="287"/>
  <c r="L129" i="287"/>
  <c r="L127" i="287"/>
  <c r="L125" i="287"/>
  <c r="L123" i="287"/>
  <c r="L121" i="287"/>
  <c r="L119" i="287"/>
  <c r="L130" i="287"/>
  <c r="L128" i="287"/>
  <c r="L126" i="287"/>
  <c r="L124" i="287"/>
  <c r="L122" i="287"/>
  <c r="L120" i="287"/>
  <c r="F130" i="287"/>
  <c r="F128" i="287"/>
  <c r="F126" i="287"/>
  <c r="F124" i="287"/>
  <c r="F122" i="287"/>
  <c r="F120" i="287"/>
  <c r="F129" i="287"/>
  <c r="F127" i="287"/>
  <c r="F125" i="287"/>
  <c r="F123" i="287"/>
  <c r="F121" i="287"/>
  <c r="F119" i="287"/>
  <c r="M130" i="287"/>
  <c r="M128" i="287"/>
  <c r="M126" i="287"/>
  <c r="M124" i="287"/>
  <c r="M122" i="287"/>
  <c r="M120" i="287"/>
  <c r="M129" i="287"/>
  <c r="M127" i="287"/>
  <c r="M125" i="287"/>
  <c r="M123" i="287"/>
  <c r="M121" i="287"/>
  <c r="M119" i="287"/>
  <c r="E130" i="287"/>
  <c r="E128" i="287"/>
  <c r="E126" i="287"/>
  <c r="E124" i="287"/>
  <c r="E122" i="287"/>
  <c r="E120" i="287"/>
  <c r="E129" i="287"/>
  <c r="E127" i="287"/>
  <c r="E125" i="287"/>
  <c r="E123" i="287"/>
  <c r="E121" i="287"/>
  <c r="E119" i="287"/>
  <c r="A46" i="287"/>
  <c r="G58" i="287"/>
  <c r="H46" i="287"/>
  <c r="D109" i="287"/>
  <c r="N82" i="287"/>
  <c r="H35" i="287"/>
  <c r="B144" i="287"/>
  <c r="H130" i="287"/>
  <c r="H128" i="287"/>
  <c r="H126" i="287"/>
  <c r="H124" i="287"/>
  <c r="H122" i="287"/>
  <c r="H120" i="287"/>
  <c r="H129" i="287"/>
  <c r="H127" i="287"/>
  <c r="H125" i="287"/>
  <c r="H123" i="287"/>
  <c r="H121" i="287"/>
  <c r="H119" i="287"/>
  <c r="I173" i="286"/>
  <c r="I170" i="286"/>
  <c r="I201" i="286" s="1"/>
  <c r="I176" i="286"/>
  <c r="I207" i="286" s="1"/>
  <c r="I171" i="286"/>
  <c r="I202" i="286" s="1"/>
  <c r="I174" i="286"/>
  <c r="I166" i="286"/>
  <c r="I197" i="286" s="1"/>
  <c r="I169" i="286"/>
  <c r="I167" i="286"/>
  <c r="I168" i="286"/>
  <c r="I172" i="286"/>
  <c r="E174" i="286"/>
  <c r="E205" i="286" s="1"/>
  <c r="E166" i="286"/>
  <c r="E169" i="286"/>
  <c r="E200" i="286" s="1"/>
  <c r="E167" i="286"/>
  <c r="E198" i="286" s="1"/>
  <c r="E173" i="286"/>
  <c r="E175" i="286"/>
  <c r="E171" i="286"/>
  <c r="E177" i="286"/>
  <c r="E208" i="286" s="1"/>
  <c r="E172" i="286"/>
  <c r="E170" i="286"/>
  <c r="E201" i="286" s="1"/>
  <c r="D207" i="286"/>
  <c r="D205" i="286"/>
  <c r="D203" i="286"/>
  <c r="D201" i="286"/>
  <c r="D199" i="286"/>
  <c r="D197" i="286"/>
  <c r="D208" i="286"/>
  <c r="D206" i="286"/>
  <c r="D202" i="286"/>
  <c r="D198" i="286"/>
  <c r="K172" i="286"/>
  <c r="K175" i="286"/>
  <c r="H170" i="286"/>
  <c r="H201" i="286" s="1"/>
  <c r="H175" i="286"/>
  <c r="M142" i="286"/>
  <c r="M186" i="286" s="1"/>
  <c r="H172" i="286"/>
  <c r="H203" i="286" s="1"/>
  <c r="G172" i="286"/>
  <c r="G203" i="286" s="1"/>
  <c r="I205" i="286"/>
  <c r="I203" i="286"/>
  <c r="I199" i="286"/>
  <c r="I208" i="286"/>
  <c r="I206" i="286"/>
  <c r="I204" i="286"/>
  <c r="I200" i="286"/>
  <c r="I198" i="286"/>
  <c r="K166" i="286"/>
  <c r="J171" i="286"/>
  <c r="J202" i="286" s="1"/>
  <c r="D173" i="286"/>
  <c r="D204" i="286" s="1"/>
  <c r="E168" i="286"/>
  <c r="M153" i="286"/>
  <c r="C170" i="286"/>
  <c r="G168" i="286"/>
  <c r="G199" i="286" s="1"/>
  <c r="E206" i="286"/>
  <c r="E204" i="286"/>
  <c r="E202" i="286"/>
  <c r="E203" i="286"/>
  <c r="E199" i="286"/>
  <c r="E197" i="286"/>
  <c r="E207" i="286"/>
  <c r="L208" i="286"/>
  <c r="M149" i="286"/>
  <c r="C161" i="286"/>
  <c r="J175" i="286"/>
  <c r="J206" i="286" s="1"/>
  <c r="K171" i="286"/>
  <c r="K202" i="286" s="1"/>
  <c r="D177" i="286"/>
  <c r="D169" i="286"/>
  <c r="D200" i="286" s="1"/>
  <c r="H173" i="286"/>
  <c r="J161" i="286"/>
  <c r="J169" i="286" s="1"/>
  <c r="J200" i="286" s="1"/>
  <c r="G171" i="286"/>
  <c r="G202" i="286" s="1"/>
  <c r="K167" i="286"/>
  <c r="K198" i="286" s="1"/>
  <c r="H168" i="286"/>
  <c r="H199" i="286" s="1"/>
  <c r="K173" i="286"/>
  <c r="G174" i="286"/>
  <c r="G205" i="286" s="1"/>
  <c r="K207" i="286"/>
  <c r="K203" i="286"/>
  <c r="K201" i="286"/>
  <c r="K197" i="286"/>
  <c r="K208" i="286"/>
  <c r="K206" i="286"/>
  <c r="K204" i="286"/>
  <c r="K200" i="286"/>
  <c r="L177" i="286"/>
  <c r="G173" i="286"/>
  <c r="G204" i="286" s="1"/>
  <c r="I175" i="286"/>
  <c r="F176" i="286"/>
  <c r="F207" i="286" s="1"/>
  <c r="G166" i="286"/>
  <c r="G197" i="286" s="1"/>
  <c r="H167" i="286"/>
  <c r="H198" i="286" s="1"/>
  <c r="M182" i="286"/>
  <c r="D43" i="286"/>
  <c r="F161" i="286"/>
  <c r="F168" i="286" s="1"/>
  <c r="F199" i="286" s="1"/>
  <c r="H177" i="286"/>
  <c r="H208" i="286" s="1"/>
  <c r="M155" i="286"/>
  <c r="E176" i="286"/>
  <c r="H206" i="286"/>
  <c r="H204" i="286"/>
  <c r="H202" i="286"/>
  <c r="H200" i="286"/>
  <c r="H205" i="286"/>
  <c r="C174" i="286"/>
  <c r="C205" i="286" s="1"/>
  <c r="M157" i="286"/>
  <c r="M159" i="286"/>
  <c r="H176" i="286"/>
  <c r="H207" i="286" s="1"/>
  <c r="C201" i="286"/>
  <c r="K174" i="286"/>
  <c r="K205" i="286" s="1"/>
  <c r="K176" i="286"/>
  <c r="L161" i="286"/>
  <c r="H166" i="286"/>
  <c r="H197" i="286" s="1"/>
  <c r="D171" i="286"/>
  <c r="K168" i="286"/>
  <c r="K199" i="286" s="1"/>
  <c r="G170" i="286"/>
  <c r="G201" i="286" s="1"/>
  <c r="C168" i="286"/>
  <c r="C199" i="286" s="1"/>
  <c r="M151" i="286"/>
  <c r="I177" i="286"/>
  <c r="H169" i="286"/>
  <c r="G176" i="286"/>
  <c r="G207" i="286" s="1"/>
  <c r="H174" i="286"/>
  <c r="A34" i="286"/>
  <c r="J38" i="285"/>
  <c r="J56" i="285" s="1"/>
  <c r="J34" i="285"/>
  <c r="J55" i="285" s="1"/>
  <c r="J59" i="285" s="1"/>
  <c r="J64" i="285" s="1"/>
  <c r="E68" i="285" s="1"/>
  <c r="J41" i="285"/>
  <c r="A19" i="285"/>
  <c r="A20" i="285" s="1"/>
  <c r="A21" i="285" s="1"/>
  <c r="H21" i="285"/>
  <c r="B99" i="288" l="1"/>
  <c r="A73" i="288"/>
  <c r="A74" i="288" s="1"/>
  <c r="A75" i="288" s="1"/>
  <c r="A76" i="288" s="1"/>
  <c r="A77" i="288" s="1"/>
  <c r="J131" i="287"/>
  <c r="J13" i="287"/>
  <c r="K131" i="287"/>
  <c r="K13" i="287"/>
  <c r="H131" i="287"/>
  <c r="H13" i="287"/>
  <c r="F13" i="287"/>
  <c r="F131" i="287"/>
  <c r="G131" i="287"/>
  <c r="G13" i="287"/>
  <c r="L131" i="287"/>
  <c r="L13" i="287"/>
  <c r="I131" i="287"/>
  <c r="I13" i="287"/>
  <c r="N109" i="287"/>
  <c r="D112" i="287"/>
  <c r="M13" i="287"/>
  <c r="M131" i="287"/>
  <c r="A51" i="287"/>
  <c r="G51" i="287"/>
  <c r="E13" i="287"/>
  <c r="E131" i="287"/>
  <c r="M199" i="286"/>
  <c r="I209" i="286"/>
  <c r="I12" i="286"/>
  <c r="H12" i="286"/>
  <c r="H209" i="286"/>
  <c r="M205" i="286"/>
  <c r="F166" i="286"/>
  <c r="F197" i="286" s="1"/>
  <c r="F170" i="286"/>
  <c r="F201" i="286" s="1"/>
  <c r="B222" i="286"/>
  <c r="A35" i="286"/>
  <c r="D209" i="286"/>
  <c r="D12" i="286"/>
  <c r="D13" i="286" s="1"/>
  <c r="D14" i="286" s="1"/>
  <c r="D15" i="286" s="1"/>
  <c r="D16" i="286" s="1"/>
  <c r="D17" i="286" s="1"/>
  <c r="D18" i="286" s="1"/>
  <c r="D19" i="286" s="1"/>
  <c r="D20" i="286" s="1"/>
  <c r="D21" i="286" s="1"/>
  <c r="D22" i="286" s="1"/>
  <c r="M190" i="286"/>
  <c r="M161" i="286"/>
  <c r="E209" i="286"/>
  <c r="E12" i="286"/>
  <c r="F169" i="286"/>
  <c r="F200" i="286" s="1"/>
  <c r="F167" i="286"/>
  <c r="F198" i="286" s="1"/>
  <c r="F172" i="286"/>
  <c r="F203" i="286" s="1"/>
  <c r="F175" i="286"/>
  <c r="F206" i="286" s="1"/>
  <c r="F173" i="286"/>
  <c r="F204" i="286" s="1"/>
  <c r="F177" i="286"/>
  <c r="F208" i="286" s="1"/>
  <c r="F171" i="286"/>
  <c r="F202" i="286" s="1"/>
  <c r="K209" i="286"/>
  <c r="K12" i="286"/>
  <c r="K13" i="286" s="1"/>
  <c r="K14" i="286" s="1"/>
  <c r="K15" i="286" s="1"/>
  <c r="K16" i="286" s="1"/>
  <c r="K17" i="286" s="1"/>
  <c r="K18" i="286" s="1"/>
  <c r="K19" i="286" s="1"/>
  <c r="K20" i="286" s="1"/>
  <c r="K21" i="286" s="1"/>
  <c r="K22" i="286" s="1"/>
  <c r="C173" i="286"/>
  <c r="C204" i="286" s="1"/>
  <c r="C175" i="286"/>
  <c r="C206" i="286" s="1"/>
  <c r="C167" i="286"/>
  <c r="C198" i="286" s="1"/>
  <c r="C169" i="286"/>
  <c r="C200" i="286" s="1"/>
  <c r="C171" i="286"/>
  <c r="C202" i="286" s="1"/>
  <c r="C177" i="286"/>
  <c r="C208" i="286" s="1"/>
  <c r="M208" i="286" s="1"/>
  <c r="L176" i="286"/>
  <c r="L207" i="286" s="1"/>
  <c r="L169" i="286"/>
  <c r="L200" i="286" s="1"/>
  <c r="L172" i="286"/>
  <c r="L203" i="286" s="1"/>
  <c r="L174" i="286"/>
  <c r="L205" i="286" s="1"/>
  <c r="L170" i="286"/>
  <c r="L201" i="286" s="1"/>
  <c r="L167" i="286"/>
  <c r="L198" i="286" s="1"/>
  <c r="L175" i="286"/>
  <c r="L206" i="286" s="1"/>
  <c r="L173" i="286"/>
  <c r="L204" i="286" s="1"/>
  <c r="L168" i="286"/>
  <c r="L199" i="286" s="1"/>
  <c r="L171" i="286"/>
  <c r="L202" i="286" s="1"/>
  <c r="C176" i="286"/>
  <c r="C207" i="286" s="1"/>
  <c r="J170" i="286"/>
  <c r="J201" i="286" s="1"/>
  <c r="J176" i="286"/>
  <c r="J207" i="286" s="1"/>
  <c r="J172" i="286"/>
  <c r="J203" i="286" s="1"/>
  <c r="J167" i="286"/>
  <c r="J198" i="286" s="1"/>
  <c r="J177" i="286"/>
  <c r="J208" i="286" s="1"/>
  <c r="J174" i="286"/>
  <c r="J205" i="286" s="1"/>
  <c r="J166" i="286"/>
  <c r="J197" i="286" s="1"/>
  <c r="J173" i="286"/>
  <c r="J204" i="286" s="1"/>
  <c r="J168" i="286"/>
  <c r="J199" i="286" s="1"/>
  <c r="C166" i="286"/>
  <c r="C197" i="286" s="1"/>
  <c r="L166" i="286"/>
  <c r="L197" i="286" s="1"/>
  <c r="F174" i="286"/>
  <c r="F205" i="286" s="1"/>
  <c r="C172" i="286"/>
  <c r="C203" i="286" s="1"/>
  <c r="G209" i="286"/>
  <c r="G12" i="286"/>
  <c r="I13" i="286"/>
  <c r="I14" i="286" s="1"/>
  <c r="I15" i="286" s="1"/>
  <c r="I16" i="286" s="1"/>
  <c r="I17" i="286" s="1"/>
  <c r="I18" i="286" s="1"/>
  <c r="I19" i="286" s="1"/>
  <c r="I20" i="286" s="1"/>
  <c r="I21" i="286" s="1"/>
  <c r="I22" i="286" s="1"/>
  <c r="E73" i="285"/>
  <c r="J70" i="285" s="1"/>
  <c r="J72" i="285" s="1"/>
  <c r="A23" i="285"/>
  <c r="H29" i="285"/>
  <c r="B104" i="288" l="1"/>
  <c r="G92" i="288"/>
  <c r="A78" i="288"/>
  <c r="A79" i="288" s="1"/>
  <c r="A80" i="288" s="1"/>
  <c r="A81" i="288" s="1"/>
  <c r="A82" i="288" s="1"/>
  <c r="F14" i="287"/>
  <c r="F15" i="287" s="1"/>
  <c r="F16" i="287" s="1"/>
  <c r="F17" i="287" s="1"/>
  <c r="F18" i="287" s="1"/>
  <c r="F19" i="287" s="1"/>
  <c r="F20" i="287" s="1"/>
  <c r="F21" i="287" s="1"/>
  <c r="F22" i="287" s="1"/>
  <c r="F23" i="287" s="1"/>
  <c r="L14" i="287"/>
  <c r="L15" i="287" s="1"/>
  <c r="L16" i="287" s="1"/>
  <c r="L17" i="287" s="1"/>
  <c r="L18" i="287" s="1"/>
  <c r="L19" i="287" s="1"/>
  <c r="L20" i="287" s="1"/>
  <c r="L21" i="287" s="1"/>
  <c r="L22" i="287" s="1"/>
  <c r="L23" i="287" s="1"/>
  <c r="K14" i="287"/>
  <c r="K15" i="287" s="1"/>
  <c r="K16" i="287" s="1"/>
  <c r="K17" i="287" s="1"/>
  <c r="K18" i="287" s="1"/>
  <c r="K19" i="287" s="1"/>
  <c r="K20" i="287" s="1"/>
  <c r="K21" i="287" s="1"/>
  <c r="K22" i="287" s="1"/>
  <c r="K23" i="287" s="1"/>
  <c r="K25" i="287"/>
  <c r="M14" i="287"/>
  <c r="M15" i="287" s="1"/>
  <c r="M16" i="287" s="1"/>
  <c r="M17" i="287" s="1"/>
  <c r="M18" i="287" s="1"/>
  <c r="M19" i="287" s="1"/>
  <c r="M20" i="287" s="1"/>
  <c r="M21" i="287" s="1"/>
  <c r="M22" i="287" s="1"/>
  <c r="M23" i="287" s="1"/>
  <c r="D129" i="287"/>
  <c r="N129" i="287" s="1"/>
  <c r="D127" i="287"/>
  <c r="N127" i="287" s="1"/>
  <c r="D125" i="287"/>
  <c r="N125" i="287" s="1"/>
  <c r="D123" i="287"/>
  <c r="N123" i="287" s="1"/>
  <c r="D121" i="287"/>
  <c r="N121" i="287" s="1"/>
  <c r="D119" i="287"/>
  <c r="N112" i="287"/>
  <c r="D130" i="287"/>
  <c r="N130" i="287" s="1"/>
  <c r="D128" i="287"/>
  <c r="N128" i="287" s="1"/>
  <c r="D126" i="287"/>
  <c r="N126" i="287" s="1"/>
  <c r="D124" i="287"/>
  <c r="N124" i="287" s="1"/>
  <c r="D122" i="287"/>
  <c r="N122" i="287" s="1"/>
  <c r="D120" i="287"/>
  <c r="N120" i="287" s="1"/>
  <c r="E14" i="287"/>
  <c r="E15" i="287" s="1"/>
  <c r="E16" i="287" s="1"/>
  <c r="E17" i="287" s="1"/>
  <c r="E18" i="287" s="1"/>
  <c r="E19" i="287" s="1"/>
  <c r="E20" i="287" s="1"/>
  <c r="E21" i="287" s="1"/>
  <c r="E22" i="287" s="1"/>
  <c r="E23" i="287" s="1"/>
  <c r="E25" i="287"/>
  <c r="A52" i="287"/>
  <c r="A53" i="287" s="1"/>
  <c r="A58" i="287" s="1"/>
  <c r="I14" i="287"/>
  <c r="I15" i="287" s="1"/>
  <c r="I16" i="287" s="1"/>
  <c r="I17" i="287" s="1"/>
  <c r="I18" i="287" s="1"/>
  <c r="I19" i="287" s="1"/>
  <c r="I20" i="287" s="1"/>
  <c r="I21" i="287" s="1"/>
  <c r="I22" i="287" s="1"/>
  <c r="I23" i="287" s="1"/>
  <c r="H14" i="287"/>
  <c r="H15" i="287" s="1"/>
  <c r="H16" i="287" s="1"/>
  <c r="H17" i="287" s="1"/>
  <c r="H18" i="287" s="1"/>
  <c r="H19" i="287" s="1"/>
  <c r="H20" i="287" s="1"/>
  <c r="H21" i="287" s="1"/>
  <c r="H22" i="287" s="1"/>
  <c r="H23" i="287" s="1"/>
  <c r="G14" i="287"/>
  <c r="G15" i="287" s="1"/>
  <c r="G16" i="287" s="1"/>
  <c r="G17" i="287" s="1"/>
  <c r="G18" i="287" s="1"/>
  <c r="G19" i="287" s="1"/>
  <c r="G20" i="287" s="1"/>
  <c r="G21" i="287" s="1"/>
  <c r="G22" i="287" s="1"/>
  <c r="G23" i="287" s="1"/>
  <c r="J14" i="287"/>
  <c r="J15" i="287" s="1"/>
  <c r="J16" i="287" s="1"/>
  <c r="J17" i="287" s="1"/>
  <c r="J18" i="287" s="1"/>
  <c r="J19" i="287" s="1"/>
  <c r="J20" i="287" s="1"/>
  <c r="J21" i="287" s="1"/>
  <c r="J22" i="287" s="1"/>
  <c r="J23" i="287" s="1"/>
  <c r="C209" i="286"/>
  <c r="M197" i="286"/>
  <c r="C12" i="286"/>
  <c r="C13" i="286" s="1"/>
  <c r="M202" i="286"/>
  <c r="G24" i="286"/>
  <c r="G13" i="286"/>
  <c r="G14" i="286" s="1"/>
  <c r="G15" i="286" s="1"/>
  <c r="G16" i="286" s="1"/>
  <c r="G17" i="286" s="1"/>
  <c r="G18" i="286" s="1"/>
  <c r="G19" i="286" s="1"/>
  <c r="G20" i="286" s="1"/>
  <c r="G21" i="286" s="1"/>
  <c r="G22" i="286" s="1"/>
  <c r="M200" i="286"/>
  <c r="B223" i="286"/>
  <c r="A36" i="286"/>
  <c r="E43" i="286"/>
  <c r="H24" i="286"/>
  <c r="H13" i="286"/>
  <c r="H14" i="286" s="1"/>
  <c r="H15" i="286" s="1"/>
  <c r="H16" i="286" s="1"/>
  <c r="H17" i="286" s="1"/>
  <c r="H18" i="286" s="1"/>
  <c r="H19" i="286" s="1"/>
  <c r="H20" i="286" s="1"/>
  <c r="H21" i="286" s="1"/>
  <c r="H22" i="286" s="1"/>
  <c r="M198" i="286"/>
  <c r="I24" i="286"/>
  <c r="M203" i="286"/>
  <c r="J209" i="286"/>
  <c r="J12" i="286"/>
  <c r="J13" i="286" s="1"/>
  <c r="J14" i="286" s="1"/>
  <c r="J15" i="286" s="1"/>
  <c r="J16" i="286" s="1"/>
  <c r="J17" i="286" s="1"/>
  <c r="J18" i="286" s="1"/>
  <c r="J19" i="286" s="1"/>
  <c r="J20" i="286" s="1"/>
  <c r="J21" i="286" s="1"/>
  <c r="J22" i="286" s="1"/>
  <c r="M207" i="286"/>
  <c r="M204" i="286"/>
  <c r="E13" i="286"/>
  <c r="E14" i="286" s="1"/>
  <c r="E15" i="286" s="1"/>
  <c r="E16" i="286" s="1"/>
  <c r="E17" i="286" s="1"/>
  <c r="E18" i="286" s="1"/>
  <c r="E19" i="286" s="1"/>
  <c r="E20" i="286" s="1"/>
  <c r="E21" i="286" s="1"/>
  <c r="E22" i="286" s="1"/>
  <c r="M201" i="286"/>
  <c r="L209" i="286"/>
  <c r="L12" i="286"/>
  <c r="L13" i="286" s="1"/>
  <c r="L14" i="286" s="1"/>
  <c r="L15" i="286" s="1"/>
  <c r="L16" i="286" s="1"/>
  <c r="L17" i="286" s="1"/>
  <c r="L18" i="286" s="1"/>
  <c r="L19" i="286" s="1"/>
  <c r="L20" i="286" s="1"/>
  <c r="L21" i="286" s="1"/>
  <c r="L22" i="286" s="1"/>
  <c r="D24" i="286"/>
  <c r="M206" i="286"/>
  <c r="F209" i="286"/>
  <c r="F12" i="286"/>
  <c r="K24" i="286"/>
  <c r="A24" i="285"/>
  <c r="A25" i="285" s="1"/>
  <c r="A26" i="285" s="1"/>
  <c r="A27" i="285" s="1"/>
  <c r="A29" i="285" s="1"/>
  <c r="A83" i="288" l="1"/>
  <c r="A84" i="288" s="1"/>
  <c r="M25" i="287"/>
  <c r="G25" i="287"/>
  <c r="D131" i="287"/>
  <c r="D13" i="287"/>
  <c r="N119" i="287"/>
  <c r="N131" i="287" s="1"/>
  <c r="H25" i="287"/>
  <c r="A59" i="287"/>
  <c r="A60" i="287" s="1"/>
  <c r="A70" i="287" s="1"/>
  <c r="A71" i="287" s="1"/>
  <c r="A72" i="287" s="1"/>
  <c r="A73" i="287" s="1"/>
  <c r="A74" i="287" s="1"/>
  <c r="A75" i="287" s="1"/>
  <c r="A76" i="287" s="1"/>
  <c r="A77" i="287" s="1"/>
  <c r="A78" i="287" s="1"/>
  <c r="A79" i="287" s="1"/>
  <c r="A80" i="287" s="1"/>
  <c r="A81" i="287" s="1"/>
  <c r="A82" i="287" s="1"/>
  <c r="G60" i="287"/>
  <c r="I25" i="287"/>
  <c r="L25" i="287"/>
  <c r="J25" i="287"/>
  <c r="G53" i="287"/>
  <c r="F25" i="287"/>
  <c r="M13" i="286"/>
  <c r="C14" i="286"/>
  <c r="E24" i="286"/>
  <c r="M12" i="286"/>
  <c r="F13" i="286"/>
  <c r="F14" i="286" s="1"/>
  <c r="F15" i="286" s="1"/>
  <c r="F16" i="286" s="1"/>
  <c r="F17" i="286" s="1"/>
  <c r="F18" i="286" s="1"/>
  <c r="F19" i="286" s="1"/>
  <c r="F20" i="286" s="1"/>
  <c r="F21" i="286" s="1"/>
  <c r="F22" i="286" s="1"/>
  <c r="J24" i="286"/>
  <c r="L24" i="286"/>
  <c r="A42" i="286"/>
  <c r="A43" i="286" s="1"/>
  <c r="A52" i="286" s="1"/>
  <c r="E42" i="286"/>
  <c r="M209" i="286"/>
  <c r="H30" i="285"/>
  <c r="A33" i="285"/>
  <c r="A34" i="285" s="1"/>
  <c r="H41" i="285"/>
  <c r="A85" i="288" l="1"/>
  <c r="A86" i="288" s="1"/>
  <c r="I86" i="288"/>
  <c r="I84" i="288"/>
  <c r="B149" i="287"/>
  <c r="A89" i="287"/>
  <c r="A90" i="287" s="1"/>
  <c r="A91" i="287" s="1"/>
  <c r="A92" i="287" s="1"/>
  <c r="A93" i="287" s="1"/>
  <c r="A94" i="287" s="1"/>
  <c r="A95" i="287" s="1"/>
  <c r="A96" i="287" s="1"/>
  <c r="A97" i="287" s="1"/>
  <c r="A98" i="287" s="1"/>
  <c r="A99" i="287" s="1"/>
  <c r="A100" i="287" s="1"/>
  <c r="A106" i="287" s="1"/>
  <c r="N13" i="287"/>
  <c r="D14" i="287"/>
  <c r="G56" i="286"/>
  <c r="A53" i="286"/>
  <c r="M14" i="286"/>
  <c r="C15" i="286"/>
  <c r="F24" i="286"/>
  <c r="H34" i="285"/>
  <c r="H55" i="285"/>
  <c r="A38" i="285"/>
  <c r="A87" i="288" l="1"/>
  <c r="A88" i="288" s="1"/>
  <c r="A89" i="288" s="1"/>
  <c r="A90" i="288" s="1"/>
  <c r="A91" i="288" s="1"/>
  <c r="G93" i="288"/>
  <c r="D15" i="287"/>
  <c r="N14" i="287"/>
  <c r="A109" i="287"/>
  <c r="A112" i="287" s="1"/>
  <c r="A119" i="287" s="1"/>
  <c r="A120" i="287" s="1"/>
  <c r="A121" i="287" s="1"/>
  <c r="A122" i="287" s="1"/>
  <c r="A123" i="287" s="1"/>
  <c r="A124" i="287" s="1"/>
  <c r="A125" i="287" s="1"/>
  <c r="A126" i="287" s="1"/>
  <c r="A127" i="287" s="1"/>
  <c r="A128" i="287" s="1"/>
  <c r="A129" i="287" s="1"/>
  <c r="A130" i="287" s="1"/>
  <c r="A131" i="287" s="1"/>
  <c r="M15" i="286"/>
  <c r="C16" i="286"/>
  <c r="G61" i="286"/>
  <c r="A56" i="286"/>
  <c r="A41" i="285"/>
  <c r="A42" i="285" s="1"/>
  <c r="A43" i="285" s="1"/>
  <c r="A44" i="285" s="1"/>
  <c r="A45" i="285" s="1"/>
  <c r="A48" i="285" s="1"/>
  <c r="H56" i="285"/>
  <c r="A92" i="288" l="1"/>
  <c r="A93" i="288" s="1"/>
  <c r="A94" i="288" s="1"/>
  <c r="N15" i="287"/>
  <c r="D16" i="287"/>
  <c r="B150" i="287"/>
  <c r="A57" i="286"/>
  <c r="A58" i="286" s="1"/>
  <c r="A61" i="286" s="1"/>
  <c r="M16" i="286"/>
  <c r="C17" i="286"/>
  <c r="A49" i="285"/>
  <c r="A50" i="285" s="1"/>
  <c r="A51" i="285" s="1"/>
  <c r="A52" i="285" s="1"/>
  <c r="A53" i="285" s="1"/>
  <c r="A54" i="285" s="1"/>
  <c r="A55" i="285" s="1"/>
  <c r="A56" i="285" s="1"/>
  <c r="A57" i="285" s="1"/>
  <c r="A58" i="285" s="1"/>
  <c r="A59" i="285" s="1"/>
  <c r="A61" i="285" s="1"/>
  <c r="A64" i="285" s="1"/>
  <c r="G94" i="288" l="1"/>
  <c r="D17" i="287"/>
  <c r="N16" i="287"/>
  <c r="A62" i="286"/>
  <c r="A63" i="286" s="1"/>
  <c r="A73" i="286" s="1"/>
  <c r="A74" i="286" s="1"/>
  <c r="A75" i="286" s="1"/>
  <c r="A76" i="286" s="1"/>
  <c r="A77" i="286" s="1"/>
  <c r="A78" i="286" s="1"/>
  <c r="A79" i="286" s="1"/>
  <c r="A80" i="286" s="1"/>
  <c r="A81" i="286" s="1"/>
  <c r="A82" i="286" s="1"/>
  <c r="A83" i="286" s="1"/>
  <c r="A84" i="286" s="1"/>
  <c r="A85" i="286" s="1"/>
  <c r="A92" i="286" s="1"/>
  <c r="A93" i="286" s="1"/>
  <c r="A94" i="286" s="1"/>
  <c r="A95" i="286" s="1"/>
  <c r="A96" i="286" s="1"/>
  <c r="A97" i="286" s="1"/>
  <c r="A98" i="286" s="1"/>
  <c r="A99" i="286" s="1"/>
  <c r="A100" i="286" s="1"/>
  <c r="A101" i="286" s="1"/>
  <c r="A102" i="286" s="1"/>
  <c r="A103" i="286" s="1"/>
  <c r="A104" i="286" s="1"/>
  <c r="A111" i="286" s="1"/>
  <c r="A112" i="286" s="1"/>
  <c r="A113" i="286" s="1"/>
  <c r="A114" i="286" s="1"/>
  <c r="A115" i="286" s="1"/>
  <c r="A116" i="286" s="1"/>
  <c r="A117" i="286" s="1"/>
  <c r="A118" i="286" s="1"/>
  <c r="A119" i="286" s="1"/>
  <c r="A120" i="286" s="1"/>
  <c r="A121" i="286" s="1"/>
  <c r="A122" i="286" s="1"/>
  <c r="A123" i="286" s="1"/>
  <c r="A130" i="286" s="1"/>
  <c r="A131" i="286" s="1"/>
  <c r="A132" i="286" s="1"/>
  <c r="A133" i="286" s="1"/>
  <c r="A134" i="286" s="1"/>
  <c r="A135" i="286" s="1"/>
  <c r="A136" i="286" s="1"/>
  <c r="A137" i="286" s="1"/>
  <c r="A138" i="286" s="1"/>
  <c r="A139" i="286" s="1"/>
  <c r="A140" i="286" s="1"/>
  <c r="A141" i="286" s="1"/>
  <c r="A142" i="286" s="1"/>
  <c r="G63" i="286"/>
  <c r="M17" i="286"/>
  <c r="C18" i="286"/>
  <c r="G58" i="286"/>
  <c r="H59" i="285"/>
  <c r="G68" i="285"/>
  <c r="A68" i="285"/>
  <c r="N17" i="287" l="1"/>
  <c r="D18" i="287"/>
  <c r="B231" i="286"/>
  <c r="A149" i="286"/>
  <c r="M18" i="286"/>
  <c r="C19" i="286"/>
  <c r="A69" i="285"/>
  <c r="A70" i="285" s="1"/>
  <c r="D19" i="287" l="1"/>
  <c r="N18" i="287"/>
  <c r="M19" i="286"/>
  <c r="C20" i="286"/>
  <c r="A150" i="286"/>
  <c r="A151" i="286" s="1"/>
  <c r="A152" i="286" s="1"/>
  <c r="A153" i="286" s="1"/>
  <c r="A154" i="286" s="1"/>
  <c r="A155" i="286" s="1"/>
  <c r="A156" i="286" s="1"/>
  <c r="A157" i="286" s="1"/>
  <c r="A158" i="286" s="1"/>
  <c r="A159" i="286" s="1"/>
  <c r="A160" i="286" s="1"/>
  <c r="A161" i="286" s="1"/>
  <c r="A166" i="286" s="1"/>
  <c r="A167" i="286" s="1"/>
  <c r="A168" i="286" s="1"/>
  <c r="A169" i="286" s="1"/>
  <c r="A170" i="286" s="1"/>
  <c r="A171" i="286" s="1"/>
  <c r="A172" i="286" s="1"/>
  <c r="A173" i="286" s="1"/>
  <c r="A174" i="286" s="1"/>
  <c r="A175" i="286" s="1"/>
  <c r="A176" i="286" s="1"/>
  <c r="A177" i="286" s="1"/>
  <c r="A182" i="286" s="1"/>
  <c r="A71" i="285"/>
  <c r="A72" i="285" s="1"/>
  <c r="A73" i="285" s="1"/>
  <c r="G70" i="285"/>
  <c r="N19" i="287" l="1"/>
  <c r="D20" i="287"/>
  <c r="A186" i="286"/>
  <c r="A190" i="286" s="1"/>
  <c r="M20" i="286"/>
  <c r="C21" i="286"/>
  <c r="B234" i="286"/>
  <c r="G72" i="285"/>
  <c r="G73" i="285"/>
  <c r="D21" i="287" l="1"/>
  <c r="N20" i="287"/>
  <c r="M21" i="286"/>
  <c r="C22" i="286"/>
  <c r="B233" i="286"/>
  <c r="A197" i="286"/>
  <c r="B232" i="286"/>
  <c r="N21" i="287" l="1"/>
  <c r="D22" i="287"/>
  <c r="A198" i="286"/>
  <c r="A199" i="286" s="1"/>
  <c r="A200" i="286" s="1"/>
  <c r="A201" i="286" s="1"/>
  <c r="A202" i="286" s="1"/>
  <c r="A203" i="286" s="1"/>
  <c r="A204" i="286" s="1"/>
  <c r="A205" i="286" s="1"/>
  <c r="A206" i="286" s="1"/>
  <c r="A207" i="286" s="1"/>
  <c r="A208" i="286" s="1"/>
  <c r="A209" i="286" s="1"/>
  <c r="M22" i="286"/>
  <c r="M24" i="286" s="1"/>
  <c r="D42" i="286" s="1"/>
  <c r="C24" i="286"/>
  <c r="D23" i="287" l="1"/>
  <c r="N22" i="287"/>
  <c r="B235" i="286"/>
  <c r="N23" i="287" l="1"/>
  <c r="D25" i="287"/>
  <c r="N25" i="287" s="1"/>
  <c r="E10" i="213" l="1"/>
  <c r="E9" i="213"/>
  <c r="D53" i="284"/>
  <c r="D54" i="284" s="1"/>
  <c r="D47" i="284"/>
  <c r="D48" i="284" s="1"/>
  <c r="D41" i="284"/>
  <c r="D42" i="284" s="1"/>
  <c r="D36" i="284"/>
  <c r="D35" i="284"/>
  <c r="G13" i="284"/>
  <c r="E12" i="284"/>
  <c r="E11" i="284"/>
  <c r="G10" i="284"/>
  <c r="A9" i="284"/>
  <c r="A10" i="284" s="1"/>
  <c r="A8" i="284"/>
  <c r="E10" i="284" s="1"/>
  <c r="B97" i="283"/>
  <c r="H82" i="283"/>
  <c r="H84" i="283" s="1"/>
  <c r="H86" i="283" s="1"/>
  <c r="F93" i="283" s="1"/>
  <c r="D77" i="283"/>
  <c r="G77" i="283" s="1"/>
  <c r="F92" i="283" s="1"/>
  <c r="D68" i="283"/>
  <c r="F68" i="283"/>
  <c r="F77" i="283" s="1"/>
  <c r="E68" i="283"/>
  <c r="E77" i="283" s="1"/>
  <c r="H59" i="283"/>
  <c r="G59" i="283"/>
  <c r="L58" i="283"/>
  <c r="K58" i="283"/>
  <c r="D58" i="283"/>
  <c r="C58" i="283"/>
  <c r="H57" i="283"/>
  <c r="G57" i="283"/>
  <c r="L56" i="283"/>
  <c r="K56" i="283"/>
  <c r="D56" i="283"/>
  <c r="C56" i="283"/>
  <c r="H55" i="283"/>
  <c r="G55" i="283"/>
  <c r="L54" i="283"/>
  <c r="K54" i="283"/>
  <c r="D54" i="283"/>
  <c r="C54" i="283"/>
  <c r="M54" i="283" s="1"/>
  <c r="H53" i="283"/>
  <c r="G53" i="283"/>
  <c r="L52" i="283"/>
  <c r="K52" i="283"/>
  <c r="D52" i="283"/>
  <c r="C52" i="283"/>
  <c r="H51" i="283"/>
  <c r="G51" i="283"/>
  <c r="L50" i="283"/>
  <c r="K50" i="283"/>
  <c r="D50" i="283"/>
  <c r="C50" i="283"/>
  <c r="H49" i="283"/>
  <c r="G49" i="283"/>
  <c r="L48" i="283"/>
  <c r="K48" i="283"/>
  <c r="K60" i="283" s="1"/>
  <c r="D48" i="283"/>
  <c r="C48" i="283"/>
  <c r="A43" i="283"/>
  <c r="A44" i="283" s="1"/>
  <c r="A45" i="283" s="1"/>
  <c r="A46" i="283" s="1"/>
  <c r="A47" i="283" s="1"/>
  <c r="A48" i="283" s="1"/>
  <c r="A49" i="283" s="1"/>
  <c r="A50" i="283" s="1"/>
  <c r="A51" i="283" s="1"/>
  <c r="A52" i="283" s="1"/>
  <c r="A53" i="283" s="1"/>
  <c r="A54" i="283" s="1"/>
  <c r="A55" i="283" s="1"/>
  <c r="A56" i="283" s="1"/>
  <c r="A57" i="283" s="1"/>
  <c r="A58" i="283" s="1"/>
  <c r="A59" i="283" s="1"/>
  <c r="A60" i="283" s="1"/>
  <c r="A61" i="283" s="1"/>
  <c r="L59" i="283"/>
  <c r="K59" i="283"/>
  <c r="J59" i="283"/>
  <c r="I59" i="283"/>
  <c r="F59" i="283"/>
  <c r="E59" i="283"/>
  <c r="D59" i="283"/>
  <c r="C59" i="283"/>
  <c r="J58" i="283"/>
  <c r="I58" i="283"/>
  <c r="H58" i="283"/>
  <c r="G58" i="283"/>
  <c r="F58" i="283"/>
  <c r="E58" i="283"/>
  <c r="L57" i="283"/>
  <c r="K57" i="283"/>
  <c r="J57" i="283"/>
  <c r="I57" i="283"/>
  <c r="F57" i="283"/>
  <c r="E57" i="283"/>
  <c r="D57" i="283"/>
  <c r="C57" i="283"/>
  <c r="J56" i="283"/>
  <c r="I56" i="283"/>
  <c r="H56" i="283"/>
  <c r="G56" i="283"/>
  <c r="F56" i="283"/>
  <c r="E56" i="283"/>
  <c r="L55" i="283"/>
  <c r="K55" i="283"/>
  <c r="J55" i="283"/>
  <c r="I55" i="283"/>
  <c r="F55" i="283"/>
  <c r="E55" i="283"/>
  <c r="D55" i="283"/>
  <c r="C55" i="283"/>
  <c r="J54" i="283"/>
  <c r="I54" i="283"/>
  <c r="H54" i="283"/>
  <c r="G54" i="283"/>
  <c r="F54" i="283"/>
  <c r="E54" i="283"/>
  <c r="L53" i="283"/>
  <c r="K53" i="283"/>
  <c r="J53" i="283"/>
  <c r="I53" i="283"/>
  <c r="F53" i="283"/>
  <c r="E53" i="283"/>
  <c r="D53" i="283"/>
  <c r="C53" i="283"/>
  <c r="J52" i="283"/>
  <c r="I52" i="283"/>
  <c r="H52" i="283"/>
  <c r="G52" i="283"/>
  <c r="F52" i="283"/>
  <c r="E52" i="283"/>
  <c r="L51" i="283"/>
  <c r="K51" i="283"/>
  <c r="J51" i="283"/>
  <c r="I51" i="283"/>
  <c r="F51" i="283"/>
  <c r="E51" i="283"/>
  <c r="D51" i="283"/>
  <c r="C51" i="283"/>
  <c r="J50" i="283"/>
  <c r="I50" i="283"/>
  <c r="H50" i="283"/>
  <c r="G50" i="283"/>
  <c r="F50" i="283"/>
  <c r="E50" i="283"/>
  <c r="L49" i="283"/>
  <c r="K49" i="283"/>
  <c r="J49" i="283"/>
  <c r="I49" i="283"/>
  <c r="F49" i="283"/>
  <c r="E49" i="283"/>
  <c r="D49" i="283"/>
  <c r="C49" i="283"/>
  <c r="A13" i="283"/>
  <c r="A14" i="283" s="1"/>
  <c r="A15" i="283" s="1"/>
  <c r="A16" i="283" s="1"/>
  <c r="A17" i="283" s="1"/>
  <c r="A18" i="283" s="1"/>
  <c r="A19" i="283" s="1"/>
  <c r="A20" i="283" s="1"/>
  <c r="A21" i="283" s="1"/>
  <c r="A22" i="283" s="1"/>
  <c r="A23" i="283" s="1"/>
  <c r="A24" i="283" s="1"/>
  <c r="A25" i="283" s="1"/>
  <c r="A26" i="283" s="1"/>
  <c r="A28" i="283" s="1"/>
  <c r="J48" i="283"/>
  <c r="I48" i="283"/>
  <c r="H48" i="283"/>
  <c r="G48" i="283"/>
  <c r="F48" i="283"/>
  <c r="F60" i="283" s="1"/>
  <c r="E48" i="283"/>
  <c r="B145" i="282"/>
  <c r="M106" i="282"/>
  <c r="L106" i="282"/>
  <c r="K106" i="282"/>
  <c r="J106" i="282"/>
  <c r="I106" i="282"/>
  <c r="H106" i="282"/>
  <c r="G106" i="282"/>
  <c r="F106" i="282"/>
  <c r="E106" i="282"/>
  <c r="D106" i="282"/>
  <c r="N106" i="282" s="1"/>
  <c r="N81" i="282"/>
  <c r="N80" i="282"/>
  <c r="N79" i="282"/>
  <c r="N78" i="282"/>
  <c r="N77" i="282"/>
  <c r="N76" i="282"/>
  <c r="N75" i="282"/>
  <c r="N74" i="282"/>
  <c r="N73" i="282"/>
  <c r="N72" i="282"/>
  <c r="N71" i="282"/>
  <c r="M82" i="282"/>
  <c r="M109" i="282" s="1"/>
  <c r="L82" i="282"/>
  <c r="L109" i="282" s="1"/>
  <c r="K82" i="282"/>
  <c r="K109" i="282" s="1"/>
  <c r="I82" i="282"/>
  <c r="I109" i="282" s="1"/>
  <c r="H82" i="282"/>
  <c r="H109" i="282" s="1"/>
  <c r="G82" i="282"/>
  <c r="G109" i="282" s="1"/>
  <c r="F82" i="282"/>
  <c r="F109" i="282" s="1"/>
  <c r="E82" i="282"/>
  <c r="E109" i="282" s="1"/>
  <c r="N70" i="282"/>
  <c r="F45" i="282"/>
  <c r="E45" i="282" s="1"/>
  <c r="F58" i="282" s="1"/>
  <c r="F60" i="282" s="1"/>
  <c r="F44" i="282"/>
  <c r="E44" i="282"/>
  <c r="E46" i="282" s="1"/>
  <c r="F51" i="282" s="1"/>
  <c r="F53" i="282" s="1"/>
  <c r="F35" i="282"/>
  <c r="E35" i="282"/>
  <c r="D35" i="282"/>
  <c r="A35" i="282"/>
  <c r="A44" i="282" s="1"/>
  <c r="G34" i="282"/>
  <c r="G35" i="282" s="1"/>
  <c r="G33" i="282"/>
  <c r="N24" i="282"/>
  <c r="A14" i="282"/>
  <c r="A15" i="282" s="1"/>
  <c r="A16" i="282" s="1"/>
  <c r="A17" i="282" s="1"/>
  <c r="A18" i="282" s="1"/>
  <c r="A19" i="282" s="1"/>
  <c r="A20" i="282" s="1"/>
  <c r="A21" i="282" s="1"/>
  <c r="A22" i="282" s="1"/>
  <c r="A23" i="282" s="1"/>
  <c r="A24" i="282" s="1"/>
  <c r="A13" i="282"/>
  <c r="N12" i="282"/>
  <c r="K183" i="281"/>
  <c r="J183" i="281"/>
  <c r="D183" i="281"/>
  <c r="C183" i="281"/>
  <c r="G161" i="281"/>
  <c r="K160" i="281"/>
  <c r="J160" i="281"/>
  <c r="C160" i="281"/>
  <c r="G159" i="281"/>
  <c r="F159" i="281"/>
  <c r="K158" i="281"/>
  <c r="J158" i="281"/>
  <c r="C158" i="281"/>
  <c r="G157" i="281"/>
  <c r="F157" i="281"/>
  <c r="K156" i="281"/>
  <c r="J156" i="281"/>
  <c r="C156" i="281"/>
  <c r="G155" i="281"/>
  <c r="F155" i="281"/>
  <c r="K154" i="281"/>
  <c r="J154" i="281"/>
  <c r="C154" i="281"/>
  <c r="G153" i="281"/>
  <c r="F153" i="281"/>
  <c r="K152" i="281"/>
  <c r="J152" i="281"/>
  <c r="C152" i="281"/>
  <c r="G151" i="281"/>
  <c r="F151" i="281"/>
  <c r="K150" i="281"/>
  <c r="J150" i="281"/>
  <c r="C150" i="281"/>
  <c r="L142" i="281"/>
  <c r="K142" i="281"/>
  <c r="J142" i="281"/>
  <c r="I142" i="281"/>
  <c r="H142" i="281"/>
  <c r="G142" i="281"/>
  <c r="F142" i="281"/>
  <c r="E142" i="281"/>
  <c r="D142" i="281"/>
  <c r="C142" i="281"/>
  <c r="L141" i="281"/>
  <c r="K141" i="281"/>
  <c r="J141" i="281"/>
  <c r="I141" i="281"/>
  <c r="H141" i="281"/>
  <c r="G141" i="281"/>
  <c r="F141" i="281"/>
  <c r="E141" i="281"/>
  <c r="M141" i="281" s="1"/>
  <c r="D141" i="281"/>
  <c r="C141" i="281"/>
  <c r="L140" i="281"/>
  <c r="K140" i="281"/>
  <c r="J140" i="281"/>
  <c r="I140" i="281"/>
  <c r="H140" i="281"/>
  <c r="G140" i="281"/>
  <c r="F140" i="281"/>
  <c r="E140" i="281"/>
  <c r="D140" i="281"/>
  <c r="C140" i="281"/>
  <c r="M140" i="281" s="1"/>
  <c r="L139" i="281"/>
  <c r="K139" i="281"/>
  <c r="J139" i="281"/>
  <c r="I139" i="281"/>
  <c r="H139" i="281"/>
  <c r="G139" i="281"/>
  <c r="F139" i="281"/>
  <c r="E139" i="281"/>
  <c r="D139" i="281"/>
  <c r="C139" i="281"/>
  <c r="L138" i="281"/>
  <c r="K138" i="281"/>
  <c r="J138" i="281"/>
  <c r="I138" i="281"/>
  <c r="H138" i="281"/>
  <c r="G138" i="281"/>
  <c r="F138" i="281"/>
  <c r="E138" i="281"/>
  <c r="D138" i="281"/>
  <c r="C138" i="281"/>
  <c r="M138" i="281" s="1"/>
  <c r="L137" i="281"/>
  <c r="K137" i="281"/>
  <c r="J137" i="281"/>
  <c r="I137" i="281"/>
  <c r="H137" i="281"/>
  <c r="G137" i="281"/>
  <c r="F137" i="281"/>
  <c r="E137" i="281"/>
  <c r="D137" i="281"/>
  <c r="C137" i="281"/>
  <c r="L136" i="281"/>
  <c r="K136" i="281"/>
  <c r="J136" i="281"/>
  <c r="I136" i="281"/>
  <c r="H136" i="281"/>
  <c r="G136" i="281"/>
  <c r="F136" i="281"/>
  <c r="E136" i="281"/>
  <c r="D136" i="281"/>
  <c r="C136" i="281"/>
  <c r="L135" i="281"/>
  <c r="K135" i="281"/>
  <c r="J135" i="281"/>
  <c r="I135" i="281"/>
  <c r="H135" i="281"/>
  <c r="G135" i="281"/>
  <c r="F135" i="281"/>
  <c r="E135" i="281"/>
  <c r="M135" i="281" s="1"/>
  <c r="D135" i="281"/>
  <c r="C135" i="281"/>
  <c r="L134" i="281"/>
  <c r="K134" i="281"/>
  <c r="J134" i="281"/>
  <c r="I134" i="281"/>
  <c r="H134" i="281"/>
  <c r="G134" i="281"/>
  <c r="F134" i="281"/>
  <c r="E134" i="281"/>
  <c r="D134" i="281"/>
  <c r="C134" i="281"/>
  <c r="L133" i="281"/>
  <c r="K133" i="281"/>
  <c r="J133" i="281"/>
  <c r="I133" i="281"/>
  <c r="H133" i="281"/>
  <c r="G133" i="281"/>
  <c r="F133" i="281"/>
  <c r="E133" i="281"/>
  <c r="M133" i="281" s="1"/>
  <c r="D133" i="281"/>
  <c r="C133" i="281"/>
  <c r="L132" i="281"/>
  <c r="K132" i="281"/>
  <c r="J132" i="281"/>
  <c r="I132" i="281"/>
  <c r="H132" i="281"/>
  <c r="G132" i="281"/>
  <c r="F132" i="281"/>
  <c r="E132" i="281"/>
  <c r="D132" i="281"/>
  <c r="C132" i="281"/>
  <c r="M132" i="281" s="1"/>
  <c r="L131" i="281"/>
  <c r="L143" i="281" s="1"/>
  <c r="L187" i="281" s="1"/>
  <c r="K131" i="281"/>
  <c r="J131" i="281"/>
  <c r="I131" i="281"/>
  <c r="I143" i="281" s="1"/>
  <c r="I187" i="281" s="1"/>
  <c r="H131" i="281"/>
  <c r="H143" i="281" s="1"/>
  <c r="H187" i="281" s="1"/>
  <c r="G131" i="281"/>
  <c r="G143" i="281" s="1"/>
  <c r="G187" i="281" s="1"/>
  <c r="F131" i="281"/>
  <c r="F143" i="281" s="1"/>
  <c r="F187" i="281" s="1"/>
  <c r="E131" i="281"/>
  <c r="E143" i="281" s="1"/>
  <c r="E187" i="281" s="1"/>
  <c r="D131" i="281"/>
  <c r="D143" i="281" s="1"/>
  <c r="D187" i="281" s="1"/>
  <c r="C131" i="281"/>
  <c r="M124" i="281"/>
  <c r="M123" i="281"/>
  <c r="M122" i="281"/>
  <c r="M121" i="281"/>
  <c r="M120" i="281"/>
  <c r="M119" i="281"/>
  <c r="M118" i="281"/>
  <c r="M117" i="281"/>
  <c r="M116" i="281"/>
  <c r="M115" i="281"/>
  <c r="M114" i="281"/>
  <c r="M113" i="281"/>
  <c r="M112" i="281"/>
  <c r="I104" i="281"/>
  <c r="I161" i="281" s="1"/>
  <c r="D104" i="281"/>
  <c r="D161" i="281" s="1"/>
  <c r="C104" i="281"/>
  <c r="L103" i="281"/>
  <c r="L160" i="281" s="1"/>
  <c r="K103" i="281"/>
  <c r="J103" i="281"/>
  <c r="I103" i="281"/>
  <c r="I160" i="281" s="1"/>
  <c r="H103" i="281"/>
  <c r="H160" i="281" s="1"/>
  <c r="G103" i="281"/>
  <c r="F103" i="281"/>
  <c r="E103" i="281"/>
  <c r="E160" i="281" s="1"/>
  <c r="D103" i="281"/>
  <c r="D160" i="281" s="1"/>
  <c r="C103" i="281"/>
  <c r="L102" i="281"/>
  <c r="L159" i="281" s="1"/>
  <c r="K102" i="281"/>
  <c r="K159" i="281" s="1"/>
  <c r="J102" i="281"/>
  <c r="J159" i="281" s="1"/>
  <c r="I102" i="281"/>
  <c r="I159" i="281" s="1"/>
  <c r="H102" i="281"/>
  <c r="H159" i="281" s="1"/>
  <c r="G102" i="281"/>
  <c r="F102" i="281"/>
  <c r="E102" i="281"/>
  <c r="E159" i="281" s="1"/>
  <c r="D102" i="281"/>
  <c r="D159" i="281" s="1"/>
  <c r="C102" i="281"/>
  <c r="C159" i="281" s="1"/>
  <c r="M159" i="281" s="1"/>
  <c r="L101" i="281"/>
  <c r="L158" i="281" s="1"/>
  <c r="K101" i="281"/>
  <c r="J101" i="281"/>
  <c r="I101" i="281"/>
  <c r="I158" i="281" s="1"/>
  <c r="H101" i="281"/>
  <c r="H158" i="281" s="1"/>
  <c r="G101" i="281"/>
  <c r="G158" i="281" s="1"/>
  <c r="F101" i="281"/>
  <c r="F158" i="281" s="1"/>
  <c r="E101" i="281"/>
  <c r="E158" i="281" s="1"/>
  <c r="D101" i="281"/>
  <c r="D158" i="281" s="1"/>
  <c r="C101" i="281"/>
  <c r="L100" i="281"/>
  <c r="L157" i="281" s="1"/>
  <c r="K100" i="281"/>
  <c r="K157" i="281" s="1"/>
  <c r="J100" i="281"/>
  <c r="J157" i="281" s="1"/>
  <c r="I100" i="281"/>
  <c r="I157" i="281" s="1"/>
  <c r="H100" i="281"/>
  <c r="H157" i="281" s="1"/>
  <c r="G100" i="281"/>
  <c r="F100" i="281"/>
  <c r="E100" i="281"/>
  <c r="E157" i="281" s="1"/>
  <c r="D100" i="281"/>
  <c r="D157" i="281" s="1"/>
  <c r="C100" i="281"/>
  <c r="C157" i="281" s="1"/>
  <c r="L99" i="281"/>
  <c r="L156" i="281" s="1"/>
  <c r="K99" i="281"/>
  <c r="J99" i="281"/>
  <c r="I99" i="281"/>
  <c r="I156" i="281" s="1"/>
  <c r="H99" i="281"/>
  <c r="H156" i="281" s="1"/>
  <c r="G99" i="281"/>
  <c r="F99" i="281"/>
  <c r="F156" i="281" s="1"/>
  <c r="E99" i="281"/>
  <c r="E156" i="281" s="1"/>
  <c r="D99" i="281"/>
  <c r="D156" i="281" s="1"/>
  <c r="C99" i="281"/>
  <c r="L98" i="281"/>
  <c r="L155" i="281" s="1"/>
  <c r="K98" i="281"/>
  <c r="K155" i="281" s="1"/>
  <c r="J98" i="281"/>
  <c r="I98" i="281"/>
  <c r="I155" i="281" s="1"/>
  <c r="H98" i="281"/>
  <c r="H155" i="281" s="1"/>
  <c r="G98" i="281"/>
  <c r="F98" i="281"/>
  <c r="E98" i="281"/>
  <c r="E155" i="281" s="1"/>
  <c r="D98" i="281"/>
  <c r="D155" i="281" s="1"/>
  <c r="C98" i="281"/>
  <c r="C155" i="281" s="1"/>
  <c r="L97" i="281"/>
  <c r="L154" i="281" s="1"/>
  <c r="K97" i="281"/>
  <c r="J97" i="281"/>
  <c r="I97" i="281"/>
  <c r="I154" i="281" s="1"/>
  <c r="H97" i="281"/>
  <c r="H154" i="281" s="1"/>
  <c r="G97" i="281"/>
  <c r="G154" i="281" s="1"/>
  <c r="F97" i="281"/>
  <c r="F154" i="281" s="1"/>
  <c r="E97" i="281"/>
  <c r="E154" i="281" s="1"/>
  <c r="D97" i="281"/>
  <c r="D154" i="281" s="1"/>
  <c r="C97" i="281"/>
  <c r="L96" i="281"/>
  <c r="L153" i="281" s="1"/>
  <c r="K96" i="281"/>
  <c r="K153" i="281" s="1"/>
  <c r="J96" i="281"/>
  <c r="J153" i="281" s="1"/>
  <c r="I96" i="281"/>
  <c r="I153" i="281" s="1"/>
  <c r="H96" i="281"/>
  <c r="H153" i="281" s="1"/>
  <c r="G96" i="281"/>
  <c r="F96" i="281"/>
  <c r="E96" i="281"/>
  <c r="E153" i="281" s="1"/>
  <c r="D96" i="281"/>
  <c r="D153" i="281" s="1"/>
  <c r="C96" i="281"/>
  <c r="C153" i="281" s="1"/>
  <c r="L95" i="281"/>
  <c r="L152" i="281" s="1"/>
  <c r="K95" i="281"/>
  <c r="J95" i="281"/>
  <c r="I95" i="281"/>
  <c r="I152" i="281" s="1"/>
  <c r="H95" i="281"/>
  <c r="H152" i="281" s="1"/>
  <c r="G95" i="281"/>
  <c r="G152" i="281" s="1"/>
  <c r="F95" i="281"/>
  <c r="F152" i="281" s="1"/>
  <c r="E95" i="281"/>
  <c r="E152" i="281" s="1"/>
  <c r="D95" i="281"/>
  <c r="D152" i="281" s="1"/>
  <c r="C95" i="281"/>
  <c r="L94" i="281"/>
  <c r="L151" i="281" s="1"/>
  <c r="K94" i="281"/>
  <c r="J94" i="281"/>
  <c r="J151" i="281" s="1"/>
  <c r="I94" i="281"/>
  <c r="I151" i="281" s="1"/>
  <c r="H94" i="281"/>
  <c r="H151" i="281" s="1"/>
  <c r="G94" i="281"/>
  <c r="F94" i="281"/>
  <c r="E94" i="281"/>
  <c r="E151" i="281" s="1"/>
  <c r="D94" i="281"/>
  <c r="D151" i="281" s="1"/>
  <c r="C94" i="281"/>
  <c r="L93" i="281"/>
  <c r="L150" i="281" s="1"/>
  <c r="K93" i="281"/>
  <c r="K105" i="281" s="1"/>
  <c r="J93" i="281"/>
  <c r="J105" i="281" s="1"/>
  <c r="I93" i="281"/>
  <c r="I150" i="281" s="1"/>
  <c r="H93" i="281"/>
  <c r="H150" i="281" s="1"/>
  <c r="G93" i="281"/>
  <c r="F93" i="281"/>
  <c r="E93" i="281"/>
  <c r="E150" i="281" s="1"/>
  <c r="D93" i="281"/>
  <c r="D150" i="281" s="1"/>
  <c r="C93" i="281"/>
  <c r="C105" i="281" s="1"/>
  <c r="L104" i="281"/>
  <c r="L161" i="281" s="1"/>
  <c r="K104" i="281"/>
  <c r="J104" i="281"/>
  <c r="H104" i="281"/>
  <c r="H161" i="281" s="1"/>
  <c r="G104" i="281"/>
  <c r="F104" i="281"/>
  <c r="F161" i="281" s="1"/>
  <c r="E104" i="281"/>
  <c r="E161" i="281" s="1"/>
  <c r="M85" i="281"/>
  <c r="M84" i="281"/>
  <c r="M83" i="281"/>
  <c r="M82" i="281"/>
  <c r="M81" i="281"/>
  <c r="M80" i="281"/>
  <c r="M79" i="281"/>
  <c r="M78" i="281"/>
  <c r="M77" i="281"/>
  <c r="M76" i="281"/>
  <c r="M75" i="281"/>
  <c r="M74" i="281"/>
  <c r="F54" i="281"/>
  <c r="H54" i="281" s="1"/>
  <c r="F62" i="281" s="1"/>
  <c r="F64" i="281" s="1"/>
  <c r="H53" i="281"/>
  <c r="F53" i="281"/>
  <c r="E37" i="281"/>
  <c r="D37" i="281"/>
  <c r="C37" i="281"/>
  <c r="F36" i="281"/>
  <c r="F35" i="281"/>
  <c r="F37" i="281" s="1"/>
  <c r="L183" i="281"/>
  <c r="L191" i="281" s="1"/>
  <c r="I183" i="281"/>
  <c r="I191" i="281" s="1"/>
  <c r="H183" i="281"/>
  <c r="H191" i="281" s="1"/>
  <c r="G183" i="281"/>
  <c r="F183" i="281"/>
  <c r="E183" i="281"/>
  <c r="E191" i="281" s="1"/>
  <c r="A14" i="281"/>
  <c r="A15" i="281" s="1"/>
  <c r="A16" i="281" s="1"/>
  <c r="A17" i="281" s="1"/>
  <c r="A18" i="281" s="1"/>
  <c r="A19" i="281" s="1"/>
  <c r="A20" i="281" s="1"/>
  <c r="A21" i="281" s="1"/>
  <c r="A22" i="281" s="1"/>
  <c r="A23" i="281" s="1"/>
  <c r="A24" i="281" s="1"/>
  <c r="A13" i="281"/>
  <c r="M12" i="281"/>
  <c r="F103" i="280"/>
  <c r="F98" i="280"/>
  <c r="J86" i="280"/>
  <c r="E87" i="280" s="1"/>
  <c r="J62" i="280"/>
  <c r="H42" i="280"/>
  <c r="H33" i="280"/>
  <c r="J21" i="280"/>
  <c r="J15" i="280"/>
  <c r="A8" i="280"/>
  <c r="A9" i="280" s="1"/>
  <c r="A12" i="280" s="1"/>
  <c r="A7" i="280"/>
  <c r="A11" i="284" l="1"/>
  <c r="G14" i="284"/>
  <c r="G15" i="284" s="1"/>
  <c r="G60" i="283"/>
  <c r="H60" i="283"/>
  <c r="M52" i="283"/>
  <c r="I60" i="283"/>
  <c r="M55" i="283"/>
  <c r="M49" i="283"/>
  <c r="J60" i="283"/>
  <c r="M50" i="283"/>
  <c r="M58" i="283"/>
  <c r="L60" i="283"/>
  <c r="M53" i="283"/>
  <c r="A62" i="283"/>
  <c r="A63" i="283" s="1"/>
  <c r="A64" i="283" s="1"/>
  <c r="A65" i="283" s="1"/>
  <c r="A66" i="283" s="1"/>
  <c r="A67" i="283" s="1"/>
  <c r="A68" i="283" s="1"/>
  <c r="G91" i="283"/>
  <c r="C60" i="283"/>
  <c r="M56" i="283"/>
  <c r="M57" i="283"/>
  <c r="E60" i="283"/>
  <c r="M51" i="283"/>
  <c r="M59" i="283"/>
  <c r="D60" i="283"/>
  <c r="M48" i="283"/>
  <c r="I112" i="282"/>
  <c r="H46" i="282"/>
  <c r="A45" i="282"/>
  <c r="K112" i="282"/>
  <c r="L112" i="282"/>
  <c r="H112" i="282"/>
  <c r="E112" i="282"/>
  <c r="M112" i="282"/>
  <c r="B148" i="282"/>
  <c r="A25" i="282"/>
  <c r="A33" i="282" s="1"/>
  <c r="F112" i="282"/>
  <c r="G112" i="282"/>
  <c r="J82" i="282"/>
  <c r="J109" i="282" s="1"/>
  <c r="J112" i="282" s="1"/>
  <c r="D82" i="282"/>
  <c r="B231" i="281"/>
  <c r="A25" i="281"/>
  <c r="I177" i="281"/>
  <c r="I208" i="281" s="1"/>
  <c r="J191" i="281"/>
  <c r="F191" i="281"/>
  <c r="M95" i="281"/>
  <c r="D162" i="281"/>
  <c r="D168" i="281" s="1"/>
  <c r="L162" i="281"/>
  <c r="L176" i="281" s="1"/>
  <c r="L207" i="281" s="1"/>
  <c r="M99" i="281"/>
  <c r="E105" i="281"/>
  <c r="M105" i="281" s="1"/>
  <c r="M136" i="281"/>
  <c r="M154" i="281"/>
  <c r="G191" i="281"/>
  <c r="M153" i="281"/>
  <c r="M142" i="281"/>
  <c r="E162" i="281"/>
  <c r="E177" i="281" s="1"/>
  <c r="E208" i="281" s="1"/>
  <c r="M93" i="281"/>
  <c r="M157" i="281"/>
  <c r="D177" i="281"/>
  <c r="L105" i="281"/>
  <c r="M139" i="281"/>
  <c r="F150" i="281"/>
  <c r="C151" i="281"/>
  <c r="K151" i="281"/>
  <c r="D171" i="281"/>
  <c r="G156" i="281"/>
  <c r="D174" i="281"/>
  <c r="L174" i="281"/>
  <c r="L205" i="281" s="1"/>
  <c r="M103" i="281"/>
  <c r="J143" i="281"/>
  <c r="J187" i="281" s="1"/>
  <c r="M152" i="281"/>
  <c r="M160" i="281"/>
  <c r="G150" i="281"/>
  <c r="M97" i="281"/>
  <c r="J155" i="281"/>
  <c r="F160" i="281"/>
  <c r="C161" i="281"/>
  <c r="C143" i="281"/>
  <c r="C187" i="281" s="1"/>
  <c r="C191" i="281" s="1"/>
  <c r="K143" i="281"/>
  <c r="K187" i="281" s="1"/>
  <c r="K191" i="281" s="1"/>
  <c r="M134" i="281"/>
  <c r="I171" i="281"/>
  <c r="I202" i="281" s="1"/>
  <c r="D105" i="281"/>
  <c r="J161" i="281"/>
  <c r="H162" i="281"/>
  <c r="H177" i="281" s="1"/>
  <c r="H208" i="281" s="1"/>
  <c r="M155" i="281"/>
  <c r="I173" i="281"/>
  <c r="I204" i="281" s="1"/>
  <c r="D175" i="281"/>
  <c r="G160" i="281"/>
  <c r="D178" i="281"/>
  <c r="M137" i="281"/>
  <c r="M150" i="281"/>
  <c r="M158" i="281"/>
  <c r="M24" i="281"/>
  <c r="F57" i="281"/>
  <c r="F59" i="281" s="1"/>
  <c r="K161" i="281"/>
  <c r="I162" i="281"/>
  <c r="I169" i="281" s="1"/>
  <c r="I200" i="281" s="1"/>
  <c r="I167" i="281"/>
  <c r="I198" i="281" s="1"/>
  <c r="D169" i="281"/>
  <c r="D172" i="281"/>
  <c r="L172" i="281"/>
  <c r="L203" i="281" s="1"/>
  <c r="M101" i="281"/>
  <c r="D191" i="281"/>
  <c r="F105" i="281"/>
  <c r="G105" i="281"/>
  <c r="H105" i="281"/>
  <c r="M86" i="281"/>
  <c r="M94" i="281"/>
  <c r="M96" i="281"/>
  <c r="M98" i="281"/>
  <c r="M100" i="281"/>
  <c r="M102" i="281"/>
  <c r="M104" i="281"/>
  <c r="I105" i="281"/>
  <c r="M131" i="281"/>
  <c r="M143" i="281" s="1"/>
  <c r="M187" i="281" s="1"/>
  <c r="E103" i="280"/>
  <c r="J42" i="280" s="1"/>
  <c r="A13" i="280"/>
  <c r="A14" i="280" s="1"/>
  <c r="A15" i="280" s="1"/>
  <c r="A18" i="280" s="1"/>
  <c r="J29" i="280"/>
  <c r="E98" i="280"/>
  <c r="J33" i="280" s="1"/>
  <c r="G25" i="284" l="1"/>
  <c r="G23" i="284"/>
  <c r="G28" i="284" s="1"/>
  <c r="A12" i="284"/>
  <c r="A13" i="284" s="1"/>
  <c r="E13" i="284"/>
  <c r="B98" i="283"/>
  <c r="A69" i="283"/>
  <c r="A70" i="283" s="1"/>
  <c r="A71" i="283" s="1"/>
  <c r="A72" i="283" s="1"/>
  <c r="M61" i="283"/>
  <c r="F91" i="283" s="1"/>
  <c r="F94" i="283" s="1"/>
  <c r="J122" i="282"/>
  <c r="J128" i="282"/>
  <c r="J129" i="282"/>
  <c r="J127" i="282"/>
  <c r="J125" i="282"/>
  <c r="J123" i="282"/>
  <c r="J121" i="282"/>
  <c r="J119" i="282"/>
  <c r="J130" i="282"/>
  <c r="J120" i="282"/>
  <c r="J124" i="282"/>
  <c r="J126" i="282"/>
  <c r="L129" i="282"/>
  <c r="L127" i="282"/>
  <c r="L125" i="282"/>
  <c r="L123" i="282"/>
  <c r="L121" i="282"/>
  <c r="L119" i="282"/>
  <c r="L130" i="282"/>
  <c r="L128" i="282"/>
  <c r="L126" i="282"/>
  <c r="L124" i="282"/>
  <c r="L122" i="282"/>
  <c r="L120" i="282"/>
  <c r="G130" i="282"/>
  <c r="G128" i="282"/>
  <c r="G126" i="282"/>
  <c r="G124" i="282"/>
  <c r="G122" i="282"/>
  <c r="G120" i="282"/>
  <c r="G129" i="282"/>
  <c r="G127" i="282"/>
  <c r="G125" i="282"/>
  <c r="G123" i="282"/>
  <c r="G121" i="282"/>
  <c r="G119" i="282"/>
  <c r="K129" i="282"/>
  <c r="K127" i="282"/>
  <c r="K125" i="282"/>
  <c r="K123" i="282"/>
  <c r="K121" i="282"/>
  <c r="K119" i="282"/>
  <c r="K130" i="282"/>
  <c r="K128" i="282"/>
  <c r="K126" i="282"/>
  <c r="K124" i="282"/>
  <c r="K122" i="282"/>
  <c r="K120" i="282"/>
  <c r="F129" i="282"/>
  <c r="F125" i="282"/>
  <c r="F119" i="282"/>
  <c r="F130" i="282"/>
  <c r="F128" i="282"/>
  <c r="F126" i="282"/>
  <c r="F124" i="282"/>
  <c r="F122" i="282"/>
  <c r="F120" i="282"/>
  <c r="F127" i="282"/>
  <c r="F123" i="282"/>
  <c r="F121" i="282"/>
  <c r="A46" i="282"/>
  <c r="G58" i="282"/>
  <c r="H130" i="282"/>
  <c r="H128" i="282"/>
  <c r="H126" i="282"/>
  <c r="H124" i="282"/>
  <c r="H122" i="282"/>
  <c r="H120" i="282"/>
  <c r="H129" i="282"/>
  <c r="H127" i="282"/>
  <c r="H125" i="282"/>
  <c r="H123" i="282"/>
  <c r="H121" i="282"/>
  <c r="H119" i="282"/>
  <c r="M129" i="282"/>
  <c r="M130" i="282"/>
  <c r="M128" i="282"/>
  <c r="M126" i="282"/>
  <c r="M124" i="282"/>
  <c r="M122" i="282"/>
  <c r="M120" i="282"/>
  <c r="M125" i="282"/>
  <c r="M121" i="282"/>
  <c r="M127" i="282"/>
  <c r="M123" i="282"/>
  <c r="M119" i="282"/>
  <c r="H35" i="282"/>
  <c r="B144" i="282"/>
  <c r="D109" i="282"/>
  <c r="N82" i="282"/>
  <c r="E125" i="282"/>
  <c r="E121" i="282"/>
  <c r="E129" i="282"/>
  <c r="E123" i="282"/>
  <c r="E130" i="282"/>
  <c r="E128" i="282"/>
  <c r="E126" i="282"/>
  <c r="E124" i="282"/>
  <c r="E122" i="282"/>
  <c r="E120" i="282"/>
  <c r="E119" i="282"/>
  <c r="E127" i="282"/>
  <c r="I128" i="282"/>
  <c r="I122" i="282"/>
  <c r="I126" i="282"/>
  <c r="I120" i="282"/>
  <c r="I129" i="282"/>
  <c r="I127" i="282"/>
  <c r="I125" i="282"/>
  <c r="I123" i="282"/>
  <c r="I121" i="282"/>
  <c r="I119" i="282"/>
  <c r="I130" i="282"/>
  <c r="I124" i="282"/>
  <c r="I13" i="281"/>
  <c r="J178" i="281"/>
  <c r="J209" i="281" s="1"/>
  <c r="E171" i="281"/>
  <c r="E202" i="281" s="1"/>
  <c r="I175" i="281"/>
  <c r="I206" i="281" s="1"/>
  <c r="E167" i="281"/>
  <c r="E198" i="281" s="1"/>
  <c r="H168" i="281"/>
  <c r="H199" i="281" s="1"/>
  <c r="I168" i="281"/>
  <c r="I199" i="281" s="1"/>
  <c r="A35" i="281"/>
  <c r="K178" i="281"/>
  <c r="K209" i="281" s="1"/>
  <c r="I172" i="281"/>
  <c r="I203" i="281" s="1"/>
  <c r="E169" i="281"/>
  <c r="E200" i="281" s="1"/>
  <c r="E176" i="281"/>
  <c r="E207" i="281" s="1"/>
  <c r="L167" i="281"/>
  <c r="L198" i="281" s="1"/>
  <c r="E172" i="281"/>
  <c r="E203" i="281" s="1"/>
  <c r="G162" i="281"/>
  <c r="D208" i="281"/>
  <c r="D206" i="281"/>
  <c r="D202" i="281"/>
  <c r="D200" i="281"/>
  <c r="D198" i="281"/>
  <c r="D209" i="281"/>
  <c r="D205" i="281"/>
  <c r="D203" i="281"/>
  <c r="D199" i="281"/>
  <c r="H176" i="281"/>
  <c r="H207" i="281" s="1"/>
  <c r="L171" i="281"/>
  <c r="L202" i="281" s="1"/>
  <c r="H171" i="281"/>
  <c r="H202" i="281" s="1"/>
  <c r="H175" i="281"/>
  <c r="H206" i="281" s="1"/>
  <c r="M156" i="281"/>
  <c r="E173" i="281"/>
  <c r="E204" i="281" s="1"/>
  <c r="L173" i="281"/>
  <c r="L204" i="281" s="1"/>
  <c r="F162" i="281"/>
  <c r="F167" i="281" s="1"/>
  <c r="F198" i="281" s="1"/>
  <c r="E178" i="281"/>
  <c r="E209" i="281" s="1"/>
  <c r="E175" i="281"/>
  <c r="E206" i="281" s="1"/>
  <c r="M161" i="281"/>
  <c r="J162" i="281"/>
  <c r="I170" i="281"/>
  <c r="I201" i="281" s="1"/>
  <c r="I210" i="281" s="1"/>
  <c r="I176" i="281"/>
  <c r="I207" i="281" s="1"/>
  <c r="H170" i="281"/>
  <c r="H201" i="281" s="1"/>
  <c r="E174" i="281"/>
  <c r="E205" i="281" s="1"/>
  <c r="D167" i="281"/>
  <c r="H178" i="281"/>
  <c r="H209" i="281" s="1"/>
  <c r="D173" i="281"/>
  <c r="D204" i="281" s="1"/>
  <c r="I174" i="281"/>
  <c r="I205" i="281" s="1"/>
  <c r="H169" i="281"/>
  <c r="H200" i="281" s="1"/>
  <c r="M162" i="281"/>
  <c r="L178" i="281"/>
  <c r="L209" i="281" s="1"/>
  <c r="M183" i="281"/>
  <c r="M191" i="281" s="1"/>
  <c r="D44" i="281"/>
  <c r="L169" i="281"/>
  <c r="L200" i="281" s="1"/>
  <c r="L175" i="281"/>
  <c r="L206" i="281" s="1"/>
  <c r="E168" i="281"/>
  <c r="E199" i="281" s="1"/>
  <c r="H173" i="281"/>
  <c r="H204" i="281" s="1"/>
  <c r="H174" i="281"/>
  <c r="H205" i="281" s="1"/>
  <c r="L170" i="281"/>
  <c r="L201" i="281" s="1"/>
  <c r="I178" i="281"/>
  <c r="I209" i="281" s="1"/>
  <c r="D176" i="281"/>
  <c r="D207" i="281" s="1"/>
  <c r="E170" i="281"/>
  <c r="E201" i="281" s="1"/>
  <c r="H167" i="281"/>
  <c r="H198" i="281" s="1"/>
  <c r="J172" i="281"/>
  <c r="J203" i="281" s="1"/>
  <c r="K162" i="281"/>
  <c r="K168" i="281" s="1"/>
  <c r="K199" i="281" s="1"/>
  <c r="M151" i="281"/>
  <c r="C168" i="281"/>
  <c r="C199" i="281" s="1"/>
  <c r="C162" i="281"/>
  <c r="C178" i="281" s="1"/>
  <c r="C209" i="281" s="1"/>
  <c r="L177" i="281"/>
  <c r="L208" i="281" s="1"/>
  <c r="D170" i="281"/>
  <c r="D201" i="281" s="1"/>
  <c r="L168" i="281"/>
  <c r="L199" i="281" s="1"/>
  <c r="H172" i="281"/>
  <c r="H203" i="281" s="1"/>
  <c r="J41" i="280"/>
  <c r="J38" i="280"/>
  <c r="J56" i="280" s="1"/>
  <c r="J34" i="280"/>
  <c r="J55" i="280" s="1"/>
  <c r="J59" i="280" s="1"/>
  <c r="J64" i="280" s="1"/>
  <c r="E68" i="280" s="1"/>
  <c r="A19" i="280"/>
  <c r="A20" i="280" s="1"/>
  <c r="A21" i="280" s="1"/>
  <c r="H21" i="280"/>
  <c r="H15" i="280"/>
  <c r="A14" i="284" l="1"/>
  <c r="E14" i="284"/>
  <c r="B99" i="283"/>
  <c r="A73" i="283"/>
  <c r="A74" i="283" s="1"/>
  <c r="A75" i="283" s="1"/>
  <c r="A76" i="283" s="1"/>
  <c r="A77" i="283" s="1"/>
  <c r="I131" i="282"/>
  <c r="I13" i="282"/>
  <c r="J131" i="282"/>
  <c r="J13" i="282"/>
  <c r="M13" i="282"/>
  <c r="M131" i="282"/>
  <c r="E13" i="282"/>
  <c r="E131" i="282"/>
  <c r="A51" i="282"/>
  <c r="G51" i="282"/>
  <c r="G13" i="282"/>
  <c r="G131" i="282"/>
  <c r="F13" i="282"/>
  <c r="F131" i="282"/>
  <c r="H13" i="282"/>
  <c r="H131" i="282"/>
  <c r="K131" i="282"/>
  <c r="K13" i="282"/>
  <c r="L131" i="282"/>
  <c r="L13" i="282"/>
  <c r="N109" i="282"/>
  <c r="D112" i="282"/>
  <c r="F13" i="281"/>
  <c r="D210" i="281"/>
  <c r="D13" i="281"/>
  <c r="E210" i="281"/>
  <c r="E13" i="281"/>
  <c r="F170" i="281"/>
  <c r="F201" i="281" s="1"/>
  <c r="F16" i="281" s="1"/>
  <c r="F178" i="281"/>
  <c r="F209" i="281" s="1"/>
  <c r="M209" i="281" s="1"/>
  <c r="F175" i="281"/>
  <c r="F206" i="281" s="1"/>
  <c r="F173" i="281"/>
  <c r="F204" i="281" s="1"/>
  <c r="F172" i="281"/>
  <c r="F203" i="281" s="1"/>
  <c r="F174" i="281"/>
  <c r="F205" i="281" s="1"/>
  <c r="F171" i="281"/>
  <c r="F202" i="281" s="1"/>
  <c r="F168" i="281"/>
  <c r="F199" i="281" s="1"/>
  <c r="F14" i="281" s="1"/>
  <c r="F176" i="281"/>
  <c r="F207" i="281" s="1"/>
  <c r="F169" i="281"/>
  <c r="F200" i="281" s="1"/>
  <c r="F15" i="281" s="1"/>
  <c r="B223" i="281"/>
  <c r="A36" i="281"/>
  <c r="K176" i="281"/>
  <c r="K207" i="281" s="1"/>
  <c r="K169" i="281"/>
  <c r="K200" i="281" s="1"/>
  <c r="K173" i="281"/>
  <c r="K204" i="281" s="1"/>
  <c r="K171" i="281"/>
  <c r="K202" i="281" s="1"/>
  <c r="K177" i="281"/>
  <c r="K208" i="281" s="1"/>
  <c r="K174" i="281"/>
  <c r="K205" i="281" s="1"/>
  <c r="K170" i="281"/>
  <c r="K201" i="281" s="1"/>
  <c r="K167" i="281"/>
  <c r="K198" i="281" s="1"/>
  <c r="K175" i="281"/>
  <c r="K206" i="281" s="1"/>
  <c r="K172" i="281"/>
  <c r="K203" i="281" s="1"/>
  <c r="H210" i="281"/>
  <c r="H13" i="281"/>
  <c r="E14" i="281"/>
  <c r="E15" i="281" s="1"/>
  <c r="E16" i="281" s="1"/>
  <c r="E17" i="281" s="1"/>
  <c r="E18" i="281" s="1"/>
  <c r="E19" i="281" s="1"/>
  <c r="E20" i="281" s="1"/>
  <c r="E21" i="281" s="1"/>
  <c r="E22" i="281" s="1"/>
  <c r="E23" i="281" s="1"/>
  <c r="J171" i="281"/>
  <c r="J202" i="281" s="1"/>
  <c r="J176" i="281"/>
  <c r="J207" i="281" s="1"/>
  <c r="J170" i="281"/>
  <c r="J201" i="281" s="1"/>
  <c r="J168" i="281"/>
  <c r="J199" i="281" s="1"/>
  <c r="J169" i="281"/>
  <c r="J200" i="281" s="1"/>
  <c r="J167" i="281"/>
  <c r="J198" i="281" s="1"/>
  <c r="J175" i="281"/>
  <c r="J206" i="281" s="1"/>
  <c r="J177" i="281"/>
  <c r="J208" i="281" s="1"/>
  <c r="J174" i="281"/>
  <c r="J205" i="281" s="1"/>
  <c r="J173" i="281"/>
  <c r="J204" i="281" s="1"/>
  <c r="L14" i="281"/>
  <c r="L15" i="281" s="1"/>
  <c r="L16" i="281" s="1"/>
  <c r="L17" i="281" s="1"/>
  <c r="L18" i="281" s="1"/>
  <c r="L19" i="281" s="1"/>
  <c r="L20" i="281" s="1"/>
  <c r="L21" i="281" s="1"/>
  <c r="L22" i="281" s="1"/>
  <c r="L23" i="281" s="1"/>
  <c r="L210" i="281"/>
  <c r="L13" i="281"/>
  <c r="G174" i="281"/>
  <c r="G205" i="281" s="1"/>
  <c r="G176" i="281"/>
  <c r="G207" i="281" s="1"/>
  <c r="G170" i="281"/>
  <c r="G201" i="281" s="1"/>
  <c r="G171" i="281"/>
  <c r="G202" i="281" s="1"/>
  <c r="G178" i="281"/>
  <c r="G209" i="281" s="1"/>
  <c r="G168" i="281"/>
  <c r="G199" i="281" s="1"/>
  <c r="M199" i="281" s="1"/>
  <c r="G175" i="281"/>
  <c r="G206" i="281" s="1"/>
  <c r="G169" i="281"/>
  <c r="G200" i="281" s="1"/>
  <c r="G172" i="281"/>
  <c r="G203" i="281" s="1"/>
  <c r="G177" i="281"/>
  <c r="G208" i="281" s="1"/>
  <c r="F177" i="281"/>
  <c r="F208" i="281" s="1"/>
  <c r="C171" i="281"/>
  <c r="C202" i="281" s="1"/>
  <c r="C170" i="281"/>
  <c r="C201" i="281" s="1"/>
  <c r="C172" i="281"/>
  <c r="C203" i="281" s="1"/>
  <c r="C167" i="281"/>
  <c r="C198" i="281" s="1"/>
  <c r="C175" i="281"/>
  <c r="C206" i="281" s="1"/>
  <c r="C173" i="281"/>
  <c r="C204" i="281" s="1"/>
  <c r="C176" i="281"/>
  <c r="C207" i="281" s="1"/>
  <c r="C169" i="281"/>
  <c r="C200" i="281" s="1"/>
  <c r="C174" i="281"/>
  <c r="C205" i="281" s="1"/>
  <c r="C177" i="281"/>
  <c r="C208" i="281" s="1"/>
  <c r="G167" i="281"/>
  <c r="G198" i="281" s="1"/>
  <c r="G173" i="281"/>
  <c r="G204" i="281" s="1"/>
  <c r="I14" i="281"/>
  <c r="I15" i="281" s="1"/>
  <c r="I16" i="281" s="1"/>
  <c r="I17" i="281" s="1"/>
  <c r="I18" i="281" s="1"/>
  <c r="I19" i="281" s="1"/>
  <c r="I20" i="281" s="1"/>
  <c r="I21" i="281" s="1"/>
  <c r="I22" i="281" s="1"/>
  <c r="I23" i="281" s="1"/>
  <c r="E70" i="280"/>
  <c r="E72" i="280"/>
  <c r="E73" i="280"/>
  <c r="J70" i="280" s="1"/>
  <c r="J72" i="280" s="1"/>
  <c r="L75" i="280" s="1"/>
  <c r="A23" i="280"/>
  <c r="H29" i="280"/>
  <c r="E15" i="284" l="1"/>
  <c r="A15" i="284"/>
  <c r="A16" i="284" s="1"/>
  <c r="A17" i="284" s="1"/>
  <c r="A18" i="284" s="1"/>
  <c r="A19" i="284" s="1"/>
  <c r="A20" i="284" s="1"/>
  <c r="B104" i="283"/>
  <c r="G92" i="283"/>
  <c r="A78" i="283"/>
  <c r="A79" i="283" s="1"/>
  <c r="A80" i="283" s="1"/>
  <c r="A81" i="283" s="1"/>
  <c r="A82" i="283" s="1"/>
  <c r="D129" i="282"/>
  <c r="N129" i="282" s="1"/>
  <c r="D127" i="282"/>
  <c r="N127" i="282" s="1"/>
  <c r="D125" i="282"/>
  <c r="N125" i="282" s="1"/>
  <c r="D123" i="282"/>
  <c r="N123" i="282" s="1"/>
  <c r="D121" i="282"/>
  <c r="N121" i="282" s="1"/>
  <c r="D119" i="282"/>
  <c r="N112" i="282"/>
  <c r="D130" i="282"/>
  <c r="N130" i="282" s="1"/>
  <c r="D128" i="282"/>
  <c r="N128" i="282" s="1"/>
  <c r="D126" i="282"/>
  <c r="N126" i="282" s="1"/>
  <c r="D124" i="282"/>
  <c r="N124" i="282" s="1"/>
  <c r="D122" i="282"/>
  <c r="N122" i="282" s="1"/>
  <c r="D120" i="282"/>
  <c r="N120" i="282" s="1"/>
  <c r="E14" i="282"/>
  <c r="E15" i="282" s="1"/>
  <c r="E16" i="282" s="1"/>
  <c r="E17" i="282" s="1"/>
  <c r="E18" i="282" s="1"/>
  <c r="E19" i="282" s="1"/>
  <c r="E20" i="282" s="1"/>
  <c r="E21" i="282" s="1"/>
  <c r="E22" i="282" s="1"/>
  <c r="E23" i="282" s="1"/>
  <c r="F25" i="282"/>
  <c r="F14" i="282"/>
  <c r="F15" i="282" s="1"/>
  <c r="F16" i="282" s="1"/>
  <c r="F17" i="282" s="1"/>
  <c r="F18" i="282" s="1"/>
  <c r="F19" i="282" s="1"/>
  <c r="F20" i="282" s="1"/>
  <c r="F21" i="282" s="1"/>
  <c r="F22" i="282" s="1"/>
  <c r="F23" i="282" s="1"/>
  <c r="M14" i="282"/>
  <c r="M15" i="282" s="1"/>
  <c r="M16" i="282" s="1"/>
  <c r="M17" i="282" s="1"/>
  <c r="M18" i="282" s="1"/>
  <c r="M19" i="282" s="1"/>
  <c r="M20" i="282" s="1"/>
  <c r="M21" i="282" s="1"/>
  <c r="M22" i="282" s="1"/>
  <c r="M23" i="282" s="1"/>
  <c r="L14" i="282"/>
  <c r="L15" i="282" s="1"/>
  <c r="L16" i="282" s="1"/>
  <c r="L17" i="282" s="1"/>
  <c r="L18" i="282" s="1"/>
  <c r="L19" i="282" s="1"/>
  <c r="L20" i="282" s="1"/>
  <c r="L21" i="282" s="1"/>
  <c r="L22" i="282" s="1"/>
  <c r="L23" i="282" s="1"/>
  <c r="J14" i="282"/>
  <c r="J15" i="282" s="1"/>
  <c r="J16" i="282" s="1"/>
  <c r="J17" i="282" s="1"/>
  <c r="J18" i="282" s="1"/>
  <c r="J19" i="282" s="1"/>
  <c r="J20" i="282" s="1"/>
  <c r="J21" i="282" s="1"/>
  <c r="J22" i="282" s="1"/>
  <c r="J23" i="282" s="1"/>
  <c r="J25" i="282"/>
  <c r="H25" i="282"/>
  <c r="H14" i="282"/>
  <c r="H15" i="282" s="1"/>
  <c r="H16" i="282" s="1"/>
  <c r="H17" i="282" s="1"/>
  <c r="H18" i="282" s="1"/>
  <c r="H19" i="282" s="1"/>
  <c r="H20" i="282" s="1"/>
  <c r="H21" i="282" s="1"/>
  <c r="H22" i="282" s="1"/>
  <c r="H23" i="282" s="1"/>
  <c r="G14" i="282"/>
  <c r="G15" i="282" s="1"/>
  <c r="G16" i="282" s="1"/>
  <c r="G17" i="282" s="1"/>
  <c r="G18" i="282" s="1"/>
  <c r="G19" i="282" s="1"/>
  <c r="G20" i="282" s="1"/>
  <c r="G21" i="282" s="1"/>
  <c r="G22" i="282" s="1"/>
  <c r="G23" i="282" s="1"/>
  <c r="K14" i="282"/>
  <c r="K15" i="282" s="1"/>
  <c r="K16" i="282" s="1"/>
  <c r="K17" i="282" s="1"/>
  <c r="K18" i="282" s="1"/>
  <c r="K19" i="282" s="1"/>
  <c r="K20" i="282" s="1"/>
  <c r="K21" i="282" s="1"/>
  <c r="K22" i="282" s="1"/>
  <c r="K23" i="282" s="1"/>
  <c r="I14" i="282"/>
  <c r="I15" i="282" s="1"/>
  <c r="I16" i="282" s="1"/>
  <c r="I17" i="282" s="1"/>
  <c r="I18" i="282" s="1"/>
  <c r="I19" i="282" s="1"/>
  <c r="I20" i="282" s="1"/>
  <c r="I21" i="282" s="1"/>
  <c r="I22" i="282" s="1"/>
  <c r="I23" i="282" s="1"/>
  <c r="G53" i="282"/>
  <c r="A52" i="282"/>
  <c r="A53" i="282" s="1"/>
  <c r="A58" i="282" s="1"/>
  <c r="M207" i="281"/>
  <c r="G210" i="281"/>
  <c r="G13" i="281"/>
  <c r="M206" i="281"/>
  <c r="J210" i="281"/>
  <c r="J13" i="281"/>
  <c r="M200" i="281"/>
  <c r="K210" i="281"/>
  <c r="K13" i="281"/>
  <c r="M198" i="281"/>
  <c r="C210" i="281"/>
  <c r="M210" i="281" s="1"/>
  <c r="C13" i="281"/>
  <c r="I25" i="281"/>
  <c r="D14" i="281"/>
  <c r="D15" i="281" s="1"/>
  <c r="D16" i="281" s="1"/>
  <c r="D17" i="281" s="1"/>
  <c r="D18" i="281" s="1"/>
  <c r="D19" i="281" s="1"/>
  <c r="D20" i="281" s="1"/>
  <c r="D21" i="281" s="1"/>
  <c r="D22" i="281" s="1"/>
  <c r="D23" i="281" s="1"/>
  <c r="F17" i="281"/>
  <c r="F18" i="281" s="1"/>
  <c r="F19" i="281" s="1"/>
  <c r="F20" i="281" s="1"/>
  <c r="F21" i="281" s="1"/>
  <c r="F22" i="281" s="1"/>
  <c r="F23" i="281" s="1"/>
  <c r="E25" i="281"/>
  <c r="H14" i="281"/>
  <c r="H15" i="281" s="1"/>
  <c r="H16" i="281" s="1"/>
  <c r="H17" i="281" s="1"/>
  <c r="H18" i="281" s="1"/>
  <c r="H19" i="281" s="1"/>
  <c r="H20" i="281" s="1"/>
  <c r="H21" i="281" s="1"/>
  <c r="H22" i="281" s="1"/>
  <c r="H23" i="281" s="1"/>
  <c r="M203" i="281"/>
  <c r="J14" i="281"/>
  <c r="J15" i="281" s="1"/>
  <c r="J16" i="281" s="1"/>
  <c r="J17" i="281" s="1"/>
  <c r="J18" i="281" s="1"/>
  <c r="J19" i="281" s="1"/>
  <c r="J20" i="281" s="1"/>
  <c r="J21" i="281" s="1"/>
  <c r="J22" i="281" s="1"/>
  <c r="J23" i="281" s="1"/>
  <c r="M204" i="281"/>
  <c r="M208" i="281"/>
  <c r="M201" i="281"/>
  <c r="M205" i="281"/>
  <c r="M202" i="281"/>
  <c r="L25" i="281"/>
  <c r="B224" i="281"/>
  <c r="A37" i="281"/>
  <c r="E44" i="281"/>
  <c r="F210" i="281"/>
  <c r="A24" i="280"/>
  <c r="A25" i="280" s="1"/>
  <c r="A26" i="280" s="1"/>
  <c r="A27" i="280" s="1"/>
  <c r="A29" i="280" s="1"/>
  <c r="A21" i="284" l="1"/>
  <c r="A22" i="284" s="1"/>
  <c r="A83" i="283"/>
  <c r="A84" i="283" s="1"/>
  <c r="E25" i="282"/>
  <c r="D131" i="282"/>
  <c r="D13" i="282"/>
  <c r="N119" i="282"/>
  <c r="N131" i="282" s="1"/>
  <c r="K25" i="282"/>
  <c r="L25" i="282"/>
  <c r="I25" i="282"/>
  <c r="G25" i="282"/>
  <c r="M25" i="282"/>
  <c r="A59" i="282"/>
  <c r="A60" i="282" s="1"/>
  <c r="A70" i="282" s="1"/>
  <c r="A71" i="282" s="1"/>
  <c r="A72" i="282" s="1"/>
  <c r="A73" i="282" s="1"/>
  <c r="A74" i="282" s="1"/>
  <c r="A75" i="282" s="1"/>
  <c r="A76" i="282" s="1"/>
  <c r="A77" i="282" s="1"/>
  <c r="A78" i="282" s="1"/>
  <c r="A79" i="282" s="1"/>
  <c r="A80" i="282" s="1"/>
  <c r="A81" i="282" s="1"/>
  <c r="A82" i="282" s="1"/>
  <c r="A43" i="281"/>
  <c r="A44" i="281" s="1"/>
  <c r="A53" i="281" s="1"/>
  <c r="E43" i="281"/>
  <c r="M13" i="281"/>
  <c r="C14" i="281"/>
  <c r="H25" i="281"/>
  <c r="K25" i="281"/>
  <c r="K14" i="281"/>
  <c r="K15" i="281" s="1"/>
  <c r="K16" i="281" s="1"/>
  <c r="K17" i="281" s="1"/>
  <c r="K18" i="281" s="1"/>
  <c r="K19" i="281" s="1"/>
  <c r="K20" i="281" s="1"/>
  <c r="K21" i="281" s="1"/>
  <c r="K22" i="281" s="1"/>
  <c r="K23" i="281" s="1"/>
  <c r="J25" i="281"/>
  <c r="F25" i="281"/>
  <c r="D25" i="281"/>
  <c r="G14" i="281"/>
  <c r="G15" i="281" s="1"/>
  <c r="G16" i="281" s="1"/>
  <c r="G17" i="281" s="1"/>
  <c r="G18" i="281" s="1"/>
  <c r="G19" i="281" s="1"/>
  <c r="G20" i="281" s="1"/>
  <c r="G21" i="281" s="1"/>
  <c r="G22" i="281" s="1"/>
  <c r="G23" i="281" s="1"/>
  <c r="H41" i="280"/>
  <c r="A33" i="280"/>
  <c r="A34" i="280" s="1"/>
  <c r="H34" i="280"/>
  <c r="H30" i="280"/>
  <c r="A23" i="284" l="1"/>
  <c r="A24" i="284" s="1"/>
  <c r="E23" i="284"/>
  <c r="A85" i="283"/>
  <c r="A86" i="283" s="1"/>
  <c r="I86" i="283"/>
  <c r="I84" i="283"/>
  <c r="N13" i="282"/>
  <c r="D14" i="282"/>
  <c r="G60" i="282"/>
  <c r="B149" i="282"/>
  <c r="A89" i="282"/>
  <c r="A90" i="282" s="1"/>
  <c r="A91" i="282" s="1"/>
  <c r="A92" i="282" s="1"/>
  <c r="A93" i="282" s="1"/>
  <c r="A94" i="282" s="1"/>
  <c r="A95" i="282" s="1"/>
  <c r="A96" i="282" s="1"/>
  <c r="A97" i="282" s="1"/>
  <c r="A98" i="282" s="1"/>
  <c r="A99" i="282" s="1"/>
  <c r="A100" i="282" s="1"/>
  <c r="A106" i="282" s="1"/>
  <c r="M14" i="281"/>
  <c r="C15" i="281"/>
  <c r="G25" i="281"/>
  <c r="A54" i="281"/>
  <c r="G57" i="281" s="1"/>
  <c r="A38" i="280"/>
  <c r="H55" i="280"/>
  <c r="E25" i="284" l="1"/>
  <c r="A25" i="284"/>
  <c r="A87" i="283"/>
  <c r="A88" i="283" s="1"/>
  <c r="A89" i="283" s="1"/>
  <c r="A90" i="283" s="1"/>
  <c r="A91" i="283" s="1"/>
  <c r="G93" i="283"/>
  <c r="A109" i="282"/>
  <c r="A112" i="282" s="1"/>
  <c r="A119" i="282" s="1"/>
  <c r="A120" i="282" s="1"/>
  <c r="A121" i="282" s="1"/>
  <c r="A122" i="282" s="1"/>
  <c r="A123" i="282" s="1"/>
  <c r="A124" i="282" s="1"/>
  <c r="A125" i="282" s="1"/>
  <c r="A126" i="282" s="1"/>
  <c r="A127" i="282" s="1"/>
  <c r="A128" i="282" s="1"/>
  <c r="A129" i="282" s="1"/>
  <c r="A130" i="282" s="1"/>
  <c r="A131" i="282" s="1"/>
  <c r="D15" i="282"/>
  <c r="N14" i="282"/>
  <c r="G62" i="281"/>
  <c r="A57" i="281"/>
  <c r="M15" i="281"/>
  <c r="C16" i="281"/>
  <c r="H56" i="280"/>
  <c r="A41" i="280"/>
  <c r="A42" i="280" s="1"/>
  <c r="A43" i="280" s="1"/>
  <c r="A44" i="280" s="1"/>
  <c r="A45" i="280" s="1"/>
  <c r="A48" i="280" s="1"/>
  <c r="A26" i="284" l="1"/>
  <c r="A27" i="284" s="1"/>
  <c r="A28" i="284" s="1"/>
  <c r="A29" i="284" s="1"/>
  <c r="A30" i="284" s="1"/>
  <c r="A31" i="284" s="1"/>
  <c r="A32" i="284" s="1"/>
  <c r="A33" i="284" s="1"/>
  <c r="A92" i="283"/>
  <c r="A93" i="283" s="1"/>
  <c r="A94" i="283" s="1"/>
  <c r="N15" i="282"/>
  <c r="D16" i="282"/>
  <c r="B150" i="282"/>
  <c r="A58" i="281"/>
  <c r="A59" i="281" s="1"/>
  <c r="A62" i="281" s="1"/>
  <c r="M16" i="281"/>
  <c r="C17" i="281"/>
  <c r="A49" i="280"/>
  <c r="A50" i="280" s="1"/>
  <c r="A51" i="280" s="1"/>
  <c r="A52" i="280" s="1"/>
  <c r="A53" i="280" s="1"/>
  <c r="A54" i="280" s="1"/>
  <c r="A55" i="280" s="1"/>
  <c r="A56" i="280" s="1"/>
  <c r="A57" i="280" s="1"/>
  <c r="A58" i="280" s="1"/>
  <c r="A59" i="280" s="1"/>
  <c r="H59" i="280"/>
  <c r="E28" i="284" l="1"/>
  <c r="E35" i="284"/>
  <c r="A34" i="284"/>
  <c r="A35" i="284" s="1"/>
  <c r="A36" i="284" s="1"/>
  <c r="A37" i="284" s="1"/>
  <c r="A38" i="284" s="1"/>
  <c r="A39" i="284" s="1"/>
  <c r="E36" i="284"/>
  <c r="G94" i="283"/>
  <c r="D17" i="282"/>
  <c r="N16" i="282"/>
  <c r="G59" i="281"/>
  <c r="M17" i="281"/>
  <c r="C18" i="281"/>
  <c r="A63" i="281"/>
  <c r="A64" i="281" s="1"/>
  <c r="A74" i="281" s="1"/>
  <c r="A75" i="281" s="1"/>
  <c r="A76" i="281" s="1"/>
  <c r="A77" i="281" s="1"/>
  <c r="A78" i="281" s="1"/>
  <c r="A79" i="281" s="1"/>
  <c r="A80" i="281" s="1"/>
  <c r="A81" i="281" s="1"/>
  <c r="A82" i="281" s="1"/>
  <c r="A83" i="281" s="1"/>
  <c r="A84" i="281" s="1"/>
  <c r="A85" i="281" s="1"/>
  <c r="A86" i="281" s="1"/>
  <c r="A93" i="281" s="1"/>
  <c r="A94" i="281" s="1"/>
  <c r="A95" i="281" s="1"/>
  <c r="A96" i="281" s="1"/>
  <c r="A97" i="281" s="1"/>
  <c r="A98" i="281" s="1"/>
  <c r="A99" i="281" s="1"/>
  <c r="A100" i="281" s="1"/>
  <c r="A101" i="281" s="1"/>
  <c r="A102" i="281" s="1"/>
  <c r="A103" i="281" s="1"/>
  <c r="A104" i="281" s="1"/>
  <c r="A105" i="281" s="1"/>
  <c r="A112" i="281" s="1"/>
  <c r="A113" i="281" s="1"/>
  <c r="A114" i="281" s="1"/>
  <c r="A115" i="281" s="1"/>
  <c r="A116" i="281" s="1"/>
  <c r="A117" i="281" s="1"/>
  <c r="A118" i="281" s="1"/>
  <c r="A119" i="281" s="1"/>
  <c r="A120" i="281" s="1"/>
  <c r="A121" i="281" s="1"/>
  <c r="A122" i="281" s="1"/>
  <c r="A123" i="281" s="1"/>
  <c r="A124" i="281" s="1"/>
  <c r="A131" i="281" s="1"/>
  <c r="A132" i="281" s="1"/>
  <c r="A133" i="281" s="1"/>
  <c r="A134" i="281" s="1"/>
  <c r="A135" i="281" s="1"/>
  <c r="A136" i="281" s="1"/>
  <c r="A137" i="281" s="1"/>
  <c r="A138" i="281" s="1"/>
  <c r="A139" i="281" s="1"/>
  <c r="A140" i="281" s="1"/>
  <c r="A141" i="281" s="1"/>
  <c r="A142" i="281" s="1"/>
  <c r="A143" i="281" s="1"/>
  <c r="G64" i="281"/>
  <c r="H64" i="280"/>
  <c r="A61" i="280"/>
  <c r="A64" i="280" s="1"/>
  <c r="A40" i="284" l="1"/>
  <c r="A41" i="284" s="1"/>
  <c r="A42" i="284" s="1"/>
  <c r="A43" i="284" s="1"/>
  <c r="A44" i="284" s="1"/>
  <c r="A45" i="284" s="1"/>
  <c r="E41" i="284"/>
  <c r="E42" i="284"/>
  <c r="N17" i="282"/>
  <c r="D18" i="282"/>
  <c r="M18" i="281"/>
  <c r="C19" i="281"/>
  <c r="B232" i="281"/>
  <c r="A150" i="281"/>
  <c r="A68" i="280"/>
  <c r="G68" i="280"/>
  <c r="A46" i="284" l="1"/>
  <c r="A47" i="284" s="1"/>
  <c r="A48" i="284" s="1"/>
  <c r="A49" i="284" s="1"/>
  <c r="A50" i="284" s="1"/>
  <c r="A51" i="284" s="1"/>
  <c r="E48" i="284"/>
  <c r="E47" i="284"/>
  <c r="D19" i="282"/>
  <c r="N18" i="282"/>
  <c r="A151" i="281"/>
  <c r="A152" i="281" s="1"/>
  <c r="A153" i="281" s="1"/>
  <c r="A154" i="281" s="1"/>
  <c r="A155" i="281" s="1"/>
  <c r="A156" i="281" s="1"/>
  <c r="A157" i="281" s="1"/>
  <c r="A158" i="281" s="1"/>
  <c r="A159" i="281" s="1"/>
  <c r="A160" i="281" s="1"/>
  <c r="A161" i="281" s="1"/>
  <c r="A162" i="281" s="1"/>
  <c r="A167" i="281" s="1"/>
  <c r="A168" i="281" s="1"/>
  <c r="A169" i="281" s="1"/>
  <c r="A170" i="281" s="1"/>
  <c r="A171" i="281" s="1"/>
  <c r="A172" i="281" s="1"/>
  <c r="A173" i="281" s="1"/>
  <c r="A174" i="281" s="1"/>
  <c r="A175" i="281" s="1"/>
  <c r="A176" i="281" s="1"/>
  <c r="A177" i="281" s="1"/>
  <c r="A178" i="281" s="1"/>
  <c r="A183" i="281" s="1"/>
  <c r="M19" i="281"/>
  <c r="C20" i="281"/>
  <c r="G70" i="280"/>
  <c r="A69" i="280"/>
  <c r="A70" i="280" s="1"/>
  <c r="A71" i="280" s="1"/>
  <c r="A72" i="280" s="1"/>
  <c r="A73" i="280" s="1"/>
  <c r="A52" i="284" l="1"/>
  <c r="A53" i="284" s="1"/>
  <c r="A54" i="284" s="1"/>
  <c r="N19" i="282"/>
  <c r="D20" i="282"/>
  <c r="M20" i="281"/>
  <c r="C21" i="281"/>
  <c r="A187" i="281"/>
  <c r="A191" i="281" s="1"/>
  <c r="B235" i="281"/>
  <c r="G73" i="280"/>
  <c r="G72" i="280"/>
  <c r="E53" i="284" l="1"/>
  <c r="E54" i="284"/>
  <c r="D21" i="282"/>
  <c r="N20" i="282"/>
  <c r="B234" i="281"/>
  <c r="A198" i="281"/>
  <c r="B233" i="281"/>
  <c r="M21" i="281"/>
  <c r="C22" i="281"/>
  <c r="N21" i="282" l="1"/>
  <c r="D22" i="282"/>
  <c r="A199" i="281"/>
  <c r="A200" i="281" s="1"/>
  <c r="A201" i="281" s="1"/>
  <c r="A202" i="281" s="1"/>
  <c r="A203" i="281" s="1"/>
  <c r="A204" i="281" s="1"/>
  <c r="A205" i="281" s="1"/>
  <c r="A206" i="281" s="1"/>
  <c r="A207" i="281" s="1"/>
  <c r="A208" i="281" s="1"/>
  <c r="A209" i="281" s="1"/>
  <c r="A210" i="281" s="1"/>
  <c r="M22" i="281"/>
  <c r="C23" i="281"/>
  <c r="D23" i="282" l="1"/>
  <c r="N22" i="282"/>
  <c r="M23" i="281"/>
  <c r="M25" i="281" s="1"/>
  <c r="D43" i="281" s="1"/>
  <c r="C25" i="281"/>
  <c r="B236" i="281"/>
  <c r="N23" i="282" l="1"/>
  <c r="D25" i="282"/>
  <c r="N25" i="282" s="1"/>
  <c r="D8" i="279" l="1"/>
  <c r="P48" i="86" s="1"/>
  <c r="D8" i="278"/>
  <c r="L36" i="86" s="1"/>
  <c r="D8" i="277"/>
  <c r="H24" i="86" s="1"/>
  <c r="AN96" i="86"/>
  <c r="AN97" i="86" s="1"/>
  <c r="AN84" i="86"/>
  <c r="AN85" i="86" s="1"/>
  <c r="AN83" i="86"/>
  <c r="AN82" i="86"/>
  <c r="AN81" i="86"/>
  <c r="AN80" i="86"/>
  <c r="AN79" i="86"/>
  <c r="AN78" i="86"/>
  <c r="AN77" i="86"/>
  <c r="AN76" i="86"/>
  <c r="AN75" i="86"/>
  <c r="AN74" i="86"/>
  <c r="AN73" i="86"/>
  <c r="AN72" i="86"/>
  <c r="AO60" i="86"/>
  <c r="AO48" i="86"/>
  <c r="AO36" i="86"/>
  <c r="AO24" i="86"/>
  <c r="AO12" i="86"/>
  <c r="H122" i="86"/>
  <c r="H123" i="86" s="1"/>
  <c r="H121" i="86"/>
  <c r="D121" i="86"/>
  <c r="D122" i="86" s="1"/>
  <c r="AJ120" i="86"/>
  <c r="AJ121" i="86" s="1"/>
  <c r="AJ96" i="86"/>
  <c r="AJ97" i="86" s="1"/>
  <c r="AJ84" i="86"/>
  <c r="AJ85" i="86" s="1"/>
  <c r="AJ83" i="86"/>
  <c r="AJ82" i="86"/>
  <c r="AJ81" i="86"/>
  <c r="AJ80" i="86"/>
  <c r="AJ79" i="86"/>
  <c r="AJ78" i="86"/>
  <c r="AJ77" i="86"/>
  <c r="AJ76" i="86"/>
  <c r="AJ75" i="86"/>
  <c r="AJ74" i="86"/>
  <c r="AJ73" i="86"/>
  <c r="AJ72" i="86"/>
  <c r="AK60" i="86"/>
  <c r="AL60" i="86" s="1"/>
  <c r="AK48" i="86"/>
  <c r="AK36" i="86"/>
  <c r="AL36" i="86" s="1"/>
  <c r="AK24" i="86"/>
  <c r="AL24" i="86" s="1"/>
  <c r="AK12" i="86"/>
  <c r="AL12" i="86" s="1"/>
  <c r="AF84" i="86"/>
  <c r="AF85" i="86" s="1"/>
  <c r="AF83" i="86"/>
  <c r="AF82" i="86"/>
  <c r="AF81" i="86"/>
  <c r="AF80" i="86"/>
  <c r="AF79" i="86"/>
  <c r="AF78" i="86"/>
  <c r="AF77" i="86"/>
  <c r="AF76" i="86"/>
  <c r="AF75" i="86"/>
  <c r="AF74" i="86"/>
  <c r="AF73" i="86"/>
  <c r="AF72" i="86"/>
  <c r="AG60" i="86"/>
  <c r="AH60" i="86" s="1"/>
  <c r="AI60" i="86" s="1"/>
  <c r="AG61" i="86" s="1"/>
  <c r="AG48" i="86"/>
  <c r="AG36" i="86"/>
  <c r="AH36" i="86" s="1"/>
  <c r="AI36" i="86" s="1"/>
  <c r="AG37" i="86" s="1"/>
  <c r="AG24" i="86"/>
  <c r="AG12" i="86"/>
  <c r="AH12" i="86" s="1"/>
  <c r="AI12" i="86" s="1"/>
  <c r="AG13" i="86" s="1"/>
  <c r="AB73" i="86"/>
  <c r="AB74" i="86"/>
  <c r="AB75" i="86"/>
  <c r="AB76" i="86"/>
  <c r="AB77" i="86"/>
  <c r="AB78" i="86"/>
  <c r="AB79" i="86"/>
  <c r="AB80" i="86"/>
  <c r="AB81" i="86"/>
  <c r="AB82" i="86"/>
  <c r="AB83" i="86"/>
  <c r="AB97" i="86"/>
  <c r="AB72" i="86"/>
  <c r="AC60" i="86"/>
  <c r="AC48" i="86"/>
  <c r="AD48" i="86" s="1"/>
  <c r="AE48" i="86" s="1"/>
  <c r="AC49" i="86" s="1"/>
  <c r="AC36" i="86"/>
  <c r="AD36" i="86" s="1"/>
  <c r="AC24" i="86"/>
  <c r="AD24" i="86" s="1"/>
  <c r="AE24" i="86" s="1"/>
  <c r="AC25" i="86" s="1"/>
  <c r="AC12" i="86"/>
  <c r="X97" i="86"/>
  <c r="X98" i="86" s="1"/>
  <c r="Y60" i="86"/>
  <c r="Y48" i="86"/>
  <c r="Y36" i="86"/>
  <c r="Y24" i="86"/>
  <c r="Y12" i="86"/>
  <c r="T97" i="86"/>
  <c r="U36" i="86"/>
  <c r="U24" i="86"/>
  <c r="U12" i="86"/>
  <c r="V12" i="86" s="1"/>
  <c r="W12" i="86" s="1"/>
  <c r="U13" i="86" s="1"/>
  <c r="D7" i="276"/>
  <c r="I135" i="275"/>
  <c r="H135" i="275"/>
  <c r="D131" i="275"/>
  <c r="D139" i="275" s="1"/>
  <c r="C131" i="275"/>
  <c r="L125" i="275"/>
  <c r="K125" i="275"/>
  <c r="J125" i="275"/>
  <c r="I125" i="275"/>
  <c r="H125" i="275"/>
  <c r="G125" i="275"/>
  <c r="F125" i="275"/>
  <c r="E125" i="275"/>
  <c r="D125" i="275"/>
  <c r="C125" i="275"/>
  <c r="L124" i="275"/>
  <c r="K124" i="275"/>
  <c r="J124" i="275"/>
  <c r="I124" i="275"/>
  <c r="H124" i="275"/>
  <c r="G124" i="275"/>
  <c r="F124" i="275"/>
  <c r="E124" i="275"/>
  <c r="D124" i="275"/>
  <c r="C124" i="275"/>
  <c r="L123" i="275"/>
  <c r="K123" i="275"/>
  <c r="J123" i="275"/>
  <c r="I123" i="275"/>
  <c r="H123" i="275"/>
  <c r="G123" i="275"/>
  <c r="F123" i="275"/>
  <c r="E123" i="275"/>
  <c r="D123" i="275"/>
  <c r="C123" i="275"/>
  <c r="L122" i="275"/>
  <c r="K122" i="275"/>
  <c r="J122" i="275"/>
  <c r="I122" i="275"/>
  <c r="H122" i="275"/>
  <c r="G122" i="275"/>
  <c r="F122" i="275"/>
  <c r="E122" i="275"/>
  <c r="D122" i="275"/>
  <c r="C122" i="275"/>
  <c r="L121" i="275"/>
  <c r="K121" i="275"/>
  <c r="J121" i="275"/>
  <c r="I121" i="275"/>
  <c r="H121" i="275"/>
  <c r="G121" i="275"/>
  <c r="F121" i="275"/>
  <c r="E121" i="275"/>
  <c r="D121" i="275"/>
  <c r="C121" i="275"/>
  <c r="L120" i="275"/>
  <c r="K120" i="275"/>
  <c r="J120" i="275"/>
  <c r="I120" i="275"/>
  <c r="H120" i="275"/>
  <c r="G120" i="275"/>
  <c r="F120" i="275"/>
  <c r="E120" i="275"/>
  <c r="D120" i="275"/>
  <c r="C120" i="275"/>
  <c r="L119" i="275"/>
  <c r="K119" i="275"/>
  <c r="J119" i="275"/>
  <c r="I119" i="275"/>
  <c r="H119" i="275"/>
  <c r="G119" i="275"/>
  <c r="F119" i="275"/>
  <c r="E119" i="275"/>
  <c r="D119" i="275"/>
  <c r="C119" i="275"/>
  <c r="L118" i="275"/>
  <c r="K118" i="275"/>
  <c r="J118" i="275"/>
  <c r="I118" i="275"/>
  <c r="H118" i="275"/>
  <c r="G118" i="275"/>
  <c r="F118" i="275"/>
  <c r="E118" i="275"/>
  <c r="D118" i="275"/>
  <c r="C118" i="275"/>
  <c r="L117" i="275"/>
  <c r="K117" i="275"/>
  <c r="J117" i="275"/>
  <c r="I117" i="275"/>
  <c r="H117" i="275"/>
  <c r="G117" i="275"/>
  <c r="F117" i="275"/>
  <c r="E117" i="275"/>
  <c r="D117" i="275"/>
  <c r="C117" i="275"/>
  <c r="L116" i="275"/>
  <c r="K116" i="275"/>
  <c r="J116" i="275"/>
  <c r="I116" i="275"/>
  <c r="H116" i="275"/>
  <c r="G116" i="275"/>
  <c r="F116" i="275"/>
  <c r="E116" i="275"/>
  <c r="D116" i="275"/>
  <c r="C116" i="275"/>
  <c r="L115" i="275"/>
  <c r="K115" i="275"/>
  <c r="J115" i="275"/>
  <c r="I115" i="275"/>
  <c r="H115" i="275"/>
  <c r="G115" i="275"/>
  <c r="F115" i="275"/>
  <c r="E115" i="275"/>
  <c r="D115" i="275"/>
  <c r="C115" i="275"/>
  <c r="L114" i="275"/>
  <c r="K114" i="275"/>
  <c r="J114" i="275"/>
  <c r="I114" i="275"/>
  <c r="H114" i="275"/>
  <c r="G114" i="275"/>
  <c r="F114" i="275"/>
  <c r="E114" i="275"/>
  <c r="D114" i="275"/>
  <c r="C114" i="275"/>
  <c r="L106" i="275"/>
  <c r="L135" i="275" s="1"/>
  <c r="K106" i="275"/>
  <c r="K135" i="275" s="1"/>
  <c r="J106" i="275"/>
  <c r="J135" i="275" s="1"/>
  <c r="I106" i="275"/>
  <c r="H106" i="275"/>
  <c r="G106" i="275"/>
  <c r="G135" i="275" s="1"/>
  <c r="F106" i="275"/>
  <c r="F135" i="275" s="1"/>
  <c r="E106" i="275"/>
  <c r="E135" i="275" s="1"/>
  <c r="D106" i="275"/>
  <c r="D135" i="275" s="1"/>
  <c r="C106" i="275"/>
  <c r="C135" i="275" s="1"/>
  <c r="M105" i="275"/>
  <c r="M104" i="275"/>
  <c r="M103" i="275"/>
  <c r="M102" i="275"/>
  <c r="M101" i="275"/>
  <c r="M100" i="275"/>
  <c r="M99" i="275"/>
  <c r="M98" i="275"/>
  <c r="M97" i="275"/>
  <c r="M96" i="275"/>
  <c r="M95" i="275"/>
  <c r="M106" i="275" s="1"/>
  <c r="M135" i="275" s="1"/>
  <c r="M94" i="275"/>
  <c r="L86" i="275"/>
  <c r="K86" i="275"/>
  <c r="J86" i="275"/>
  <c r="I86" i="275"/>
  <c r="H86" i="275"/>
  <c r="G86" i="275"/>
  <c r="F86" i="275"/>
  <c r="E86" i="275"/>
  <c r="D86" i="275"/>
  <c r="C86" i="275"/>
  <c r="M85" i="275"/>
  <c r="M84" i="275"/>
  <c r="M83" i="275"/>
  <c r="M82" i="275"/>
  <c r="M81" i="275"/>
  <c r="M80" i="275"/>
  <c r="M79" i="275"/>
  <c r="M78" i="275"/>
  <c r="M77" i="275"/>
  <c r="M76" i="275"/>
  <c r="M75" i="275"/>
  <c r="M74" i="275"/>
  <c r="M86" i="275" s="1"/>
  <c r="F63" i="275"/>
  <c r="F53" i="275"/>
  <c r="H53" i="275" s="1"/>
  <c r="F61" i="275" s="1"/>
  <c r="H52" i="275"/>
  <c r="F56" i="275" s="1"/>
  <c r="F36" i="275"/>
  <c r="E36" i="275"/>
  <c r="D36" i="275"/>
  <c r="C36" i="275"/>
  <c r="F35" i="275"/>
  <c r="F34" i="275"/>
  <c r="L131" i="275"/>
  <c r="L139" i="275" s="1"/>
  <c r="K131" i="275"/>
  <c r="K139" i="275" s="1"/>
  <c r="J131" i="275"/>
  <c r="I131" i="275"/>
  <c r="I139" i="275" s="1"/>
  <c r="H131" i="275"/>
  <c r="H139" i="275" s="1"/>
  <c r="G131" i="275"/>
  <c r="F131" i="275"/>
  <c r="E131" i="275"/>
  <c r="E139" i="275" s="1"/>
  <c r="A13" i="275"/>
  <c r="A14" i="275" s="1"/>
  <c r="A15" i="275" s="1"/>
  <c r="A16" i="275" s="1"/>
  <c r="A17" i="275" s="1"/>
  <c r="A18" i="275" s="1"/>
  <c r="A19" i="275" s="1"/>
  <c r="A20" i="275" s="1"/>
  <c r="A21" i="275" s="1"/>
  <c r="A22" i="275" s="1"/>
  <c r="A23" i="275" s="1"/>
  <c r="A12" i="275"/>
  <c r="M11" i="275"/>
  <c r="F103" i="274"/>
  <c r="F98" i="274"/>
  <c r="J86" i="274"/>
  <c r="E87" i="274"/>
  <c r="H42" i="274"/>
  <c r="H41" i="274"/>
  <c r="H33" i="274"/>
  <c r="A33" i="274"/>
  <c r="H34" i="274" s="1"/>
  <c r="A7" i="274"/>
  <c r="A8" i="274" s="1"/>
  <c r="A9" i="274" s="1"/>
  <c r="A12" i="274" s="1"/>
  <c r="J21" i="274" l="1"/>
  <c r="E98" i="274"/>
  <c r="J33" i="274" s="1"/>
  <c r="AN86" i="86"/>
  <c r="AN98" i="86"/>
  <c r="AP24" i="86"/>
  <c r="AQ24" i="86" s="1"/>
  <c r="AO25" i="86" s="1"/>
  <c r="AP48" i="86"/>
  <c r="AQ48" i="86" s="1"/>
  <c r="AO49" i="86" s="1"/>
  <c r="AP12" i="86"/>
  <c r="AQ12" i="86" s="1"/>
  <c r="AO13" i="86" s="1"/>
  <c r="AP36" i="86"/>
  <c r="AQ36" i="86" s="1"/>
  <c r="AO37" i="86" s="1"/>
  <c r="AP60" i="86"/>
  <c r="AQ60" i="86" s="1"/>
  <c r="AO61" i="86" s="1"/>
  <c r="D123" i="86"/>
  <c r="AJ122" i="86"/>
  <c r="H124" i="86"/>
  <c r="AD60" i="86"/>
  <c r="AE60" i="86" s="1"/>
  <c r="AC61" i="86" s="1"/>
  <c r="AD61" i="86" s="1"/>
  <c r="AE61" i="86" s="1"/>
  <c r="AC62" i="86" s="1"/>
  <c r="AE36" i="86"/>
  <c r="AC37" i="86" s="1"/>
  <c r="AL48" i="86"/>
  <c r="AM48" i="86" s="1"/>
  <c r="AK49" i="86" s="1"/>
  <c r="AL49" i="86" s="1"/>
  <c r="AM49" i="86" s="1"/>
  <c r="AK50" i="86" s="1"/>
  <c r="AD12" i="86"/>
  <c r="AE12" i="86" s="1"/>
  <c r="AC13" i="86" s="1"/>
  <c r="AM24" i="86"/>
  <c r="AK25" i="86" s="1"/>
  <c r="AL25" i="86" s="1"/>
  <c r="AM25" i="86" s="1"/>
  <c r="AK26" i="86" s="1"/>
  <c r="AJ86" i="86"/>
  <c r="AJ98" i="86"/>
  <c r="AM60" i="86"/>
  <c r="AK61" i="86" s="1"/>
  <c r="AM12" i="86"/>
  <c r="AK13" i="86" s="1"/>
  <c r="AM36" i="86"/>
  <c r="AK37" i="86" s="1"/>
  <c r="AH13" i="86"/>
  <c r="AI13" i="86" s="1"/>
  <c r="AG14" i="86" s="1"/>
  <c r="AH61" i="86"/>
  <c r="AI61" i="86" s="1"/>
  <c r="AG62" i="86" s="1"/>
  <c r="AH37" i="86"/>
  <c r="AI37" i="86" s="1"/>
  <c r="AG38" i="86" s="1"/>
  <c r="AF86" i="86"/>
  <c r="AH24" i="86"/>
  <c r="AI24" i="86" s="1"/>
  <c r="AG25" i="86" s="1"/>
  <c r="AH48" i="86"/>
  <c r="AI48" i="86" s="1"/>
  <c r="AG49" i="86" s="1"/>
  <c r="AD49" i="86"/>
  <c r="AE49" i="86" s="1"/>
  <c r="AC50" i="86" s="1"/>
  <c r="AD37" i="86"/>
  <c r="AE37" i="86" s="1"/>
  <c r="AC38" i="86" s="1"/>
  <c r="AD25" i="86"/>
  <c r="AE25" i="86" s="1"/>
  <c r="AC26" i="86" s="1"/>
  <c r="AB98" i="86"/>
  <c r="Z60" i="86"/>
  <c r="AA60" i="86" s="1"/>
  <c r="X99" i="86"/>
  <c r="Z24" i="86"/>
  <c r="AA24" i="86" s="1"/>
  <c r="Y25" i="86" s="1"/>
  <c r="Z48" i="86"/>
  <c r="AA48" i="86" s="1"/>
  <c r="Y49" i="86" s="1"/>
  <c r="Z12" i="86"/>
  <c r="AA12" i="86" s="1"/>
  <c r="Y13" i="86" s="1"/>
  <c r="Z36" i="86"/>
  <c r="AA36" i="86" s="1"/>
  <c r="Y37" i="86" s="1"/>
  <c r="V13" i="86"/>
  <c r="W13" i="86" s="1"/>
  <c r="U14" i="86" s="1"/>
  <c r="V24" i="86"/>
  <c r="W24" i="86" s="1"/>
  <c r="U25" i="86" s="1"/>
  <c r="V36" i="86"/>
  <c r="W36" i="86" s="1"/>
  <c r="U37" i="86" s="1"/>
  <c r="U48" i="86"/>
  <c r="T98" i="86"/>
  <c r="J15" i="274"/>
  <c r="F58" i="275"/>
  <c r="E103" i="274"/>
  <c r="J42" i="274" s="1"/>
  <c r="H156" i="275"/>
  <c r="I148" i="275"/>
  <c r="K151" i="275"/>
  <c r="E154" i="275"/>
  <c r="I156" i="275"/>
  <c r="B176" i="275"/>
  <c r="M23" i="275"/>
  <c r="A24" i="275"/>
  <c r="M115" i="275"/>
  <c r="L147" i="275"/>
  <c r="H149" i="275"/>
  <c r="D151" i="275"/>
  <c r="M119" i="275"/>
  <c r="H153" i="275"/>
  <c r="M123" i="275"/>
  <c r="L155" i="275"/>
  <c r="L154" i="275"/>
  <c r="K152" i="275"/>
  <c r="M124" i="275"/>
  <c r="I157" i="275"/>
  <c r="G139" i="275"/>
  <c r="G149" i="275" s="1"/>
  <c r="H154" i="275"/>
  <c r="I146" i="275"/>
  <c r="E148" i="275"/>
  <c r="I150" i="275"/>
  <c r="E152" i="275"/>
  <c r="K153" i="275"/>
  <c r="I154" i="275"/>
  <c r="L146" i="275"/>
  <c r="H152" i="275"/>
  <c r="D154" i="275"/>
  <c r="I149" i="275"/>
  <c r="E151" i="275"/>
  <c r="I153" i="275"/>
  <c r="E155" i="275"/>
  <c r="H146" i="275"/>
  <c r="H126" i="275"/>
  <c r="H157" i="275" s="1"/>
  <c r="L152" i="275"/>
  <c r="H147" i="275"/>
  <c r="M117" i="275"/>
  <c r="L149" i="275"/>
  <c r="H151" i="275"/>
  <c r="D153" i="275"/>
  <c r="M121" i="275"/>
  <c r="H155" i="275"/>
  <c r="L157" i="275"/>
  <c r="H148" i="275"/>
  <c r="F139" i="275"/>
  <c r="F146" i="275" s="1"/>
  <c r="M120" i="275"/>
  <c r="L156" i="275"/>
  <c r="J139" i="275"/>
  <c r="J149" i="275" s="1"/>
  <c r="M118" i="275"/>
  <c r="K150" i="275"/>
  <c r="I151" i="275"/>
  <c r="M122" i="275"/>
  <c r="I155" i="275"/>
  <c r="E157" i="275"/>
  <c r="C139" i="275"/>
  <c r="C155" i="275" s="1"/>
  <c r="M125" i="275"/>
  <c r="I126" i="275"/>
  <c r="I152" i="275" s="1"/>
  <c r="J126" i="275"/>
  <c r="C126" i="275"/>
  <c r="K126" i="275"/>
  <c r="K147" i="275" s="1"/>
  <c r="L126" i="275"/>
  <c r="L151" i="275" s="1"/>
  <c r="M114" i="275"/>
  <c r="M116" i="275"/>
  <c r="E126" i="275"/>
  <c r="E153" i="275" s="1"/>
  <c r="D126" i="275"/>
  <c r="D152" i="275" s="1"/>
  <c r="F126" i="275"/>
  <c r="G126" i="275"/>
  <c r="J29" i="274"/>
  <c r="A13" i="274"/>
  <c r="A14" i="274" s="1"/>
  <c r="A15" i="274" s="1"/>
  <c r="A18" i="274" s="1"/>
  <c r="H15" i="274"/>
  <c r="A34" i="274"/>
  <c r="C156" i="275" l="1"/>
  <c r="C154" i="275"/>
  <c r="F150" i="275"/>
  <c r="F157" i="275"/>
  <c r="G152" i="275"/>
  <c r="J155" i="275"/>
  <c r="AP61" i="86"/>
  <c r="AQ61" i="86" s="1"/>
  <c r="AO62" i="86" s="1"/>
  <c r="AQ49" i="86"/>
  <c r="AO50" i="86" s="1"/>
  <c r="AP49" i="86"/>
  <c r="AP25" i="86"/>
  <c r="AQ25" i="86" s="1"/>
  <c r="AO26" i="86" s="1"/>
  <c r="AP13" i="86"/>
  <c r="AQ13" i="86"/>
  <c r="AO14" i="86" s="1"/>
  <c r="AP37" i="86"/>
  <c r="AQ37" i="86" s="1"/>
  <c r="AO38" i="86" s="1"/>
  <c r="AN99" i="86"/>
  <c r="AN87" i="86"/>
  <c r="H125" i="86"/>
  <c r="D124" i="86"/>
  <c r="AJ123" i="86"/>
  <c r="AD13" i="86"/>
  <c r="AE13" i="86" s="1"/>
  <c r="AC14" i="86" s="1"/>
  <c r="AD14" i="86" s="1"/>
  <c r="AE14" i="86" s="1"/>
  <c r="AC15" i="86" s="1"/>
  <c r="AL50" i="86"/>
  <c r="AM50" i="86" s="1"/>
  <c r="AK51" i="86" s="1"/>
  <c r="AL26" i="86"/>
  <c r="AM26" i="86" s="1"/>
  <c r="AK27" i="86" s="1"/>
  <c r="AL13" i="86"/>
  <c r="AM13" i="86" s="1"/>
  <c r="AK14" i="86" s="1"/>
  <c r="AL61" i="86"/>
  <c r="AM61" i="86" s="1"/>
  <c r="AK62" i="86" s="1"/>
  <c r="AJ87" i="86"/>
  <c r="AJ99" i="86"/>
  <c r="AL37" i="86"/>
  <c r="AM37" i="86" s="1"/>
  <c r="AK38" i="86" s="1"/>
  <c r="AH38" i="86"/>
  <c r="AI38" i="86" s="1"/>
  <c r="AG39" i="86" s="1"/>
  <c r="AH25" i="86"/>
  <c r="AI25" i="86" s="1"/>
  <c r="AG26" i="86" s="1"/>
  <c r="AH14" i="86"/>
  <c r="AI14" i="86" s="1"/>
  <c r="AG15" i="86" s="1"/>
  <c r="AH62" i="86"/>
  <c r="AI62" i="86" s="1"/>
  <c r="AG63" i="86" s="1"/>
  <c r="AF87" i="86"/>
  <c r="AH49" i="86"/>
  <c r="AI49" i="86" s="1"/>
  <c r="AG50" i="86" s="1"/>
  <c r="AD26" i="86"/>
  <c r="AE26" i="86" s="1"/>
  <c r="AC27" i="86" s="1"/>
  <c r="AD38" i="86"/>
  <c r="AE38" i="86" s="1"/>
  <c r="AC39" i="86" s="1"/>
  <c r="AD62" i="86"/>
  <c r="AE62" i="86" s="1"/>
  <c r="AC63" i="86" s="1"/>
  <c r="AD50" i="86"/>
  <c r="AE50" i="86" s="1"/>
  <c r="AC51" i="86" s="1"/>
  <c r="AB99" i="86"/>
  <c r="Z13" i="86"/>
  <c r="AA13" i="86" s="1"/>
  <c r="Y14" i="86" s="1"/>
  <c r="Z37" i="86"/>
  <c r="AA37" i="86" s="1"/>
  <c r="Y38" i="86" s="1"/>
  <c r="Z25" i="86"/>
  <c r="AA25" i="86" s="1"/>
  <c r="Y26" i="86" s="1"/>
  <c r="Z49" i="86"/>
  <c r="AA49" i="86" s="1"/>
  <c r="Y50" i="86" s="1"/>
  <c r="X100" i="86"/>
  <c r="Y61" i="86"/>
  <c r="V14" i="86"/>
  <c r="W14" i="86" s="1"/>
  <c r="U15" i="86" s="1"/>
  <c r="V25" i="86"/>
  <c r="W25" i="86" s="1"/>
  <c r="U26" i="86" s="1"/>
  <c r="T99" i="86"/>
  <c r="V48" i="86"/>
  <c r="W48" i="86" s="1"/>
  <c r="U49" i="86" s="1"/>
  <c r="V37" i="86"/>
  <c r="W37" i="86" s="1"/>
  <c r="U38" i="86" s="1"/>
  <c r="C146" i="275"/>
  <c r="G154" i="275"/>
  <c r="F152" i="275"/>
  <c r="J156" i="275"/>
  <c r="C147" i="275"/>
  <c r="F12" i="275"/>
  <c r="M131" i="275"/>
  <c r="M139" i="275" s="1"/>
  <c r="D43" i="275"/>
  <c r="C152" i="275"/>
  <c r="C148" i="275"/>
  <c r="D157" i="275"/>
  <c r="J157" i="275"/>
  <c r="C153" i="275"/>
  <c r="I12" i="275"/>
  <c r="C151" i="275"/>
  <c r="C12" i="275"/>
  <c r="H12" i="275"/>
  <c r="H13" i="275" s="1"/>
  <c r="H14" i="275" s="1"/>
  <c r="H15" i="275" s="1"/>
  <c r="J146" i="275"/>
  <c r="G147" i="275"/>
  <c r="L12" i="275"/>
  <c r="D155" i="275"/>
  <c r="E149" i="275"/>
  <c r="J153" i="275"/>
  <c r="E150" i="275"/>
  <c r="F151" i="275"/>
  <c r="K157" i="275"/>
  <c r="F155" i="275"/>
  <c r="G150" i="275"/>
  <c r="F154" i="275"/>
  <c r="L13" i="275"/>
  <c r="G157" i="275"/>
  <c r="G148" i="275"/>
  <c r="C157" i="275"/>
  <c r="E147" i="275"/>
  <c r="J147" i="275"/>
  <c r="F149" i="275"/>
  <c r="M126" i="275"/>
  <c r="I147" i="275"/>
  <c r="I13" i="275" s="1"/>
  <c r="I14" i="275" s="1"/>
  <c r="I15" i="275" s="1"/>
  <c r="I16" i="275" s="1"/>
  <c r="I17" i="275" s="1"/>
  <c r="I18" i="275" s="1"/>
  <c r="I19" i="275" s="1"/>
  <c r="I20" i="275" s="1"/>
  <c r="I21" i="275" s="1"/>
  <c r="I22" i="275" s="1"/>
  <c r="H150" i="275"/>
  <c r="H158" i="275" s="1"/>
  <c r="F153" i="275"/>
  <c r="L153" i="275"/>
  <c r="D149" i="275"/>
  <c r="D148" i="275"/>
  <c r="G153" i="275"/>
  <c r="E156" i="275"/>
  <c r="K149" i="275"/>
  <c r="L148" i="275"/>
  <c r="K148" i="275"/>
  <c r="J152" i="275"/>
  <c r="D147" i="275"/>
  <c r="K155" i="275"/>
  <c r="D146" i="275"/>
  <c r="A34" i="275"/>
  <c r="M154" i="275"/>
  <c r="C150" i="275"/>
  <c r="G156" i="275"/>
  <c r="F156" i="275"/>
  <c r="J150" i="275"/>
  <c r="D156" i="275"/>
  <c r="J151" i="275"/>
  <c r="J148" i="275"/>
  <c r="G151" i="275"/>
  <c r="D150" i="275"/>
  <c r="K154" i="275"/>
  <c r="E146" i="275"/>
  <c r="J154" i="275"/>
  <c r="G146" i="275"/>
  <c r="K146" i="275"/>
  <c r="K156" i="275"/>
  <c r="L150" i="275"/>
  <c r="F148" i="275"/>
  <c r="G155" i="275"/>
  <c r="C149" i="275"/>
  <c r="F147" i="275"/>
  <c r="J38" i="274"/>
  <c r="J57" i="274" s="1"/>
  <c r="J41" i="274"/>
  <c r="J34" i="274"/>
  <c r="J56" i="274" s="1"/>
  <c r="H56" i="274"/>
  <c r="A38" i="274"/>
  <c r="A19" i="274"/>
  <c r="A20" i="274" s="1"/>
  <c r="A21" i="274" s="1"/>
  <c r="C13" i="275" l="1"/>
  <c r="L158" i="275"/>
  <c r="M156" i="275"/>
  <c r="AP26" i="86"/>
  <c r="AQ26" i="86" s="1"/>
  <c r="AO27" i="86" s="1"/>
  <c r="AP38" i="86"/>
  <c r="AQ38" i="86" s="1"/>
  <c r="AO39" i="86" s="1"/>
  <c r="AP62" i="86"/>
  <c r="AQ62" i="86" s="1"/>
  <c r="AO63" i="86" s="1"/>
  <c r="AP14" i="86"/>
  <c r="AQ14" i="86" s="1"/>
  <c r="AO15" i="86" s="1"/>
  <c r="AN100" i="86"/>
  <c r="AP50" i="86"/>
  <c r="AQ50" i="86"/>
  <c r="AO51" i="86" s="1"/>
  <c r="AN88" i="86"/>
  <c r="H126" i="86"/>
  <c r="D125" i="86"/>
  <c r="AJ124" i="86"/>
  <c r="AL62" i="86"/>
  <c r="AM62" i="86" s="1"/>
  <c r="AK63" i="86" s="1"/>
  <c r="AL14" i="86"/>
  <c r="AM14" i="86" s="1"/>
  <c r="AK15" i="86" s="1"/>
  <c r="AL27" i="86"/>
  <c r="AM27" i="86" s="1"/>
  <c r="AK28" i="86" s="1"/>
  <c r="AL51" i="86"/>
  <c r="AM51" i="86" s="1"/>
  <c r="AK52" i="86" s="1"/>
  <c r="AL38" i="86"/>
  <c r="AM38" i="86" s="1"/>
  <c r="AK39" i="86" s="1"/>
  <c r="AJ100" i="86"/>
  <c r="AJ88" i="86"/>
  <c r="AH63" i="86"/>
  <c r="AI63" i="86" s="1"/>
  <c r="AG64" i="86" s="1"/>
  <c r="AH15" i="86"/>
  <c r="AI15" i="86" s="1"/>
  <c r="AG16" i="86" s="1"/>
  <c r="AH39" i="86"/>
  <c r="AI39" i="86" s="1"/>
  <c r="AG40" i="86" s="1"/>
  <c r="AH50" i="86"/>
  <c r="AI50" i="86" s="1"/>
  <c r="AG51" i="86" s="1"/>
  <c r="AH26" i="86"/>
  <c r="AI26" i="86" s="1"/>
  <c r="AG27" i="86" s="1"/>
  <c r="AF88" i="86"/>
  <c r="AD15" i="86"/>
  <c r="AE15" i="86" s="1"/>
  <c r="AC16" i="86" s="1"/>
  <c r="AD63" i="86"/>
  <c r="AE63" i="86" s="1"/>
  <c r="AC64" i="86" s="1"/>
  <c r="AD39" i="86"/>
  <c r="AE39" i="86" s="1"/>
  <c r="AC40" i="86" s="1"/>
  <c r="AD51" i="86"/>
  <c r="AE51" i="86" s="1"/>
  <c r="AC52" i="86" s="1"/>
  <c r="AD27" i="86"/>
  <c r="AE27" i="86" s="1"/>
  <c r="AC28" i="86" s="1"/>
  <c r="AB100" i="86"/>
  <c r="Z50" i="86"/>
  <c r="AA50" i="86" s="1"/>
  <c r="Y51" i="86" s="1"/>
  <c r="Z26" i="86"/>
  <c r="AA26" i="86" s="1"/>
  <c r="Y27" i="86" s="1"/>
  <c r="Z38" i="86"/>
  <c r="AA38" i="86" s="1"/>
  <c r="Y39" i="86" s="1"/>
  <c r="Z14" i="86"/>
  <c r="AA14" i="86" s="1"/>
  <c r="Y15" i="86" s="1"/>
  <c r="Z61" i="86"/>
  <c r="AA61" i="86" s="1"/>
  <c r="Y62" i="86" s="1"/>
  <c r="X101" i="86"/>
  <c r="V38" i="86"/>
  <c r="W38" i="86" s="1"/>
  <c r="U39" i="86" s="1"/>
  <c r="V26" i="86"/>
  <c r="W26" i="86" s="1"/>
  <c r="U27" i="86" s="1"/>
  <c r="V49" i="86"/>
  <c r="W49" i="86" s="1"/>
  <c r="U50" i="86" s="1"/>
  <c r="V15" i="86"/>
  <c r="W15" i="86" s="1"/>
  <c r="U16" i="86" s="1"/>
  <c r="T100" i="86"/>
  <c r="M155" i="275"/>
  <c r="F13" i="275"/>
  <c r="F14" i="275" s="1"/>
  <c r="F15" i="275" s="1"/>
  <c r="F16" i="275" s="1"/>
  <c r="F17" i="275" s="1"/>
  <c r="C158" i="275"/>
  <c r="M157" i="275"/>
  <c r="L14" i="275"/>
  <c r="L15" i="275" s="1"/>
  <c r="L16" i="275" s="1"/>
  <c r="L17" i="275" s="1"/>
  <c r="L18" i="275" s="1"/>
  <c r="L19" i="275" s="1"/>
  <c r="L20" i="275" s="1"/>
  <c r="L21" i="275" s="1"/>
  <c r="L22" i="275" s="1"/>
  <c r="M152" i="275"/>
  <c r="B171" i="275"/>
  <c r="A35" i="275"/>
  <c r="E158" i="275"/>
  <c r="E12" i="275"/>
  <c r="M150" i="275"/>
  <c r="M151" i="275"/>
  <c r="G158" i="275"/>
  <c r="G12" i="275"/>
  <c r="G13" i="275" s="1"/>
  <c r="G14" i="275" s="1"/>
  <c r="G15" i="275" s="1"/>
  <c r="G16" i="275" s="1"/>
  <c r="G17" i="275" s="1"/>
  <c r="G18" i="275" s="1"/>
  <c r="G19" i="275" s="1"/>
  <c r="G20" i="275" s="1"/>
  <c r="G21" i="275" s="1"/>
  <c r="G22" i="275" s="1"/>
  <c r="D158" i="275"/>
  <c r="D12" i="275"/>
  <c r="J158" i="275"/>
  <c r="J12" i="275"/>
  <c r="J13" i="275" s="1"/>
  <c r="J14" i="275" s="1"/>
  <c r="J15" i="275" s="1"/>
  <c r="J16" i="275" s="1"/>
  <c r="J17" i="275" s="1"/>
  <c r="J18" i="275" s="1"/>
  <c r="J19" i="275" s="1"/>
  <c r="J20" i="275" s="1"/>
  <c r="J21" i="275" s="1"/>
  <c r="J22" i="275" s="1"/>
  <c r="M146" i="275"/>
  <c r="I24" i="275"/>
  <c r="M148" i="275"/>
  <c r="C14" i="275"/>
  <c r="F158" i="275"/>
  <c r="M153" i="275"/>
  <c r="H16" i="275"/>
  <c r="H17" i="275" s="1"/>
  <c r="H18" i="275" s="1"/>
  <c r="H19" i="275" s="1"/>
  <c r="H20" i="275" s="1"/>
  <c r="H21" i="275" s="1"/>
  <c r="H22" i="275" s="1"/>
  <c r="K158" i="275"/>
  <c r="K12" i="275"/>
  <c r="M149" i="275"/>
  <c r="I158" i="275"/>
  <c r="M147" i="275"/>
  <c r="H21" i="274"/>
  <c r="A23" i="274"/>
  <c r="H29" i="274"/>
  <c r="A41" i="274"/>
  <c r="A42" i="274" s="1"/>
  <c r="A43" i="274" s="1"/>
  <c r="A44" i="274" s="1"/>
  <c r="A45" i="274" s="1"/>
  <c r="A48" i="274" s="1"/>
  <c r="H57" i="274"/>
  <c r="J60" i="274"/>
  <c r="J64" i="274" s="1"/>
  <c r="E68" i="274" s="1"/>
  <c r="AP63" i="86" l="1"/>
  <c r="AQ63" i="86" s="1"/>
  <c r="AO64" i="86" s="1"/>
  <c r="AQ15" i="86"/>
  <c r="AO16" i="86" s="1"/>
  <c r="AP15" i="86"/>
  <c r="AP39" i="86"/>
  <c r="AQ39" i="86" s="1"/>
  <c r="AO40" i="86" s="1"/>
  <c r="AP27" i="86"/>
  <c r="AQ27" i="86"/>
  <c r="AO28" i="86" s="1"/>
  <c r="AP51" i="86"/>
  <c r="AQ51" i="86"/>
  <c r="AO52" i="86" s="1"/>
  <c r="AN89" i="86"/>
  <c r="AN101" i="86"/>
  <c r="H127" i="86"/>
  <c r="AJ125" i="86"/>
  <c r="D126" i="86"/>
  <c r="AL28" i="86"/>
  <c r="AM28" i="86"/>
  <c r="AK29" i="86" s="1"/>
  <c r="AL39" i="86"/>
  <c r="AM39" i="86" s="1"/>
  <c r="AK40" i="86" s="1"/>
  <c r="AL15" i="86"/>
  <c r="AM15" i="86" s="1"/>
  <c r="AK16" i="86" s="1"/>
  <c r="AL63" i="86"/>
  <c r="AM63" i="86" s="1"/>
  <c r="AK64" i="86" s="1"/>
  <c r="AL52" i="86"/>
  <c r="AM52" i="86" s="1"/>
  <c r="AK53" i="86" s="1"/>
  <c r="AJ101" i="86"/>
  <c r="AJ89" i="86"/>
  <c r="AH27" i="86"/>
  <c r="AI27" i="86" s="1"/>
  <c r="AG28" i="86" s="1"/>
  <c r="AH16" i="86"/>
  <c r="AI16" i="86" s="1"/>
  <c r="AG17" i="86" s="1"/>
  <c r="AH51" i="86"/>
  <c r="AI51" i="86" s="1"/>
  <c r="AG52" i="86" s="1"/>
  <c r="AH64" i="86"/>
  <c r="AI64" i="86" s="1"/>
  <c r="AG65" i="86" s="1"/>
  <c r="AH40" i="86"/>
  <c r="AI40" i="86" s="1"/>
  <c r="AG41" i="86" s="1"/>
  <c r="AF89" i="86"/>
  <c r="AD28" i="86"/>
  <c r="AE28" i="86" s="1"/>
  <c r="AC29" i="86" s="1"/>
  <c r="AD40" i="86"/>
  <c r="AE40" i="86" s="1"/>
  <c r="AC41" i="86" s="1"/>
  <c r="AD64" i="86"/>
  <c r="AE64" i="86" s="1"/>
  <c r="AC65" i="86" s="1"/>
  <c r="AD52" i="86"/>
  <c r="AE52" i="86" s="1"/>
  <c r="AC53" i="86" s="1"/>
  <c r="AD16" i="86"/>
  <c r="AE16" i="86" s="1"/>
  <c r="AC17" i="86" s="1"/>
  <c r="AB101" i="86"/>
  <c r="Z15" i="86"/>
  <c r="AA15" i="86" s="1"/>
  <c r="Y16" i="86" s="1"/>
  <c r="Z27" i="86"/>
  <c r="AA27" i="86" s="1"/>
  <c r="Y28" i="86" s="1"/>
  <c r="Z62" i="86"/>
  <c r="AA62" i="86" s="1"/>
  <c r="Y63" i="86" s="1"/>
  <c r="Z39" i="86"/>
  <c r="AA39" i="86" s="1"/>
  <c r="Y40" i="86" s="1"/>
  <c r="Z51" i="86"/>
  <c r="AA51" i="86" s="1"/>
  <c r="Y52" i="86" s="1"/>
  <c r="X102" i="86"/>
  <c r="V16" i="86"/>
  <c r="W16" i="86" s="1"/>
  <c r="U17" i="86" s="1"/>
  <c r="V39" i="86"/>
  <c r="W39" i="86" s="1"/>
  <c r="U40" i="86" s="1"/>
  <c r="V50" i="86"/>
  <c r="W50" i="86" s="1"/>
  <c r="U51" i="86" s="1"/>
  <c r="V27" i="86"/>
  <c r="W27" i="86" s="1"/>
  <c r="U28" i="86" s="1"/>
  <c r="T101" i="86"/>
  <c r="L24" i="275"/>
  <c r="F18" i="275"/>
  <c r="F19" i="275" s="1"/>
  <c r="F20" i="275" s="1"/>
  <c r="F21" i="275" s="1"/>
  <c r="F22" i="275" s="1"/>
  <c r="M12" i="275"/>
  <c r="B172" i="275"/>
  <c r="A36" i="275"/>
  <c r="E43" i="275"/>
  <c r="E13" i="275"/>
  <c r="E14" i="275" s="1"/>
  <c r="E15" i="275" s="1"/>
  <c r="E16" i="275" s="1"/>
  <c r="E17" i="275" s="1"/>
  <c r="E18" i="275" s="1"/>
  <c r="E19" i="275" s="1"/>
  <c r="E20" i="275" s="1"/>
  <c r="E21" i="275" s="1"/>
  <c r="E22" i="275" s="1"/>
  <c r="K13" i="275"/>
  <c r="K14" i="275" s="1"/>
  <c r="K15" i="275" s="1"/>
  <c r="K16" i="275" s="1"/>
  <c r="K17" i="275" s="1"/>
  <c r="K18" i="275" s="1"/>
  <c r="K19" i="275" s="1"/>
  <c r="K20" i="275" s="1"/>
  <c r="K21" i="275" s="1"/>
  <c r="K22" i="275" s="1"/>
  <c r="J24" i="275"/>
  <c r="C15" i="275"/>
  <c r="G24" i="275"/>
  <c r="H24" i="275"/>
  <c r="M158" i="275"/>
  <c r="D13" i="275"/>
  <c r="A49" i="274"/>
  <c r="A51" i="274" s="1"/>
  <c r="A52" i="274" s="1"/>
  <c r="A53" i="274" s="1"/>
  <c r="A54" i="274" s="1"/>
  <c r="A55" i="274" s="1"/>
  <c r="A56" i="274" s="1"/>
  <c r="A57" i="274" s="1"/>
  <c r="A58" i="274" s="1"/>
  <c r="A59" i="274" s="1"/>
  <c r="A60" i="274" s="1"/>
  <c r="A24" i="274"/>
  <c r="A25" i="274" s="1"/>
  <c r="H30" i="274" s="1"/>
  <c r="E73" i="274" l="1"/>
  <c r="J70" i="274" s="1"/>
  <c r="J72" i="274" s="1"/>
  <c r="AP40" i="86"/>
  <c r="AQ40" i="86" s="1"/>
  <c r="AO41" i="86" s="1"/>
  <c r="AP64" i="86"/>
  <c r="AQ64" i="86" s="1"/>
  <c r="AO65" i="86" s="1"/>
  <c r="AP28" i="86"/>
  <c r="AQ28" i="86" s="1"/>
  <c r="AO29" i="86" s="1"/>
  <c r="AN102" i="86"/>
  <c r="AN90" i="86"/>
  <c r="AP16" i="86"/>
  <c r="AQ16" i="86" s="1"/>
  <c r="AO17" i="86" s="1"/>
  <c r="AP52" i="86"/>
  <c r="AQ52" i="86" s="1"/>
  <c r="AO53" i="86" s="1"/>
  <c r="D127" i="86"/>
  <c r="AJ126" i="86"/>
  <c r="H128" i="86"/>
  <c r="AL64" i="86"/>
  <c r="AM64" i="86" s="1"/>
  <c r="AK65" i="86" s="1"/>
  <c r="AL16" i="86"/>
  <c r="AM16" i="86" s="1"/>
  <c r="AK17" i="86" s="1"/>
  <c r="AJ102" i="86"/>
  <c r="AL53" i="86"/>
  <c r="AM53" i="86" s="1"/>
  <c r="AK54" i="86" s="1"/>
  <c r="AL29" i="86"/>
  <c r="AM29" i="86" s="1"/>
  <c r="AK30" i="86" s="1"/>
  <c r="AJ90" i="86"/>
  <c r="AL40" i="86"/>
  <c r="AM40" i="86" s="1"/>
  <c r="AK41" i="86" s="1"/>
  <c r="AH41" i="86"/>
  <c r="AI41" i="86" s="1"/>
  <c r="AG42" i="86" s="1"/>
  <c r="AH52" i="86"/>
  <c r="AI52" i="86" s="1"/>
  <c r="AG53" i="86" s="1"/>
  <c r="AH17" i="86"/>
  <c r="AI17" i="86" s="1"/>
  <c r="AG18" i="86" s="1"/>
  <c r="AH65" i="86"/>
  <c r="AI65" i="86" s="1"/>
  <c r="AG66" i="86" s="1"/>
  <c r="AH28" i="86"/>
  <c r="AI28" i="86" s="1"/>
  <c r="AG29" i="86" s="1"/>
  <c r="AF90" i="86"/>
  <c r="AD17" i="86"/>
  <c r="AE17" i="86" s="1"/>
  <c r="AC18" i="86" s="1"/>
  <c r="AD53" i="86"/>
  <c r="AE53" i="86" s="1"/>
  <c r="AC54" i="86" s="1"/>
  <c r="AD29" i="86"/>
  <c r="AE29" i="86" s="1"/>
  <c r="AC30" i="86" s="1"/>
  <c r="AD65" i="86"/>
  <c r="AE65" i="86" s="1"/>
  <c r="AC66" i="86" s="1"/>
  <c r="AB102" i="86"/>
  <c r="AD41" i="86"/>
  <c r="AE41" i="86" s="1"/>
  <c r="AC42" i="86" s="1"/>
  <c r="Z40" i="86"/>
  <c r="AA40" i="86" s="1"/>
  <c r="Y41" i="86" s="1"/>
  <c r="Z63" i="86"/>
  <c r="AA63" i="86" s="1"/>
  <c r="Y64" i="86" s="1"/>
  <c r="Z28" i="86"/>
  <c r="AA28" i="86" s="1"/>
  <c r="Y29" i="86" s="1"/>
  <c r="Z16" i="86"/>
  <c r="AA16" i="86" s="1"/>
  <c r="Y17" i="86" s="1"/>
  <c r="Z52" i="86"/>
  <c r="AA52" i="86" s="1"/>
  <c r="Y53" i="86" s="1"/>
  <c r="X103" i="86"/>
  <c r="V28" i="86"/>
  <c r="W28" i="86" s="1"/>
  <c r="U29" i="86" s="1"/>
  <c r="V40" i="86"/>
  <c r="W40" i="86" s="1"/>
  <c r="U41" i="86" s="1"/>
  <c r="V51" i="86"/>
  <c r="W51" i="86" s="1"/>
  <c r="U52" i="86" s="1"/>
  <c r="V17" i="86"/>
  <c r="W17" i="86" s="1"/>
  <c r="U18" i="86" s="1"/>
  <c r="T102" i="86"/>
  <c r="A42" i="275"/>
  <c r="A43" i="275" s="1"/>
  <c r="A52" i="275" s="1"/>
  <c r="E42" i="275"/>
  <c r="C16" i="275"/>
  <c r="M13" i="275"/>
  <c r="D14" i="275"/>
  <c r="E24" i="275"/>
  <c r="K24" i="275"/>
  <c r="F24" i="275"/>
  <c r="H60" i="274"/>
  <c r="A62" i="274"/>
  <c r="A64" i="274" s="1"/>
  <c r="D6" i="276" l="1"/>
  <c r="D8" i="276" s="1"/>
  <c r="D12" i="86" s="1"/>
  <c r="AP53" i="86"/>
  <c r="AQ53" i="86"/>
  <c r="AO54" i="86" s="1"/>
  <c r="AP17" i="86"/>
  <c r="AQ17" i="86" s="1"/>
  <c r="AO18" i="86" s="1"/>
  <c r="AP29" i="86"/>
  <c r="AQ29" i="86" s="1"/>
  <c r="AO30" i="86" s="1"/>
  <c r="AP65" i="86"/>
  <c r="AQ65" i="86" s="1"/>
  <c r="AO66" i="86" s="1"/>
  <c r="AP41" i="86"/>
  <c r="AQ41" i="86" s="1"/>
  <c r="AO42" i="86" s="1"/>
  <c r="AN103" i="86"/>
  <c r="AN91" i="86"/>
  <c r="H129" i="86"/>
  <c r="AJ127" i="86"/>
  <c r="D128" i="86"/>
  <c r="AL41" i="86"/>
  <c r="AM41" i="86" s="1"/>
  <c r="AK42" i="86" s="1"/>
  <c r="AL65" i="86"/>
  <c r="AM65" i="86" s="1"/>
  <c r="AK66" i="86" s="1"/>
  <c r="AL30" i="86"/>
  <c r="AM30" i="86" s="1"/>
  <c r="AK31" i="86" s="1"/>
  <c r="AL54" i="86"/>
  <c r="AM54" i="86" s="1"/>
  <c r="AK55" i="86" s="1"/>
  <c r="AL17" i="86"/>
  <c r="AM17" i="86" s="1"/>
  <c r="AK18" i="86" s="1"/>
  <c r="AJ103" i="86"/>
  <c r="AJ91" i="86"/>
  <c r="AH66" i="86"/>
  <c r="AI66" i="86" s="1"/>
  <c r="AG67" i="86" s="1"/>
  <c r="AH53" i="86"/>
  <c r="AI53" i="86" s="1"/>
  <c r="AG54" i="86" s="1"/>
  <c r="AH29" i="86"/>
  <c r="AI29" i="86" s="1"/>
  <c r="AG30" i="86" s="1"/>
  <c r="AH42" i="86"/>
  <c r="AI42" i="86" s="1"/>
  <c r="AG43" i="86" s="1"/>
  <c r="AH18" i="86"/>
  <c r="AI18" i="86" s="1"/>
  <c r="AG19" i="86" s="1"/>
  <c r="AF91" i="86"/>
  <c r="AD66" i="86"/>
  <c r="AE66" i="86" s="1"/>
  <c r="AC67" i="86" s="1"/>
  <c r="AD54" i="86"/>
  <c r="AE54" i="86" s="1"/>
  <c r="AC55" i="86" s="1"/>
  <c r="AD42" i="86"/>
  <c r="AE42" i="86" s="1"/>
  <c r="AC43" i="86" s="1"/>
  <c r="AB103" i="86"/>
  <c r="AD30" i="86"/>
  <c r="AE30" i="86" s="1"/>
  <c r="AC31" i="86" s="1"/>
  <c r="AD18" i="86"/>
  <c r="AE18" i="86" s="1"/>
  <c r="AC19" i="86" s="1"/>
  <c r="Z29" i="86"/>
  <c r="AA29" i="86" s="1"/>
  <c r="Y30" i="86" s="1"/>
  <c r="Z53" i="86"/>
  <c r="AA53" i="86"/>
  <c r="Y54" i="86" s="1"/>
  <c r="Z17" i="86"/>
  <c r="AA17" i="86" s="1"/>
  <c r="Y18" i="86" s="1"/>
  <c r="Z64" i="86"/>
  <c r="AA64" i="86" s="1"/>
  <c r="Y65" i="86" s="1"/>
  <c r="Z41" i="86"/>
  <c r="AA41" i="86" s="1"/>
  <c r="Y42" i="86" s="1"/>
  <c r="X104" i="86"/>
  <c r="V18" i="86"/>
  <c r="W18" i="86" s="1"/>
  <c r="U19" i="86" s="1"/>
  <c r="V52" i="86"/>
  <c r="W52" i="86" s="1"/>
  <c r="U53" i="86" s="1"/>
  <c r="V29" i="86"/>
  <c r="W29" i="86" s="1"/>
  <c r="U30" i="86" s="1"/>
  <c r="V41" i="86"/>
  <c r="W41" i="86" s="1"/>
  <c r="U42" i="86" s="1"/>
  <c r="T103" i="86"/>
  <c r="D15" i="275"/>
  <c r="M14" i="275"/>
  <c r="C17" i="275"/>
  <c r="A53" i="275"/>
  <c r="G56" i="275" s="1"/>
  <c r="A68" i="274"/>
  <c r="G68" i="274"/>
  <c r="H64" i="274"/>
  <c r="AP42" i="86" l="1"/>
  <c r="AQ42" i="86"/>
  <c r="AO43" i="86" s="1"/>
  <c r="AP66" i="86"/>
  <c r="AQ66" i="86"/>
  <c r="AO67" i="86" s="1"/>
  <c r="AP30" i="86"/>
  <c r="AQ30" i="86" s="1"/>
  <c r="AO31" i="86" s="1"/>
  <c r="AP18" i="86"/>
  <c r="AQ18" i="86"/>
  <c r="AO19" i="86" s="1"/>
  <c r="AN104" i="86"/>
  <c r="AN92" i="86"/>
  <c r="AP54" i="86"/>
  <c r="AQ54" i="86" s="1"/>
  <c r="AO55" i="86" s="1"/>
  <c r="D129" i="86"/>
  <c r="AJ128" i="86"/>
  <c r="H130" i="86"/>
  <c r="AL55" i="86"/>
  <c r="AM55" i="86" s="1"/>
  <c r="AK56" i="86" s="1"/>
  <c r="AL66" i="86"/>
  <c r="AM66" i="86" s="1"/>
  <c r="AK67" i="86" s="1"/>
  <c r="AL18" i="86"/>
  <c r="AM18" i="86" s="1"/>
  <c r="AK19" i="86" s="1"/>
  <c r="AL42" i="86"/>
  <c r="AM42" i="86" s="1"/>
  <c r="AK43" i="86" s="1"/>
  <c r="AJ92" i="86"/>
  <c r="AL31" i="86"/>
  <c r="AM31" i="86"/>
  <c r="AK32" i="86" s="1"/>
  <c r="AJ104" i="86"/>
  <c r="AH43" i="86"/>
  <c r="AI43" i="86" s="1"/>
  <c r="AG44" i="86" s="1"/>
  <c r="AH30" i="86"/>
  <c r="AI30" i="86" s="1"/>
  <c r="AG31" i="86" s="1"/>
  <c r="AH19" i="86"/>
  <c r="AI19" i="86" s="1"/>
  <c r="AG20" i="86" s="1"/>
  <c r="AH54" i="86"/>
  <c r="AI54" i="86" s="1"/>
  <c r="AG55" i="86" s="1"/>
  <c r="AH67" i="86"/>
  <c r="AI67" i="86" s="1"/>
  <c r="AG68" i="86" s="1"/>
  <c r="AF92" i="86"/>
  <c r="AD43" i="86"/>
  <c r="AE43" i="86" s="1"/>
  <c r="AC44" i="86" s="1"/>
  <c r="AD55" i="86"/>
  <c r="AE55" i="86" s="1"/>
  <c r="AC56" i="86" s="1"/>
  <c r="AD19" i="86"/>
  <c r="AE19" i="86"/>
  <c r="AC20" i="86" s="1"/>
  <c r="AD67" i="86"/>
  <c r="AE67" i="86" s="1"/>
  <c r="AC68" i="86" s="1"/>
  <c r="AB104" i="86"/>
  <c r="AD31" i="86"/>
  <c r="AE31" i="86" s="1"/>
  <c r="AC32" i="86" s="1"/>
  <c r="Z65" i="86"/>
  <c r="AA65" i="86" s="1"/>
  <c r="Y66" i="86" s="1"/>
  <c r="Z18" i="86"/>
  <c r="AA18" i="86" s="1"/>
  <c r="Y19" i="86" s="1"/>
  <c r="Z30" i="86"/>
  <c r="AA30" i="86" s="1"/>
  <c r="Y31" i="86" s="1"/>
  <c r="Z42" i="86"/>
  <c r="AA42" i="86" s="1"/>
  <c r="Y43" i="86" s="1"/>
  <c r="Z54" i="86"/>
  <c r="AA54" i="86" s="1"/>
  <c r="Y55" i="86" s="1"/>
  <c r="X105" i="86"/>
  <c r="V42" i="86"/>
  <c r="W42" i="86" s="1"/>
  <c r="U43" i="86" s="1"/>
  <c r="V53" i="86"/>
  <c r="W53" i="86" s="1"/>
  <c r="U54" i="86" s="1"/>
  <c r="V19" i="86"/>
  <c r="W19" i="86" s="1"/>
  <c r="U20" i="86" s="1"/>
  <c r="T104" i="86"/>
  <c r="V30" i="86"/>
  <c r="W30" i="86" s="1"/>
  <c r="U31" i="86" s="1"/>
  <c r="C18" i="275"/>
  <c r="G61" i="275"/>
  <c r="A56" i="275"/>
  <c r="D16" i="275"/>
  <c r="M15" i="275"/>
  <c r="A69" i="274"/>
  <c r="A70" i="274" s="1"/>
  <c r="AP31" i="86" l="1"/>
  <c r="AQ31" i="86" s="1"/>
  <c r="AO32" i="86" s="1"/>
  <c r="AP55" i="86"/>
  <c r="AQ55" i="86" s="1"/>
  <c r="AO56" i="86" s="1"/>
  <c r="AP19" i="86"/>
  <c r="AQ19" i="86"/>
  <c r="AO20" i="86" s="1"/>
  <c r="AP67" i="86"/>
  <c r="AQ67" i="86" s="1"/>
  <c r="AO68" i="86" s="1"/>
  <c r="AN93" i="86"/>
  <c r="AN105" i="86"/>
  <c r="AP43" i="86"/>
  <c r="AQ43" i="86" s="1"/>
  <c r="AO44" i="86" s="1"/>
  <c r="H131" i="86"/>
  <c r="AJ129" i="86"/>
  <c r="D130" i="86"/>
  <c r="AL43" i="86"/>
  <c r="AM43" i="86" s="1"/>
  <c r="AK44" i="86" s="1"/>
  <c r="AL19" i="86"/>
  <c r="AM19" i="86" s="1"/>
  <c r="AK20" i="86" s="1"/>
  <c r="AL67" i="86"/>
  <c r="AM67" i="86" s="1"/>
  <c r="AK68" i="86" s="1"/>
  <c r="AJ105" i="86"/>
  <c r="AL32" i="86"/>
  <c r="AM32" i="86" s="1"/>
  <c r="AK33" i="86" s="1"/>
  <c r="AJ93" i="86"/>
  <c r="AL56" i="86"/>
  <c r="AM56" i="86" s="1"/>
  <c r="AK57" i="86" s="1"/>
  <c r="AH55" i="86"/>
  <c r="AI55" i="86" s="1"/>
  <c r="AG56" i="86" s="1"/>
  <c r="AH31" i="86"/>
  <c r="AI31" i="86" s="1"/>
  <c r="AG32" i="86" s="1"/>
  <c r="AH20" i="86"/>
  <c r="AI20" i="86" s="1"/>
  <c r="AG21" i="86" s="1"/>
  <c r="AH44" i="86"/>
  <c r="AI44" i="86"/>
  <c r="AG45" i="86" s="1"/>
  <c r="AF93" i="86"/>
  <c r="AH68" i="86"/>
  <c r="AI68" i="86" s="1"/>
  <c r="AG69" i="86" s="1"/>
  <c r="AD32" i="86"/>
  <c r="AE32" i="86" s="1"/>
  <c r="AC33" i="86" s="1"/>
  <c r="AD68" i="86"/>
  <c r="AE68" i="86"/>
  <c r="AC69" i="86" s="1"/>
  <c r="AD56" i="86"/>
  <c r="AE56" i="86"/>
  <c r="AC57" i="86" s="1"/>
  <c r="AD44" i="86"/>
  <c r="AE44" i="86" s="1"/>
  <c r="AC45" i="86" s="1"/>
  <c r="AB105" i="86"/>
  <c r="AD20" i="86"/>
  <c r="AE20" i="86" s="1"/>
  <c r="AC21" i="86" s="1"/>
  <c r="Z55" i="86"/>
  <c r="AA55" i="86" s="1"/>
  <c r="Y56" i="86" s="1"/>
  <c r="Z43" i="86"/>
  <c r="AA43" i="86" s="1"/>
  <c r="Y44" i="86" s="1"/>
  <c r="Z31" i="86"/>
  <c r="AA31" i="86" s="1"/>
  <c r="Y32" i="86" s="1"/>
  <c r="Z19" i="86"/>
  <c r="AA19" i="86" s="1"/>
  <c r="Y20" i="86" s="1"/>
  <c r="Z66" i="86"/>
  <c r="AA66" i="86" s="1"/>
  <c r="Y67" i="86" s="1"/>
  <c r="X106" i="86"/>
  <c r="V54" i="86"/>
  <c r="W54" i="86" s="1"/>
  <c r="U55" i="86" s="1"/>
  <c r="V31" i="86"/>
  <c r="W31" i="86" s="1"/>
  <c r="U32" i="86" s="1"/>
  <c r="V20" i="86"/>
  <c r="W20" i="86" s="1"/>
  <c r="U21" i="86" s="1"/>
  <c r="T105" i="86"/>
  <c r="V43" i="86"/>
  <c r="W43" i="86" s="1"/>
  <c r="U44" i="86" s="1"/>
  <c r="A57" i="275"/>
  <c r="A58" i="275" s="1"/>
  <c r="A61" i="275" s="1"/>
  <c r="D17" i="275"/>
  <c r="M16" i="275"/>
  <c r="C19" i="275"/>
  <c r="A71" i="274"/>
  <c r="A72" i="274" s="1"/>
  <c r="A73" i="274" s="1"/>
  <c r="G70" i="274"/>
  <c r="AP44" i="86" l="1"/>
  <c r="AQ44" i="86" s="1"/>
  <c r="AO45" i="86" s="1"/>
  <c r="AP56" i="86"/>
  <c r="AQ56" i="86" s="1"/>
  <c r="AO57" i="86" s="1"/>
  <c r="AP68" i="86"/>
  <c r="AQ68" i="86" s="1"/>
  <c r="AO69" i="86" s="1"/>
  <c r="AP32" i="86"/>
  <c r="AQ32" i="86" s="1"/>
  <c r="AO33" i="86" s="1"/>
  <c r="AN106" i="86"/>
  <c r="AP20" i="86"/>
  <c r="AQ20" i="86" s="1"/>
  <c r="AO21" i="86" s="1"/>
  <c r="AN94" i="86"/>
  <c r="D131" i="86"/>
  <c r="AJ130" i="86"/>
  <c r="AL57" i="86"/>
  <c r="AM57" i="86" s="1"/>
  <c r="AK58" i="86" s="1"/>
  <c r="AL20" i="86"/>
  <c r="AM20" i="86" s="1"/>
  <c r="AK21" i="86" s="1"/>
  <c r="AL33" i="86"/>
  <c r="AM33" i="86" s="1"/>
  <c r="AK34" i="86" s="1"/>
  <c r="AL44" i="86"/>
  <c r="AM44" i="86" s="1"/>
  <c r="AK45" i="86" s="1"/>
  <c r="AJ106" i="86"/>
  <c r="AJ94" i="86"/>
  <c r="AL68" i="86"/>
  <c r="AM68" i="86" s="1"/>
  <c r="AK69" i="86" s="1"/>
  <c r="AH32" i="86"/>
  <c r="AI32" i="86" s="1"/>
  <c r="AG33" i="86" s="1"/>
  <c r="AH69" i="86"/>
  <c r="AI69" i="86" s="1"/>
  <c r="AG70" i="86" s="1"/>
  <c r="AH56" i="86"/>
  <c r="AI56" i="86" s="1"/>
  <c r="AG57" i="86" s="1"/>
  <c r="AF94" i="86"/>
  <c r="AH21" i="86"/>
  <c r="AI21" i="86" s="1"/>
  <c r="AG22" i="86" s="1"/>
  <c r="AH45" i="86"/>
  <c r="AI45" i="86" s="1"/>
  <c r="AG46" i="86" s="1"/>
  <c r="AD45" i="86"/>
  <c r="AE45" i="86" s="1"/>
  <c r="AC46" i="86" s="1"/>
  <c r="AD33" i="86"/>
  <c r="AE33" i="86" s="1"/>
  <c r="AC34" i="86" s="1"/>
  <c r="AD57" i="86"/>
  <c r="AE57" i="86" s="1"/>
  <c r="AC58" i="86" s="1"/>
  <c r="AD69" i="86"/>
  <c r="AE69" i="86" s="1"/>
  <c r="AC70" i="86" s="1"/>
  <c r="AD21" i="86"/>
  <c r="AE21" i="86" s="1"/>
  <c r="AC22" i="86" s="1"/>
  <c r="AB106" i="86"/>
  <c r="Z20" i="86"/>
  <c r="AA20" i="86" s="1"/>
  <c r="Y21" i="86" s="1"/>
  <c r="Z44" i="86"/>
  <c r="AA44" i="86" s="1"/>
  <c r="Y45" i="86" s="1"/>
  <c r="Z67" i="86"/>
  <c r="AA67" i="86" s="1"/>
  <c r="Y68" i="86" s="1"/>
  <c r="Z32" i="86"/>
  <c r="AA32" i="86" s="1"/>
  <c r="Y33" i="86" s="1"/>
  <c r="X107" i="86"/>
  <c r="Z56" i="86"/>
  <c r="AA56" i="86" s="1"/>
  <c r="Y57" i="86" s="1"/>
  <c r="V44" i="86"/>
  <c r="W44" i="86" s="1"/>
  <c r="U45" i="86" s="1"/>
  <c r="V32" i="86"/>
  <c r="W32" i="86" s="1"/>
  <c r="U33" i="86" s="1"/>
  <c r="V21" i="86"/>
  <c r="W21" i="86" s="1"/>
  <c r="U22" i="86" s="1"/>
  <c r="V55" i="86"/>
  <c r="W55" i="86" s="1"/>
  <c r="U56" i="86" s="1"/>
  <c r="T106" i="86"/>
  <c r="C20" i="275"/>
  <c r="D18" i="275"/>
  <c r="M17" i="275"/>
  <c r="A62" i="275"/>
  <c r="A63" i="275" s="1"/>
  <c r="A74" i="275" s="1"/>
  <c r="G58" i="275"/>
  <c r="G73" i="274"/>
  <c r="G72" i="274"/>
  <c r="AP33" i="86" l="1"/>
  <c r="AQ33" i="86" s="1"/>
  <c r="AO34" i="86" s="1"/>
  <c r="AP21" i="86"/>
  <c r="AQ21" i="86" s="1"/>
  <c r="AO22" i="86" s="1"/>
  <c r="AP69" i="86"/>
  <c r="AQ69" i="86"/>
  <c r="AO70" i="86" s="1"/>
  <c r="AP57" i="86"/>
  <c r="AQ57" i="86" s="1"/>
  <c r="AO58" i="86" s="1"/>
  <c r="AP45" i="86"/>
  <c r="AQ45" i="86" s="1"/>
  <c r="AO46" i="86" s="1"/>
  <c r="AN95" i="86"/>
  <c r="AN107" i="86"/>
  <c r="AJ131" i="86"/>
  <c r="AL34" i="86"/>
  <c r="AM34" i="86" s="1"/>
  <c r="AK35" i="86" s="1"/>
  <c r="AL58" i="86"/>
  <c r="AM58" i="86" s="1"/>
  <c r="AK59" i="86" s="1"/>
  <c r="AL69" i="86"/>
  <c r="AM69" i="86" s="1"/>
  <c r="AK70" i="86" s="1"/>
  <c r="AL21" i="86"/>
  <c r="AM21" i="86" s="1"/>
  <c r="AK22" i="86" s="1"/>
  <c r="AL45" i="86"/>
  <c r="AM45" i="86" s="1"/>
  <c r="AK46" i="86" s="1"/>
  <c r="AJ95" i="86"/>
  <c r="AJ107" i="86"/>
  <c r="AH57" i="86"/>
  <c r="AI57" i="86" s="1"/>
  <c r="AG58" i="86" s="1"/>
  <c r="AH46" i="86"/>
  <c r="AI46" i="86" s="1"/>
  <c r="AG47" i="86" s="1"/>
  <c r="AH70" i="86"/>
  <c r="AI70" i="86" s="1"/>
  <c r="AG71" i="86" s="1"/>
  <c r="AF95" i="86"/>
  <c r="AH22" i="86"/>
  <c r="AI22" i="86" s="1"/>
  <c r="AG23" i="86" s="1"/>
  <c r="AH33" i="86"/>
  <c r="AI33" i="86"/>
  <c r="AG34" i="86" s="1"/>
  <c r="AD70" i="86"/>
  <c r="AE70" i="86" s="1"/>
  <c r="AC71" i="86" s="1"/>
  <c r="AD34" i="86"/>
  <c r="AE34" i="86" s="1"/>
  <c r="AC35" i="86" s="1"/>
  <c r="AD58" i="86"/>
  <c r="AE58" i="86" s="1"/>
  <c r="AC59" i="86" s="1"/>
  <c r="AD46" i="86"/>
  <c r="AE46" i="86" s="1"/>
  <c r="AC47" i="86" s="1"/>
  <c r="AB107" i="86"/>
  <c r="AD22" i="86"/>
  <c r="AE22" i="86" s="1"/>
  <c r="AC23" i="86" s="1"/>
  <c r="Z45" i="86"/>
  <c r="AA45" i="86"/>
  <c r="Y46" i="86" s="1"/>
  <c r="Z57" i="86"/>
  <c r="AA57" i="86" s="1"/>
  <c r="Y58" i="86" s="1"/>
  <c r="Z33" i="86"/>
  <c r="AA33" i="86" s="1"/>
  <c r="Y34" i="86" s="1"/>
  <c r="Z68" i="86"/>
  <c r="AA68" i="86" s="1"/>
  <c r="Y69" i="86" s="1"/>
  <c r="Z21" i="86"/>
  <c r="AA21" i="86" s="1"/>
  <c r="Y22" i="86" s="1"/>
  <c r="V56" i="86"/>
  <c r="W56" i="86" s="1"/>
  <c r="U57" i="86" s="1"/>
  <c r="V22" i="86"/>
  <c r="W22" i="86" s="1"/>
  <c r="U23" i="86" s="1"/>
  <c r="V33" i="86"/>
  <c r="W33" i="86" s="1"/>
  <c r="U34" i="86" s="1"/>
  <c r="V45" i="86"/>
  <c r="W45" i="86" s="1"/>
  <c r="U46" i="86" s="1"/>
  <c r="T107" i="86"/>
  <c r="D19" i="275"/>
  <c r="M18" i="275"/>
  <c r="G63" i="275"/>
  <c r="C21" i="275"/>
  <c r="A75" i="275"/>
  <c r="A76" i="275" s="1"/>
  <c r="A77" i="275" s="1"/>
  <c r="A78" i="275" s="1"/>
  <c r="A79" i="275" s="1"/>
  <c r="A80" i="275" s="1"/>
  <c r="A81" i="275" s="1"/>
  <c r="A82" i="275" s="1"/>
  <c r="A83" i="275" s="1"/>
  <c r="A84" i="275" s="1"/>
  <c r="A85" i="275" s="1"/>
  <c r="A86" i="275" s="1"/>
  <c r="A94" i="275" s="1"/>
  <c r="A95" i="275" s="1"/>
  <c r="A96" i="275" s="1"/>
  <c r="A97" i="275" s="1"/>
  <c r="A98" i="275" s="1"/>
  <c r="A99" i="275" s="1"/>
  <c r="A100" i="275" s="1"/>
  <c r="A101" i="275" s="1"/>
  <c r="A102" i="275" s="1"/>
  <c r="A103" i="275" s="1"/>
  <c r="A104" i="275" s="1"/>
  <c r="A105" i="275" s="1"/>
  <c r="A106" i="275" s="1"/>
  <c r="AP58" i="86" l="1"/>
  <c r="AQ58" i="86"/>
  <c r="AO59" i="86" s="1"/>
  <c r="AP22" i="86"/>
  <c r="AQ22" i="86" s="1"/>
  <c r="AO23" i="86" s="1"/>
  <c r="AP46" i="86"/>
  <c r="AQ46" i="86" s="1"/>
  <c r="AO47" i="86" s="1"/>
  <c r="AP34" i="86"/>
  <c r="AQ34" i="86"/>
  <c r="AO35" i="86" s="1"/>
  <c r="AP70" i="86"/>
  <c r="AQ70" i="86" s="1"/>
  <c r="AO71" i="86" s="1"/>
  <c r="AL46" i="86"/>
  <c r="AM46" i="86" s="1"/>
  <c r="AK47" i="86" s="1"/>
  <c r="AL70" i="86"/>
  <c r="AM70" i="86" s="1"/>
  <c r="AK71" i="86" s="1"/>
  <c r="AL35" i="86"/>
  <c r="AM35" i="86"/>
  <c r="AL22" i="86"/>
  <c r="AM22" i="86" s="1"/>
  <c r="AK23" i="86" s="1"/>
  <c r="AL59" i="86"/>
  <c r="AM59" i="86" s="1"/>
  <c r="AH23" i="86"/>
  <c r="AI23" i="86" s="1"/>
  <c r="AH71" i="86"/>
  <c r="AI71" i="86"/>
  <c r="AG72" i="86" s="1"/>
  <c r="AH47" i="86"/>
  <c r="AI47" i="86" s="1"/>
  <c r="AH58" i="86"/>
  <c r="AI58" i="86" s="1"/>
  <c r="AG59" i="86" s="1"/>
  <c r="AH34" i="86"/>
  <c r="AI34" i="86" s="1"/>
  <c r="AG35" i="86" s="1"/>
  <c r="AD23" i="86"/>
  <c r="AE23" i="86" s="1"/>
  <c r="AD47" i="86"/>
  <c r="AE47" i="86" s="1"/>
  <c r="AD59" i="86"/>
  <c r="AE59" i="86" s="1"/>
  <c r="AD35" i="86"/>
  <c r="AE35" i="86" s="1"/>
  <c r="AD71" i="86"/>
  <c r="AE71" i="86" s="1"/>
  <c r="AC72" i="86" s="1"/>
  <c r="Z22" i="86"/>
  <c r="AA22" i="86" s="1"/>
  <c r="Y23" i="86" s="1"/>
  <c r="Z69" i="86"/>
  <c r="AA69" i="86" s="1"/>
  <c r="Y70" i="86" s="1"/>
  <c r="Z34" i="86"/>
  <c r="AA34" i="86" s="1"/>
  <c r="Y35" i="86" s="1"/>
  <c r="Z58" i="86"/>
  <c r="AA58" i="86"/>
  <c r="Y59" i="86" s="1"/>
  <c r="Z46" i="86"/>
  <c r="AA46" i="86" s="1"/>
  <c r="Y47" i="86" s="1"/>
  <c r="V46" i="86"/>
  <c r="W46" i="86" s="1"/>
  <c r="U47" i="86" s="1"/>
  <c r="V34" i="86"/>
  <c r="W34" i="86" s="1"/>
  <c r="U35" i="86" s="1"/>
  <c r="V57" i="86"/>
  <c r="W57" i="86" s="1"/>
  <c r="U58" i="86" s="1"/>
  <c r="V23" i="86"/>
  <c r="W23" i="86" s="1"/>
  <c r="B175" i="275"/>
  <c r="C22" i="275"/>
  <c r="B177" i="275"/>
  <c r="A114" i="275"/>
  <c r="D20" i="275"/>
  <c r="M19" i="275"/>
  <c r="AP71" i="86" l="1"/>
  <c r="AQ71" i="86" s="1"/>
  <c r="AO72" i="86" s="1"/>
  <c r="AP47" i="86"/>
  <c r="AQ47" i="86" s="1"/>
  <c r="AP23" i="86"/>
  <c r="AQ23" i="86" s="1"/>
  <c r="AP35" i="86"/>
  <c r="AQ35" i="86" s="1"/>
  <c r="AP59" i="86"/>
  <c r="AQ59" i="86"/>
  <c r="AL23" i="86"/>
  <c r="AM23" i="86" s="1"/>
  <c r="AL47" i="86"/>
  <c r="AM47" i="86" s="1"/>
  <c r="AL71" i="86"/>
  <c r="AM71" i="86" s="1"/>
  <c r="AK72" i="86" s="1"/>
  <c r="AH59" i="86"/>
  <c r="AI59" i="86" s="1"/>
  <c r="AH35" i="86"/>
  <c r="AI35" i="86" s="1"/>
  <c r="AH72" i="86"/>
  <c r="AI72" i="86" s="1"/>
  <c r="AG73" i="86" s="1"/>
  <c r="AD72" i="86"/>
  <c r="AE72" i="86" s="1"/>
  <c r="AC73" i="86" s="1"/>
  <c r="Z47" i="86"/>
  <c r="AA47" i="86" s="1"/>
  <c r="Z70" i="86"/>
  <c r="AA70" i="86" s="1"/>
  <c r="Y71" i="86" s="1"/>
  <c r="Z23" i="86"/>
  <c r="AA23" i="86"/>
  <c r="Z59" i="86"/>
  <c r="AA59" i="86" s="1"/>
  <c r="Z35" i="86"/>
  <c r="AA35" i="86" s="1"/>
  <c r="V58" i="86"/>
  <c r="W58" i="86" s="1"/>
  <c r="U59" i="86" s="1"/>
  <c r="V47" i="86"/>
  <c r="W47" i="86" s="1"/>
  <c r="V35" i="86"/>
  <c r="W35" i="86" s="1"/>
  <c r="D21" i="275"/>
  <c r="M20" i="275"/>
  <c r="A115" i="275"/>
  <c r="A116" i="275" s="1"/>
  <c r="A117" i="275" s="1"/>
  <c r="A118" i="275" s="1"/>
  <c r="A119" i="275" s="1"/>
  <c r="A120" i="275" s="1"/>
  <c r="A121" i="275" s="1"/>
  <c r="A122" i="275" s="1"/>
  <c r="A123" i="275" s="1"/>
  <c r="A124" i="275" s="1"/>
  <c r="A125" i="275" s="1"/>
  <c r="A126" i="275" s="1"/>
  <c r="A131" i="275" s="1"/>
  <c r="C24" i="275"/>
  <c r="AP72" i="86" l="1"/>
  <c r="AQ72" i="86"/>
  <c r="AO73" i="86" s="1"/>
  <c r="AL72" i="86"/>
  <c r="AM72" i="86"/>
  <c r="AK73" i="86" s="1"/>
  <c r="AH73" i="86"/>
  <c r="AI73" i="86" s="1"/>
  <c r="AG74" i="86" s="1"/>
  <c r="AD73" i="86"/>
  <c r="AE73" i="86" s="1"/>
  <c r="AC74" i="86" s="1"/>
  <c r="Z71" i="86"/>
  <c r="AA71" i="86" s="1"/>
  <c r="V59" i="86"/>
  <c r="W59" i="86" s="1"/>
  <c r="B178" i="275"/>
  <c r="A135" i="275"/>
  <c r="A139" i="275" s="1"/>
  <c r="B180" i="275"/>
  <c r="D22" i="275"/>
  <c r="M21" i="275"/>
  <c r="AP73" i="86" l="1"/>
  <c r="AQ73" i="86" s="1"/>
  <c r="AO74" i="86" s="1"/>
  <c r="AL73" i="86"/>
  <c r="AM73" i="86" s="1"/>
  <c r="AK74" i="86" s="1"/>
  <c r="AH74" i="86"/>
  <c r="AI74" i="86" s="1"/>
  <c r="AG75" i="86" s="1"/>
  <c r="AD74" i="86"/>
  <c r="AE74" i="86" s="1"/>
  <c r="AC75" i="86" s="1"/>
  <c r="D24" i="275"/>
  <c r="M22" i="275"/>
  <c r="M24" i="275" s="1"/>
  <c r="D42" i="275" s="1"/>
  <c r="B179" i="275"/>
  <c r="A146" i="275"/>
  <c r="AP74" i="86" l="1"/>
  <c r="AQ74" i="86"/>
  <c r="AO75" i="86" s="1"/>
  <c r="AL74" i="86"/>
  <c r="AM74" i="86" s="1"/>
  <c r="AK75" i="86" s="1"/>
  <c r="AH75" i="86"/>
  <c r="AI75" i="86" s="1"/>
  <c r="AG76" i="86" s="1"/>
  <c r="AD75" i="86"/>
  <c r="AE75" i="86" s="1"/>
  <c r="AC76" i="86" s="1"/>
  <c r="A147" i="275"/>
  <c r="A148" i="275" s="1"/>
  <c r="A149" i="275" s="1"/>
  <c r="A150" i="275" s="1"/>
  <c r="A151" i="275" s="1"/>
  <c r="A152" i="275" s="1"/>
  <c r="A153" i="275" s="1"/>
  <c r="A154" i="275" s="1"/>
  <c r="A155" i="275" s="1"/>
  <c r="A156" i="275" s="1"/>
  <c r="A157" i="275" s="1"/>
  <c r="A158" i="275" s="1"/>
  <c r="AP75" i="86" l="1"/>
  <c r="AQ75" i="86" s="1"/>
  <c r="AO76" i="86" s="1"/>
  <c r="AL75" i="86"/>
  <c r="AM75" i="86" s="1"/>
  <c r="AK76" i="86" s="1"/>
  <c r="AH76" i="86"/>
  <c r="AI76" i="86" s="1"/>
  <c r="AG77" i="86" s="1"/>
  <c r="AD76" i="86"/>
  <c r="AE76" i="86" s="1"/>
  <c r="AC77" i="86" s="1"/>
  <c r="B181" i="275"/>
  <c r="AP76" i="86" l="1"/>
  <c r="AQ76" i="86" s="1"/>
  <c r="AO77" i="86" s="1"/>
  <c r="AL76" i="86"/>
  <c r="AM76" i="86" s="1"/>
  <c r="AK77" i="86" s="1"/>
  <c r="AH77" i="86"/>
  <c r="AI77" i="86" s="1"/>
  <c r="AG78" i="86" s="1"/>
  <c r="AD77" i="86"/>
  <c r="AE77" i="86" s="1"/>
  <c r="AC78" i="86" s="1"/>
  <c r="P60" i="86"/>
  <c r="Q36" i="86"/>
  <c r="Q24" i="86"/>
  <c r="R24" i="86" s="1"/>
  <c r="S24" i="86" s="1"/>
  <c r="Q25" i="86" s="1"/>
  <c r="Q12" i="86"/>
  <c r="L48" i="86"/>
  <c r="M24" i="86"/>
  <c r="M12" i="86"/>
  <c r="H36" i="86"/>
  <c r="H109" i="86"/>
  <c r="H110" i="86" s="1"/>
  <c r="H111" i="86" s="1"/>
  <c r="H112" i="86" s="1"/>
  <c r="H113" i="86" s="1"/>
  <c r="H114" i="86" s="1"/>
  <c r="H115" i="86" s="1"/>
  <c r="H116" i="86" s="1"/>
  <c r="H117" i="86" s="1"/>
  <c r="H118" i="86" s="1"/>
  <c r="H119" i="86" s="1"/>
  <c r="H97" i="86"/>
  <c r="H98" i="86" s="1"/>
  <c r="H99" i="86" s="1"/>
  <c r="H100" i="86" s="1"/>
  <c r="H101" i="86" s="1"/>
  <c r="H102" i="86" s="1"/>
  <c r="H103" i="86" s="1"/>
  <c r="H104" i="86" s="1"/>
  <c r="H105" i="86" s="1"/>
  <c r="H106" i="86" s="1"/>
  <c r="H107" i="86" s="1"/>
  <c r="H73" i="86"/>
  <c r="H74" i="86" s="1"/>
  <c r="H75" i="86" s="1"/>
  <c r="H76" i="86" s="1"/>
  <c r="H77" i="86" s="1"/>
  <c r="H78" i="86" s="1"/>
  <c r="H79" i="86" s="1"/>
  <c r="H80" i="86" s="1"/>
  <c r="H81" i="86" s="1"/>
  <c r="H82" i="86" s="1"/>
  <c r="H83" i="86" s="1"/>
  <c r="H84" i="86" s="1"/>
  <c r="H85" i="86" s="1"/>
  <c r="H86" i="86" s="1"/>
  <c r="H87" i="86" s="1"/>
  <c r="H88" i="86" s="1"/>
  <c r="H89" i="86" s="1"/>
  <c r="H90" i="86" s="1"/>
  <c r="H91" i="86" s="1"/>
  <c r="H92" i="86" s="1"/>
  <c r="H93" i="86" s="1"/>
  <c r="H94" i="86" s="1"/>
  <c r="H95" i="86" s="1"/>
  <c r="I12" i="86"/>
  <c r="D13" i="86"/>
  <c r="AN109" i="86"/>
  <c r="AP77" i="86" l="1"/>
  <c r="AQ77" i="86" s="1"/>
  <c r="AO78" i="86" s="1"/>
  <c r="L49" i="86"/>
  <c r="L50" i="86" s="1"/>
  <c r="AL77" i="86"/>
  <c r="AM77" i="86" s="1"/>
  <c r="AK78" i="86" s="1"/>
  <c r="AH78" i="86"/>
  <c r="AI78" i="86" s="1"/>
  <c r="AG79" i="86" s="1"/>
  <c r="AD78" i="86"/>
  <c r="AE78" i="86" s="1"/>
  <c r="AC79" i="86" s="1"/>
  <c r="R36" i="86"/>
  <c r="S36" i="86" s="1"/>
  <c r="Q37" i="86" s="1"/>
  <c r="R25" i="86"/>
  <c r="S25" i="86" s="1"/>
  <c r="Q26" i="86" s="1"/>
  <c r="R12" i="86"/>
  <c r="S12" i="86" s="1"/>
  <c r="Q13" i="86" s="1"/>
  <c r="L51" i="86"/>
  <c r="N24" i="86"/>
  <c r="O24" i="86" s="1"/>
  <c r="M25" i="86" s="1"/>
  <c r="N12" i="86"/>
  <c r="O12" i="86" s="1"/>
  <c r="M13" i="86" s="1"/>
  <c r="H37" i="86"/>
  <c r="J12" i="86"/>
  <c r="K12" i="86" s="1"/>
  <c r="I13" i="86" s="1"/>
  <c r="E12" i="86"/>
  <c r="D14" i="86"/>
  <c r="D15" i="86" s="1"/>
  <c r="AN110" i="86"/>
  <c r="AP78" i="86" l="1"/>
  <c r="AQ78" i="86"/>
  <c r="AO79" i="86" s="1"/>
  <c r="AL78" i="86"/>
  <c r="AM78" i="86" s="1"/>
  <c r="AK79" i="86" s="1"/>
  <c r="AH79" i="86"/>
  <c r="AI79" i="86" s="1"/>
  <c r="AG80" i="86" s="1"/>
  <c r="AD79" i="86"/>
  <c r="AE79" i="86" s="1"/>
  <c r="AC80" i="86" s="1"/>
  <c r="F12" i="86"/>
  <c r="G12" i="86" s="1"/>
  <c r="E13" i="86" s="1"/>
  <c r="F13" i="86" s="1"/>
  <c r="G13" i="86" s="1"/>
  <c r="E14" i="86" s="1"/>
  <c r="F14" i="86" s="1"/>
  <c r="G14" i="86" s="1"/>
  <c r="E15" i="86" s="1"/>
  <c r="R37" i="86"/>
  <c r="S37" i="86" s="1"/>
  <c r="Q38" i="86" s="1"/>
  <c r="R13" i="86"/>
  <c r="S13" i="86" s="1"/>
  <c r="Q14" i="86" s="1"/>
  <c r="R26" i="86"/>
  <c r="S26" i="86" s="1"/>
  <c r="Q27" i="86" s="1"/>
  <c r="L52" i="86"/>
  <c r="N25" i="86"/>
  <c r="O25" i="86" s="1"/>
  <c r="M26" i="86" s="1"/>
  <c r="N13" i="86"/>
  <c r="O13" i="86" s="1"/>
  <c r="M14" i="86" s="1"/>
  <c r="H38" i="86"/>
  <c r="H39" i="86" s="1"/>
  <c r="H40" i="86" s="1"/>
  <c r="H41" i="86" s="1"/>
  <c r="H42" i="86" s="1"/>
  <c r="H43" i="86" s="1"/>
  <c r="H44" i="86" s="1"/>
  <c r="H45" i="86" s="1"/>
  <c r="H46" i="86" s="1"/>
  <c r="H47" i="86" s="1"/>
  <c r="H48" i="86" s="1"/>
  <c r="H49" i="86" s="1"/>
  <c r="H50" i="86" s="1"/>
  <c r="H51" i="86" s="1"/>
  <c r="H52" i="86" s="1"/>
  <c r="H53" i="86" s="1"/>
  <c r="H54" i="86" s="1"/>
  <c r="H55" i="86" s="1"/>
  <c r="H56" i="86" s="1"/>
  <c r="H57" i="86" s="1"/>
  <c r="H58" i="86" s="1"/>
  <c r="H59" i="86" s="1"/>
  <c r="H60" i="86" s="1"/>
  <c r="H61" i="86" s="1"/>
  <c r="H62" i="86" s="1"/>
  <c r="H63" i="86" s="1"/>
  <c r="H64" i="86" s="1"/>
  <c r="H65" i="86" s="1"/>
  <c r="H66" i="86" s="1"/>
  <c r="H67" i="86" s="1"/>
  <c r="H68" i="86" s="1"/>
  <c r="H69" i="86" s="1"/>
  <c r="H70" i="86" s="1"/>
  <c r="H71" i="86" s="1"/>
  <c r="J13" i="86"/>
  <c r="K13" i="86" s="1"/>
  <c r="I14" i="86" s="1"/>
  <c r="D16" i="86"/>
  <c r="AN111" i="86"/>
  <c r="AQ79" i="86" l="1"/>
  <c r="AO80" i="86" s="1"/>
  <c r="AP79" i="86"/>
  <c r="AL79" i="86"/>
  <c r="AM79" i="86" s="1"/>
  <c r="AK80" i="86" s="1"/>
  <c r="AH80" i="86"/>
  <c r="AI80" i="86" s="1"/>
  <c r="AG81" i="86" s="1"/>
  <c r="AD80" i="86"/>
  <c r="AE80" i="86" s="1"/>
  <c r="AC81" i="86" s="1"/>
  <c r="R38" i="86"/>
  <c r="S38" i="86" s="1"/>
  <c r="Q39" i="86" s="1"/>
  <c r="R27" i="86"/>
  <c r="S27" i="86" s="1"/>
  <c r="Q28" i="86" s="1"/>
  <c r="R14" i="86"/>
  <c r="S14" i="86" s="1"/>
  <c r="Q15" i="86" s="1"/>
  <c r="L53" i="86"/>
  <c r="N26" i="86"/>
  <c r="O26" i="86" s="1"/>
  <c r="M27" i="86" s="1"/>
  <c r="N14" i="86"/>
  <c r="O14" i="86" s="1"/>
  <c r="M15" i="86" s="1"/>
  <c r="J14" i="86"/>
  <c r="K14" i="86" s="1"/>
  <c r="I15" i="86" s="1"/>
  <c r="F15" i="86"/>
  <c r="G15" i="86" s="1"/>
  <c r="E16" i="86" s="1"/>
  <c r="D17" i="86"/>
  <c r="AN112" i="86"/>
  <c r="AP80" i="86" l="1"/>
  <c r="AQ80" i="86"/>
  <c r="AO81" i="86" s="1"/>
  <c r="AL80" i="86"/>
  <c r="AM80" i="86" s="1"/>
  <c r="AK81" i="86" s="1"/>
  <c r="AH81" i="86"/>
  <c r="AI81" i="86" s="1"/>
  <c r="AG82" i="86" s="1"/>
  <c r="AD81" i="86"/>
  <c r="AE81" i="86" s="1"/>
  <c r="AC82" i="86" s="1"/>
  <c r="R39" i="86"/>
  <c r="S39" i="86" s="1"/>
  <c r="Q40" i="86" s="1"/>
  <c r="R15" i="86"/>
  <c r="S15" i="86" s="1"/>
  <c r="Q16" i="86" s="1"/>
  <c r="R28" i="86"/>
  <c r="S28" i="86" s="1"/>
  <c r="Q29" i="86" s="1"/>
  <c r="L54" i="86"/>
  <c r="N27" i="86"/>
  <c r="O27" i="86" s="1"/>
  <c r="M28" i="86" s="1"/>
  <c r="N15" i="86"/>
  <c r="O15" i="86" s="1"/>
  <c r="M16" i="86" s="1"/>
  <c r="J15" i="86"/>
  <c r="K15" i="86" s="1"/>
  <c r="I16" i="86" s="1"/>
  <c r="F16" i="86"/>
  <c r="G16" i="86" s="1"/>
  <c r="E17" i="86" s="1"/>
  <c r="D18" i="86"/>
  <c r="AN113" i="86"/>
  <c r="AP81" i="86" l="1"/>
  <c r="AQ81" i="86" s="1"/>
  <c r="AO82" i="86" s="1"/>
  <c r="AL81" i="86"/>
  <c r="AM81" i="86" s="1"/>
  <c r="AK82" i="86" s="1"/>
  <c r="AH82" i="86"/>
  <c r="AI82" i="86" s="1"/>
  <c r="AG83" i="86" s="1"/>
  <c r="AD82" i="86"/>
  <c r="AE82" i="86" s="1"/>
  <c r="AC83" i="86" s="1"/>
  <c r="R40" i="86"/>
  <c r="S40" i="86" s="1"/>
  <c r="Q41" i="86" s="1"/>
  <c r="R29" i="86"/>
  <c r="S29" i="86" s="1"/>
  <c r="Q30" i="86" s="1"/>
  <c r="R16" i="86"/>
  <c r="S16" i="86" s="1"/>
  <c r="Q17" i="86" s="1"/>
  <c r="L55" i="86"/>
  <c r="N28" i="86"/>
  <c r="O28" i="86" s="1"/>
  <c r="M29" i="86" s="1"/>
  <c r="N16" i="86"/>
  <c r="O16" i="86" s="1"/>
  <c r="M17" i="86" s="1"/>
  <c r="J16" i="86"/>
  <c r="K16" i="86" s="1"/>
  <c r="I17" i="86" s="1"/>
  <c r="F17" i="86"/>
  <c r="G17" i="86" s="1"/>
  <c r="E18" i="86" s="1"/>
  <c r="D19" i="86"/>
  <c r="AN114" i="86"/>
  <c r="AP82" i="86" l="1"/>
  <c r="AQ82" i="86" s="1"/>
  <c r="AO83" i="86" s="1"/>
  <c r="AL82" i="86"/>
  <c r="AM82" i="86" s="1"/>
  <c r="AK83" i="86" s="1"/>
  <c r="AH83" i="86"/>
  <c r="AI83" i="86" s="1"/>
  <c r="AG84" i="86" s="1"/>
  <c r="AD83" i="86"/>
  <c r="AE83" i="86" s="1"/>
  <c r="R41" i="86"/>
  <c r="S41" i="86" s="1"/>
  <c r="Q42" i="86" s="1"/>
  <c r="R30" i="86"/>
  <c r="S30" i="86" s="1"/>
  <c r="Q31" i="86" s="1"/>
  <c r="R17" i="86"/>
  <c r="S17" i="86" s="1"/>
  <c r="Q18" i="86" s="1"/>
  <c r="L56" i="86"/>
  <c r="N29" i="86"/>
  <c r="O29" i="86" s="1"/>
  <c r="M30" i="86" s="1"/>
  <c r="N17" i="86"/>
  <c r="O17" i="86" s="1"/>
  <c r="M18" i="86" s="1"/>
  <c r="J17" i="86"/>
  <c r="K17" i="86" s="1"/>
  <c r="I18" i="86" s="1"/>
  <c r="F18" i="86"/>
  <c r="G18" i="86" s="1"/>
  <c r="E19" i="86" s="1"/>
  <c r="D20" i="86"/>
  <c r="AN115" i="86"/>
  <c r="AP83" i="86" l="1"/>
  <c r="AQ83" i="86" s="1"/>
  <c r="AO84" i="86" s="1"/>
  <c r="AL83" i="86"/>
  <c r="AM83" i="86"/>
  <c r="AK84" i="86" s="1"/>
  <c r="AH84" i="86"/>
  <c r="AI84" i="86" s="1"/>
  <c r="AG85" i="86" s="1"/>
  <c r="R42" i="86"/>
  <c r="S42" i="86" s="1"/>
  <c r="Q43" i="86" s="1"/>
  <c r="R18" i="86"/>
  <c r="S18" i="86" s="1"/>
  <c r="Q19" i="86" s="1"/>
  <c r="R31" i="86"/>
  <c r="S31" i="86" s="1"/>
  <c r="Q32" i="86" s="1"/>
  <c r="L57" i="86"/>
  <c r="N30" i="86"/>
  <c r="O30" i="86" s="1"/>
  <c r="M31" i="86" s="1"/>
  <c r="N18" i="86"/>
  <c r="O18" i="86" s="1"/>
  <c r="M19" i="86" s="1"/>
  <c r="J18" i="86"/>
  <c r="K18" i="86" s="1"/>
  <c r="I19" i="86" s="1"/>
  <c r="D21" i="86"/>
  <c r="F19" i="86"/>
  <c r="G19" i="86" s="1"/>
  <c r="E20" i="86" s="1"/>
  <c r="AN116" i="86"/>
  <c r="AP84" i="86" l="1"/>
  <c r="AQ84" i="86"/>
  <c r="AO85" i="86" s="1"/>
  <c r="AL84" i="86"/>
  <c r="AM84" i="86" s="1"/>
  <c r="AK85" i="86" s="1"/>
  <c r="AH85" i="86"/>
  <c r="AI85" i="86" s="1"/>
  <c r="AG86" i="86" s="1"/>
  <c r="R43" i="86"/>
  <c r="S43" i="86" s="1"/>
  <c r="Q44" i="86" s="1"/>
  <c r="R19" i="86"/>
  <c r="S19" i="86" s="1"/>
  <c r="Q20" i="86" s="1"/>
  <c r="R32" i="86"/>
  <c r="S32" i="86" s="1"/>
  <c r="Q33" i="86" s="1"/>
  <c r="L58" i="86"/>
  <c r="N31" i="86"/>
  <c r="O31" i="86" s="1"/>
  <c r="M32" i="86" s="1"/>
  <c r="N19" i="86"/>
  <c r="O19" i="86" s="1"/>
  <c r="M20" i="86" s="1"/>
  <c r="J19" i="86"/>
  <c r="K19" i="86" s="1"/>
  <c r="I20" i="86" s="1"/>
  <c r="F20" i="86"/>
  <c r="G20" i="86" s="1"/>
  <c r="E21" i="86" s="1"/>
  <c r="D22" i="86"/>
  <c r="AN117" i="86"/>
  <c r="AP85" i="86" l="1"/>
  <c r="AQ85" i="86" s="1"/>
  <c r="AO86" i="86" s="1"/>
  <c r="AL85" i="86"/>
  <c r="AM85" i="86" s="1"/>
  <c r="AK86" i="86" s="1"/>
  <c r="AH86" i="86"/>
  <c r="AI86" i="86" s="1"/>
  <c r="AG87" i="86" s="1"/>
  <c r="R44" i="86"/>
  <c r="S44" i="86" s="1"/>
  <c r="Q45" i="86" s="1"/>
  <c r="R33" i="86"/>
  <c r="S33" i="86" s="1"/>
  <c r="Q34" i="86" s="1"/>
  <c r="R20" i="86"/>
  <c r="S20" i="86" s="1"/>
  <c r="Q21" i="86" s="1"/>
  <c r="L59" i="86"/>
  <c r="N32" i="86"/>
  <c r="O32" i="86" s="1"/>
  <c r="M33" i="86" s="1"/>
  <c r="N20" i="86"/>
  <c r="O20" i="86" s="1"/>
  <c r="M21" i="86" s="1"/>
  <c r="J20" i="86"/>
  <c r="K20" i="86" s="1"/>
  <c r="I21" i="86" s="1"/>
  <c r="F21" i="86"/>
  <c r="G21" i="86" s="1"/>
  <c r="E22" i="86" s="1"/>
  <c r="D23" i="86"/>
  <c r="D132" i="86" s="1"/>
  <c r="AN118" i="86"/>
  <c r="AP86" i="86" l="1"/>
  <c r="AQ86" i="86"/>
  <c r="AO87" i="86" s="1"/>
  <c r="AL86" i="86"/>
  <c r="AM86" i="86"/>
  <c r="AK87" i="86" s="1"/>
  <c r="AH87" i="86"/>
  <c r="AI87" i="86"/>
  <c r="AG88" i="86" s="1"/>
  <c r="R45" i="86"/>
  <c r="S45" i="86" s="1"/>
  <c r="Q46" i="86" s="1"/>
  <c r="R21" i="86"/>
  <c r="S21" i="86" s="1"/>
  <c r="Q22" i="86" s="1"/>
  <c r="R34" i="86"/>
  <c r="S34" i="86" s="1"/>
  <c r="Q35" i="86" s="1"/>
  <c r="L60" i="86"/>
  <c r="N33" i="86"/>
  <c r="O33" i="86" s="1"/>
  <c r="M34" i="86" s="1"/>
  <c r="N21" i="86"/>
  <c r="O21" i="86" s="1"/>
  <c r="M22" i="86" s="1"/>
  <c r="J21" i="86"/>
  <c r="K21" i="86" s="1"/>
  <c r="I22" i="86" s="1"/>
  <c r="F22" i="86"/>
  <c r="G22" i="86" s="1"/>
  <c r="E23" i="86" s="1"/>
  <c r="AN119" i="86"/>
  <c r="AP87" i="86" l="1"/>
  <c r="AQ87" i="86" s="1"/>
  <c r="AO88" i="86" s="1"/>
  <c r="AL87" i="86"/>
  <c r="AM87" i="86" s="1"/>
  <c r="AK88" i="86" s="1"/>
  <c r="AH88" i="86"/>
  <c r="AI88" i="86" s="1"/>
  <c r="AG89" i="86" s="1"/>
  <c r="R46" i="86"/>
  <c r="S46" i="86" s="1"/>
  <c r="Q47" i="86" s="1"/>
  <c r="R35" i="86"/>
  <c r="S35" i="86" s="1"/>
  <c r="R22" i="86"/>
  <c r="S22" i="86"/>
  <c r="Q23" i="86" s="1"/>
  <c r="L61" i="86"/>
  <c r="N34" i="86"/>
  <c r="O34" i="86" s="1"/>
  <c r="M35" i="86" s="1"/>
  <c r="N22" i="86"/>
  <c r="O22" i="86" s="1"/>
  <c r="M23" i="86" s="1"/>
  <c r="J22" i="86"/>
  <c r="K22" i="86" s="1"/>
  <c r="I23" i="86" s="1"/>
  <c r="F23" i="86"/>
  <c r="G23" i="86" s="1"/>
  <c r="E24" i="86" s="1"/>
  <c r="D25" i="86"/>
  <c r="AP88" i="86" l="1"/>
  <c r="AQ88" i="86"/>
  <c r="AO89" i="86" s="1"/>
  <c r="AL88" i="86"/>
  <c r="AM88" i="86" s="1"/>
  <c r="AK89" i="86" s="1"/>
  <c r="AH89" i="86"/>
  <c r="AI89" i="86" s="1"/>
  <c r="AG90" i="86" s="1"/>
  <c r="R47" i="86"/>
  <c r="S47" i="86" s="1"/>
  <c r="R23" i="86"/>
  <c r="S23" i="86" s="1"/>
  <c r="L62" i="86"/>
  <c r="N35" i="86"/>
  <c r="O35" i="86" s="1"/>
  <c r="N23" i="86"/>
  <c r="O23" i="86" s="1"/>
  <c r="J23" i="86"/>
  <c r="K23" i="86" s="1"/>
  <c r="D26" i="86"/>
  <c r="F24" i="86"/>
  <c r="G24" i="86" s="1"/>
  <c r="E25" i="86" s="1"/>
  <c r="AP89" i="86" l="1"/>
  <c r="AQ89" i="86" s="1"/>
  <c r="AO90" i="86" s="1"/>
  <c r="AL89" i="86"/>
  <c r="AM89" i="86"/>
  <c r="AK90" i="86" s="1"/>
  <c r="AH90" i="86"/>
  <c r="AI90" i="86" s="1"/>
  <c r="AG91" i="86" s="1"/>
  <c r="L63" i="86"/>
  <c r="F25" i="86"/>
  <c r="G25" i="86" s="1"/>
  <c r="E26" i="86" s="1"/>
  <c r="D27" i="86"/>
  <c r="AP90" i="86" l="1"/>
  <c r="AQ90" i="86"/>
  <c r="AO91" i="86" s="1"/>
  <c r="AL90" i="86"/>
  <c r="AM90" i="86" s="1"/>
  <c r="AK91" i="86" s="1"/>
  <c r="AH91" i="86"/>
  <c r="AI91" i="86"/>
  <c r="AG92" i="86" s="1"/>
  <c r="L64" i="86"/>
  <c r="D28" i="86"/>
  <c r="F26" i="86"/>
  <c r="G26" i="86" s="1"/>
  <c r="E27" i="86" s="1"/>
  <c r="AP91" i="86" l="1"/>
  <c r="AQ91" i="86" s="1"/>
  <c r="AO92" i="86" s="1"/>
  <c r="AL91" i="86"/>
  <c r="AM91" i="86" s="1"/>
  <c r="AK92" i="86" s="1"/>
  <c r="AH92" i="86"/>
  <c r="AI92" i="86" s="1"/>
  <c r="AG93" i="86" s="1"/>
  <c r="L65" i="86"/>
  <c r="F27" i="86"/>
  <c r="G27" i="86" s="1"/>
  <c r="E28" i="86" s="1"/>
  <c r="D29" i="86"/>
  <c r="AP92" i="86" l="1"/>
  <c r="AQ92" i="86"/>
  <c r="AO93" i="86" s="1"/>
  <c r="AL92" i="86"/>
  <c r="AM92" i="86" s="1"/>
  <c r="AK93" i="86" s="1"/>
  <c r="AH93" i="86"/>
  <c r="AI93" i="86"/>
  <c r="AG94" i="86" s="1"/>
  <c r="L66" i="86"/>
  <c r="D30" i="86"/>
  <c r="F28" i="86"/>
  <c r="G28" i="86" s="1"/>
  <c r="E29" i="86" s="1"/>
  <c r="AP93" i="86" l="1"/>
  <c r="AQ93" i="86" s="1"/>
  <c r="AO94" i="86" s="1"/>
  <c r="AL93" i="86"/>
  <c r="AM93" i="86" s="1"/>
  <c r="AK94" i="86" s="1"/>
  <c r="AH94" i="86"/>
  <c r="AI94" i="86" s="1"/>
  <c r="AG95" i="86" s="1"/>
  <c r="F29" i="86"/>
  <c r="G29" i="86" s="1"/>
  <c r="E30" i="86" s="1"/>
  <c r="D31" i="86"/>
  <c r="AP94" i="86" l="1"/>
  <c r="AQ94" i="86"/>
  <c r="AO95" i="86" s="1"/>
  <c r="AL94" i="86"/>
  <c r="AM94" i="86" s="1"/>
  <c r="AK95" i="86" s="1"/>
  <c r="AH95" i="86"/>
  <c r="AI95" i="86" s="1"/>
  <c r="F30" i="86"/>
  <c r="G30" i="86" s="1"/>
  <c r="E31" i="86" s="1"/>
  <c r="D32" i="86"/>
  <c r="AP95" i="86" l="1"/>
  <c r="AQ95" i="86" s="1"/>
  <c r="AO96" i="86" s="1"/>
  <c r="AL95" i="86"/>
  <c r="AM95" i="86" s="1"/>
  <c r="AK96" i="86" s="1"/>
  <c r="F31" i="86"/>
  <c r="G31" i="86" s="1"/>
  <c r="E32" i="86" s="1"/>
  <c r="D33" i="86"/>
  <c r="D8" i="267"/>
  <c r="AP96" i="86" l="1"/>
  <c r="AQ96" i="86"/>
  <c r="AO97" i="86" s="1"/>
  <c r="AL96" i="86"/>
  <c r="AM96" i="86" s="1"/>
  <c r="AK97" i="86" s="1"/>
  <c r="D34" i="86"/>
  <c r="F32" i="86"/>
  <c r="G32" i="86" s="1"/>
  <c r="E33" i="86" s="1"/>
  <c r="AP97" i="86" l="1"/>
  <c r="AQ97" i="86" s="1"/>
  <c r="AO98" i="86" s="1"/>
  <c r="AL97" i="86"/>
  <c r="AM97" i="86" s="1"/>
  <c r="AK98" i="86" s="1"/>
  <c r="F33" i="86"/>
  <c r="G33" i="86" s="1"/>
  <c r="E34" i="86" s="1"/>
  <c r="D35" i="86"/>
  <c r="AP98" i="86" l="1"/>
  <c r="AQ98" i="86"/>
  <c r="AO99" i="86" s="1"/>
  <c r="AL98" i="86"/>
  <c r="AM98" i="86" s="1"/>
  <c r="AK99" i="86" s="1"/>
  <c r="D36" i="86"/>
  <c r="F34" i="86"/>
  <c r="G34" i="86" s="1"/>
  <c r="E35" i="86" s="1"/>
  <c r="AP99" i="86" l="1"/>
  <c r="AQ99" i="86" s="1"/>
  <c r="AO100" i="86" s="1"/>
  <c r="AL99" i="86"/>
  <c r="AM99" i="86" s="1"/>
  <c r="AK100" i="86" s="1"/>
  <c r="F35" i="86"/>
  <c r="G35" i="86" s="1"/>
  <c r="E36" i="86" s="1"/>
  <c r="D37" i="86"/>
  <c r="AP100" i="86" l="1"/>
  <c r="AQ100" i="86" s="1"/>
  <c r="AO101" i="86" s="1"/>
  <c r="AL100" i="86"/>
  <c r="AM100" i="86" s="1"/>
  <c r="AK101" i="86" s="1"/>
  <c r="D38" i="86"/>
  <c r="F36" i="86"/>
  <c r="G36" i="86" s="1"/>
  <c r="E37" i="86" s="1"/>
  <c r="AP101" i="86" l="1"/>
  <c r="AQ101" i="86" s="1"/>
  <c r="AO102" i="86" s="1"/>
  <c r="AL101" i="86"/>
  <c r="AM101" i="86"/>
  <c r="AK102" i="86" s="1"/>
  <c r="F37" i="86"/>
  <c r="G37" i="86" s="1"/>
  <c r="E38" i="86" s="1"/>
  <c r="D39" i="86"/>
  <c r="AP102" i="86" l="1"/>
  <c r="AQ102" i="86" s="1"/>
  <c r="AO103" i="86" s="1"/>
  <c r="AL102" i="86"/>
  <c r="AM102" i="86" s="1"/>
  <c r="AK103" i="86" s="1"/>
  <c r="F38" i="86"/>
  <c r="G38" i="86" s="1"/>
  <c r="E39" i="86" s="1"/>
  <c r="D40" i="86"/>
  <c r="AP103" i="86" l="1"/>
  <c r="AQ103" i="86" s="1"/>
  <c r="AO104" i="86" s="1"/>
  <c r="AL103" i="86"/>
  <c r="AM103" i="86" s="1"/>
  <c r="AK104" i="86" s="1"/>
  <c r="F39" i="86"/>
  <c r="G39" i="86" s="1"/>
  <c r="E40" i="86" s="1"/>
  <c r="D41" i="86"/>
  <c r="AP104" i="86" l="1"/>
  <c r="AQ104" i="86" s="1"/>
  <c r="AO105" i="86" s="1"/>
  <c r="AL104" i="86"/>
  <c r="AM104" i="86" s="1"/>
  <c r="AK105" i="86" s="1"/>
  <c r="D42" i="86"/>
  <c r="F40" i="86"/>
  <c r="G40" i="86" s="1"/>
  <c r="E41" i="86" s="1"/>
  <c r="AQ105" i="86" l="1"/>
  <c r="AO106" i="86" s="1"/>
  <c r="AP105" i="86"/>
  <c r="AL105" i="86"/>
  <c r="AM105" i="86" s="1"/>
  <c r="AK106" i="86" s="1"/>
  <c r="F41" i="86"/>
  <c r="G41" i="86" s="1"/>
  <c r="E42" i="86" s="1"/>
  <c r="D43" i="86"/>
  <c r="AP106" i="86" l="1"/>
  <c r="AQ106" i="86" s="1"/>
  <c r="AO107" i="86" s="1"/>
  <c r="AL106" i="86"/>
  <c r="AM106" i="86" s="1"/>
  <c r="AK107" i="86" s="1"/>
  <c r="F42" i="86"/>
  <c r="G42" i="86" s="1"/>
  <c r="E43" i="86" s="1"/>
  <c r="D44" i="86"/>
  <c r="AP107" i="86" l="1"/>
  <c r="AQ107" i="86" s="1"/>
  <c r="AL107" i="86"/>
  <c r="AM107" i="86" s="1"/>
  <c r="F43" i="86"/>
  <c r="G43" i="86" s="1"/>
  <c r="E44" i="86" s="1"/>
  <c r="D45" i="86"/>
  <c r="F44" i="86" l="1"/>
  <c r="G44" i="86" s="1"/>
  <c r="E45" i="86" s="1"/>
  <c r="D46" i="86"/>
  <c r="F45" i="86" l="1"/>
  <c r="G45" i="86" s="1"/>
  <c r="E46" i="86" s="1"/>
  <c r="D47" i="86"/>
  <c r="D48" i="86" l="1"/>
  <c r="F46" i="86"/>
  <c r="G46" i="86" s="1"/>
  <c r="E47" i="86" s="1"/>
  <c r="F47" i="86" l="1"/>
  <c r="G47" i="86" s="1"/>
  <c r="E48" i="86" s="1"/>
  <c r="D49" i="86"/>
  <c r="F48" i="86" l="1"/>
  <c r="G48" i="86" s="1"/>
  <c r="E49" i="86" s="1"/>
  <c r="D50" i="86"/>
  <c r="F49" i="86" l="1"/>
  <c r="G49" i="86" s="1"/>
  <c r="E50" i="86" s="1"/>
  <c r="D51" i="86"/>
  <c r="D52" i="86" l="1"/>
  <c r="F50" i="86"/>
  <c r="G50" i="86" s="1"/>
  <c r="E51" i="86" s="1"/>
  <c r="F51" i="86" l="1"/>
  <c r="G51" i="86" s="1"/>
  <c r="E52" i="86" s="1"/>
  <c r="D53" i="86"/>
  <c r="D54" i="86" l="1"/>
  <c r="F52" i="86"/>
  <c r="G52" i="86" s="1"/>
  <c r="E53" i="86" s="1"/>
  <c r="F53" i="86" l="1"/>
  <c r="G53" i="86" s="1"/>
  <c r="E54" i="86" s="1"/>
  <c r="D55" i="86"/>
  <c r="D56" i="86" l="1"/>
  <c r="F54" i="86"/>
  <c r="G54" i="86" s="1"/>
  <c r="E55" i="86" s="1"/>
  <c r="F55" i="86" l="1"/>
  <c r="G55" i="86" s="1"/>
  <c r="E56" i="86" s="1"/>
  <c r="D57" i="86"/>
  <c r="D58" i="86" l="1"/>
  <c r="D59" i="86" s="1"/>
  <c r="F56" i="86"/>
  <c r="G56" i="86" s="1"/>
  <c r="E57" i="86" s="1"/>
  <c r="D60" i="86" l="1"/>
  <c r="F57" i="86"/>
  <c r="G57" i="86" s="1"/>
  <c r="E58" i="86" s="1"/>
  <c r="D61" i="86" l="1"/>
  <c r="D62" i="86" s="1"/>
  <c r="D63" i="86" s="1"/>
  <c r="D64" i="86" s="1"/>
  <c r="F58" i="86"/>
  <c r="G58" i="86" s="1"/>
  <c r="E59" i="86" s="1"/>
  <c r="F59" i="86" l="1"/>
  <c r="G59" i="86" s="1"/>
  <c r="E60" i="86" s="1"/>
  <c r="F60" i="86" s="1"/>
  <c r="G60" i="86" s="1"/>
  <c r="E61" i="86" s="1"/>
  <c r="AO108" i="86"/>
  <c r="F61" i="86" l="1"/>
  <c r="G61" i="86" s="1"/>
  <c r="E62" i="86" s="1"/>
  <c r="F62" i="86" s="1"/>
  <c r="G62" i="86" s="1"/>
  <c r="E63" i="86" s="1"/>
  <c r="F63" i="86" s="1"/>
  <c r="G63" i="86" s="1"/>
  <c r="E64" i="86" s="1"/>
  <c r="F64" i="86" s="1"/>
  <c r="G64" i="86" s="1"/>
  <c r="AP108" i="86"/>
  <c r="AQ108" i="86" s="1"/>
  <c r="AO109" i="86" s="1"/>
  <c r="AP109" i="86" l="1"/>
  <c r="AQ109" i="86" s="1"/>
  <c r="AO110" i="86" s="1"/>
  <c r="AP110" i="86" l="1"/>
  <c r="AQ110" i="86" s="1"/>
  <c r="AO111" i="86" s="1"/>
  <c r="AP111" i="86" l="1"/>
  <c r="AQ111" i="86" s="1"/>
  <c r="AO112" i="86" s="1"/>
  <c r="AP112" i="86" l="1"/>
  <c r="AQ112" i="86" s="1"/>
  <c r="AO113" i="86" s="1"/>
  <c r="AP113" i="86" l="1"/>
  <c r="AQ113" i="86" s="1"/>
  <c r="AO114" i="86" s="1"/>
  <c r="AP114" i="86" l="1"/>
  <c r="AQ114" i="86" s="1"/>
  <c r="AO115" i="86" s="1"/>
  <c r="AP115" i="86" l="1"/>
  <c r="AQ115" i="86" s="1"/>
  <c r="AO116" i="86" s="1"/>
  <c r="AP116" i="86" l="1"/>
  <c r="AQ116" i="86"/>
  <c r="AO117" i="86" s="1"/>
  <c r="D8" i="257"/>
  <c r="AP117" i="86" l="1"/>
  <c r="AQ117" i="86" s="1"/>
  <c r="AO118" i="86" s="1"/>
  <c r="AP118" i="86" l="1"/>
  <c r="AQ118" i="86" s="1"/>
  <c r="AO119" i="86" s="1"/>
  <c r="AP119" i="86" l="1"/>
  <c r="AQ119" i="86" s="1"/>
  <c r="D8" i="254" l="1"/>
  <c r="T60" i="86" l="1"/>
  <c r="M36" i="86" l="1"/>
  <c r="N36" i="86" s="1"/>
  <c r="O36" i="86" s="1"/>
  <c r="L37" i="86"/>
  <c r="L38" i="86" s="1"/>
  <c r="L39" i="86" s="1"/>
  <c r="L40" i="86" s="1"/>
  <c r="L41" i="86" s="1"/>
  <c r="L42" i="86" s="1"/>
  <c r="L43" i="86" s="1"/>
  <c r="L44" i="86" s="1"/>
  <c r="L45" i="86" s="1"/>
  <c r="L46" i="86" s="1"/>
  <c r="L47" i="86" s="1"/>
  <c r="H25" i="86"/>
  <c r="I24" i="86"/>
  <c r="J24" i="86" s="1"/>
  <c r="K24" i="86" s="1"/>
  <c r="Q48" i="86"/>
  <c r="R48" i="86" s="1"/>
  <c r="S48" i="86" s="1"/>
  <c r="P49" i="86"/>
  <c r="P50" i="86" s="1"/>
  <c r="P51" i="86" s="1"/>
  <c r="P52" i="86" s="1"/>
  <c r="P53" i="86" s="1"/>
  <c r="P54" i="86" s="1"/>
  <c r="P55" i="86" s="1"/>
  <c r="P56" i="86" s="1"/>
  <c r="P57" i="86" s="1"/>
  <c r="P58" i="86" s="1"/>
  <c r="P59" i="86" s="1"/>
  <c r="AJ109" i="86"/>
  <c r="AJ110" i="86" s="1"/>
  <c r="AJ111" i="86" s="1"/>
  <c r="AJ112" i="86" s="1"/>
  <c r="AJ113" i="86" s="1"/>
  <c r="AJ114" i="86" s="1"/>
  <c r="AJ115" i="86" s="1"/>
  <c r="AJ116" i="86" s="1"/>
  <c r="AJ117" i="86" s="1"/>
  <c r="AJ118" i="86" s="1"/>
  <c r="AJ119" i="86" s="1"/>
  <c r="AK108" i="86"/>
  <c r="AL108" i="86" s="1"/>
  <c r="AM108" i="86" s="1"/>
  <c r="U60" i="86"/>
  <c r="V60" i="86" s="1"/>
  <c r="W60" i="86" s="1"/>
  <c r="T61" i="86"/>
  <c r="X73" i="86"/>
  <c r="X74" i="86" s="1"/>
  <c r="X75" i="86" s="1"/>
  <c r="X76" i="86" s="1"/>
  <c r="X77" i="86" s="1"/>
  <c r="X78" i="86" s="1"/>
  <c r="X79" i="86" s="1"/>
  <c r="X80" i="86" s="1"/>
  <c r="X81" i="86" s="1"/>
  <c r="X82" i="86" s="1"/>
  <c r="X83" i="86" s="1"/>
  <c r="Y72" i="86"/>
  <c r="Z72" i="86" s="1"/>
  <c r="AA72" i="86" s="1"/>
  <c r="AB85" i="86"/>
  <c r="AB86" i="86" s="1"/>
  <c r="AB87" i="86" s="1"/>
  <c r="AB88" i="86" s="1"/>
  <c r="AB89" i="86" s="1"/>
  <c r="AB90" i="86" s="1"/>
  <c r="AB91" i="86" s="1"/>
  <c r="AB92" i="86" s="1"/>
  <c r="AB93" i="86" s="1"/>
  <c r="AB94" i="86" s="1"/>
  <c r="AB95" i="86" s="1"/>
  <c r="AC84" i="86"/>
  <c r="AD84" i="86" s="1"/>
  <c r="AE84" i="86" s="1"/>
  <c r="AN121" i="86"/>
  <c r="AN122" i="86" s="1"/>
  <c r="AN123" i="86" s="1"/>
  <c r="AN124" i="86" s="1"/>
  <c r="AN125" i="86" s="1"/>
  <c r="AN126" i="86" s="1"/>
  <c r="AN127" i="86" s="1"/>
  <c r="AN128" i="86" s="1"/>
  <c r="AN129" i="86" s="1"/>
  <c r="AN130" i="86" s="1"/>
  <c r="AN131" i="86" s="1"/>
  <c r="AO120" i="86"/>
  <c r="AP120" i="86" s="1"/>
  <c r="AQ120" i="86" s="1"/>
  <c r="AJ132" i="86" l="1"/>
  <c r="E60" i="100" s="1"/>
  <c r="M37" i="86"/>
  <c r="N37" i="86" s="1"/>
  <c r="O37" i="86" s="1"/>
  <c r="M38" i="86" s="1"/>
  <c r="N38" i="86" s="1"/>
  <c r="O38" i="86" s="1"/>
  <c r="M39" i="86" s="1"/>
  <c r="Y73" i="86"/>
  <c r="Z73" i="86" s="1"/>
  <c r="AA73" i="86" s="1"/>
  <c r="Y74" i="86" s="1"/>
  <c r="Z74" i="86" s="1"/>
  <c r="AA74" i="86" s="1"/>
  <c r="Y75" i="86" s="1"/>
  <c r="Z75" i="86" s="1"/>
  <c r="AA75" i="86" s="1"/>
  <c r="Y76" i="86" s="1"/>
  <c r="Z76" i="86" s="1"/>
  <c r="AA76" i="86" s="1"/>
  <c r="Y77" i="86" s="1"/>
  <c r="Z77" i="86" s="1"/>
  <c r="AA77" i="86" s="1"/>
  <c r="Y78" i="86" s="1"/>
  <c r="Z78" i="86" s="1"/>
  <c r="AA78" i="86" s="1"/>
  <c r="Y79" i="86" s="1"/>
  <c r="Z79" i="86" s="1"/>
  <c r="AA79" i="86" s="1"/>
  <c r="Y80" i="86" s="1"/>
  <c r="Z80" i="86" s="1"/>
  <c r="AA80" i="86" s="1"/>
  <c r="Y81" i="86" s="1"/>
  <c r="Z81" i="86" s="1"/>
  <c r="AA81" i="86" s="1"/>
  <c r="Y82" i="86" s="1"/>
  <c r="Z82" i="86" s="1"/>
  <c r="AA82" i="86" s="1"/>
  <c r="Y83" i="86" s="1"/>
  <c r="Z83" i="86" s="1"/>
  <c r="AA83" i="86" s="1"/>
  <c r="Y84" i="86" s="1"/>
  <c r="Z84" i="86" s="1"/>
  <c r="AA84" i="86" s="1"/>
  <c r="Y85" i="86" s="1"/>
  <c r="Z85" i="86" s="1"/>
  <c r="AA85" i="86" s="1"/>
  <c r="Y86" i="86" s="1"/>
  <c r="Z86" i="86" s="1"/>
  <c r="AA86" i="86" s="1"/>
  <c r="Y87" i="86" s="1"/>
  <c r="Z87" i="86" s="1"/>
  <c r="AA87" i="86" s="1"/>
  <c r="Y88" i="86" s="1"/>
  <c r="Z88" i="86" s="1"/>
  <c r="AA88" i="86" s="1"/>
  <c r="Y89" i="86" s="1"/>
  <c r="Z89" i="86" s="1"/>
  <c r="AA89" i="86" s="1"/>
  <c r="Y90" i="86" s="1"/>
  <c r="Z90" i="86" s="1"/>
  <c r="AA90" i="86" s="1"/>
  <c r="Y91" i="86" s="1"/>
  <c r="Z91" i="86" s="1"/>
  <c r="AA91" i="86" s="1"/>
  <c r="Y92" i="86" s="1"/>
  <c r="Z92" i="86" s="1"/>
  <c r="AA92" i="86" s="1"/>
  <c r="Y93" i="86" s="1"/>
  <c r="Z93" i="86" s="1"/>
  <c r="AA93" i="86" s="1"/>
  <c r="Y94" i="86" s="1"/>
  <c r="Z94" i="86" s="1"/>
  <c r="AA94" i="86" s="1"/>
  <c r="Y95" i="86" s="1"/>
  <c r="Z95" i="86" s="1"/>
  <c r="AA95" i="86" s="1"/>
  <c r="Y96" i="86" s="1"/>
  <c r="Z96" i="86" s="1"/>
  <c r="AA96" i="86" s="1"/>
  <c r="Y97" i="86" s="1"/>
  <c r="Z97" i="86" s="1"/>
  <c r="AA97" i="86" s="1"/>
  <c r="Y98" i="86" s="1"/>
  <c r="Z98" i="86" s="1"/>
  <c r="AA98" i="86" s="1"/>
  <c r="Y99" i="86" s="1"/>
  <c r="Z99" i="86" s="1"/>
  <c r="AA99" i="86" s="1"/>
  <c r="Y100" i="86" s="1"/>
  <c r="Z100" i="86" s="1"/>
  <c r="AA100" i="86" s="1"/>
  <c r="Y101" i="86" s="1"/>
  <c r="Z101" i="86" s="1"/>
  <c r="AA101" i="86" s="1"/>
  <c r="Y102" i="86" s="1"/>
  <c r="Z102" i="86" s="1"/>
  <c r="AA102" i="86" s="1"/>
  <c r="Y103" i="86" s="1"/>
  <c r="Z103" i="86" s="1"/>
  <c r="AA103" i="86" s="1"/>
  <c r="Y104" i="86" s="1"/>
  <c r="Z104" i="86" s="1"/>
  <c r="AA104" i="86" s="1"/>
  <c r="Y105" i="86" s="1"/>
  <c r="Z105" i="86" s="1"/>
  <c r="AA105" i="86" s="1"/>
  <c r="Y106" i="86" s="1"/>
  <c r="Z106" i="86" s="1"/>
  <c r="AA106" i="86" s="1"/>
  <c r="Y107" i="86" s="1"/>
  <c r="Z107" i="86" s="1"/>
  <c r="AA107" i="86" s="1"/>
  <c r="Y108" i="86" s="1"/>
  <c r="Z108" i="86" s="1"/>
  <c r="AA108" i="86" s="1"/>
  <c r="Y109" i="86" s="1"/>
  <c r="Z109" i="86" s="1"/>
  <c r="AA109" i="86" s="1"/>
  <c r="Y110" i="86" s="1"/>
  <c r="Z110" i="86" s="1"/>
  <c r="AA110" i="86" s="1"/>
  <c r="Y111" i="86" s="1"/>
  <c r="Z111" i="86" s="1"/>
  <c r="AA111" i="86" s="1"/>
  <c r="Y112" i="86" s="1"/>
  <c r="Z112" i="86" s="1"/>
  <c r="AA112" i="86" s="1"/>
  <c r="Y113" i="86" s="1"/>
  <c r="Z113" i="86" s="1"/>
  <c r="AA113" i="86" s="1"/>
  <c r="Y114" i="86" s="1"/>
  <c r="Z114" i="86" s="1"/>
  <c r="AA114" i="86" s="1"/>
  <c r="Y115" i="86" s="1"/>
  <c r="Z115" i="86" s="1"/>
  <c r="AA115" i="86" s="1"/>
  <c r="Y116" i="86" s="1"/>
  <c r="Z116" i="86" s="1"/>
  <c r="AA116" i="86" s="1"/>
  <c r="Y117" i="86" s="1"/>
  <c r="Z117" i="86" s="1"/>
  <c r="AA117" i="86" s="1"/>
  <c r="Y118" i="86" s="1"/>
  <c r="Z118" i="86" s="1"/>
  <c r="AA118" i="86" s="1"/>
  <c r="Y119" i="86" s="1"/>
  <c r="Z119" i="86" s="1"/>
  <c r="AA119" i="86" s="1"/>
  <c r="Y120" i="86" s="1"/>
  <c r="Z120" i="86" s="1"/>
  <c r="AA120" i="86" s="1"/>
  <c r="Y121" i="86" s="1"/>
  <c r="Z121" i="86" s="1"/>
  <c r="AA121" i="86" s="1"/>
  <c r="Y122" i="86" s="1"/>
  <c r="Z122" i="86" s="1"/>
  <c r="AA122" i="86" s="1"/>
  <c r="Y123" i="86" s="1"/>
  <c r="Z123" i="86" s="1"/>
  <c r="AA123" i="86" s="1"/>
  <c r="Y124" i="86" s="1"/>
  <c r="Z124" i="86" s="1"/>
  <c r="AA124" i="86" s="1"/>
  <c r="Y125" i="86" s="1"/>
  <c r="Z125" i="86" s="1"/>
  <c r="AA125" i="86" s="1"/>
  <c r="Y126" i="86" s="1"/>
  <c r="Z126" i="86" s="1"/>
  <c r="AA126" i="86" s="1"/>
  <c r="Y127" i="86" s="1"/>
  <c r="Z127" i="86" s="1"/>
  <c r="AA127" i="86" s="1"/>
  <c r="Y128" i="86" s="1"/>
  <c r="Z128" i="86" s="1"/>
  <c r="AA128" i="86" s="1"/>
  <c r="Y129" i="86" s="1"/>
  <c r="Z129" i="86" s="1"/>
  <c r="AA129" i="86" s="1"/>
  <c r="Y130" i="86" s="1"/>
  <c r="Z130" i="86" s="1"/>
  <c r="AA130" i="86" s="1"/>
  <c r="Y131" i="86" s="1"/>
  <c r="Z131" i="86" s="1"/>
  <c r="AA131" i="86" s="1"/>
  <c r="AA132" i="86" s="1"/>
  <c r="Q49" i="86"/>
  <c r="R49" i="86" s="1"/>
  <c r="S49" i="86" s="1"/>
  <c r="Q50" i="86" s="1"/>
  <c r="R50" i="86" s="1"/>
  <c r="S50" i="86" s="1"/>
  <c r="Q51" i="86" s="1"/>
  <c r="R51" i="86" s="1"/>
  <c r="S51" i="86" s="1"/>
  <c r="Q52" i="86" s="1"/>
  <c r="R52" i="86" s="1"/>
  <c r="S52" i="86" s="1"/>
  <c r="Q53" i="86" s="1"/>
  <c r="R53" i="86" s="1"/>
  <c r="S53" i="86" s="1"/>
  <c r="Q54" i="86" s="1"/>
  <c r="R54" i="86" s="1"/>
  <c r="S54" i="86" s="1"/>
  <c r="Q55" i="86" s="1"/>
  <c r="R55" i="86" s="1"/>
  <c r="S55" i="86" s="1"/>
  <c r="Q56" i="86" s="1"/>
  <c r="R56" i="86" s="1"/>
  <c r="S56" i="86" s="1"/>
  <c r="Q57" i="86" s="1"/>
  <c r="R57" i="86" s="1"/>
  <c r="S57" i="86" s="1"/>
  <c r="Q58" i="86" s="1"/>
  <c r="R58" i="86" s="1"/>
  <c r="S58" i="86" s="1"/>
  <c r="Q59" i="86" s="1"/>
  <c r="R59" i="86" s="1"/>
  <c r="S59" i="86" s="1"/>
  <c r="Q60" i="86" s="1"/>
  <c r="R60" i="86" s="1"/>
  <c r="S60" i="86" s="1"/>
  <c r="Q61" i="86" s="1"/>
  <c r="R61" i="86" s="1"/>
  <c r="S61" i="86" s="1"/>
  <c r="Q62" i="86" s="1"/>
  <c r="R62" i="86" s="1"/>
  <c r="S62" i="86" s="1"/>
  <c r="Q63" i="86" s="1"/>
  <c r="R63" i="86" s="1"/>
  <c r="S63" i="86" s="1"/>
  <c r="Q64" i="86" s="1"/>
  <c r="AN132" i="86"/>
  <c r="E71" i="100" s="1"/>
  <c r="AO121" i="86"/>
  <c r="AP121" i="86" s="1"/>
  <c r="AQ121" i="86" s="1"/>
  <c r="AO122" i="86" s="1"/>
  <c r="AP122" i="86" s="1"/>
  <c r="AQ122" i="86" s="1"/>
  <c r="AO123" i="86" s="1"/>
  <c r="AP123" i="86" s="1"/>
  <c r="AQ123" i="86" s="1"/>
  <c r="AO124" i="86" s="1"/>
  <c r="AP124" i="86" s="1"/>
  <c r="AQ124" i="86" s="1"/>
  <c r="AO125" i="86" s="1"/>
  <c r="AP125" i="86" s="1"/>
  <c r="AQ125" i="86" s="1"/>
  <c r="AO126" i="86" s="1"/>
  <c r="AP126" i="86" s="1"/>
  <c r="AQ126" i="86" s="1"/>
  <c r="AO127" i="86" s="1"/>
  <c r="AP127" i="86" s="1"/>
  <c r="AQ127" i="86" s="1"/>
  <c r="AO128" i="86" s="1"/>
  <c r="AP128" i="86" s="1"/>
  <c r="AQ128" i="86" s="1"/>
  <c r="AO129" i="86" s="1"/>
  <c r="AP129" i="86" s="1"/>
  <c r="AQ129" i="86" s="1"/>
  <c r="AO130" i="86" s="1"/>
  <c r="AP130" i="86" s="1"/>
  <c r="AQ130" i="86" s="1"/>
  <c r="AO131" i="86" s="1"/>
  <c r="AP131" i="86" s="1"/>
  <c r="AQ131" i="86" s="1"/>
  <c r="AQ132" i="86" s="1"/>
  <c r="F71" i="100" s="1"/>
  <c r="T62" i="86"/>
  <c r="T63" i="86" s="1"/>
  <c r="T64" i="86" s="1"/>
  <c r="T65" i="86" s="1"/>
  <c r="T66" i="86" s="1"/>
  <c r="T67" i="86" s="1"/>
  <c r="T68" i="86" s="1"/>
  <c r="T69" i="86" s="1"/>
  <c r="T70" i="86" s="1"/>
  <c r="T71" i="86" s="1"/>
  <c r="U61" i="86"/>
  <c r="V61" i="86" s="1"/>
  <c r="W61" i="86" s="1"/>
  <c r="P132" i="86"/>
  <c r="E22" i="100" s="1"/>
  <c r="AC85" i="86"/>
  <c r="AD85" i="86" s="1"/>
  <c r="AE85" i="86" s="1"/>
  <c r="AC86" i="86" s="1"/>
  <c r="AD86" i="86" s="1"/>
  <c r="AE86" i="86" s="1"/>
  <c r="AC87" i="86" s="1"/>
  <c r="AD87" i="86" s="1"/>
  <c r="AE87" i="86" s="1"/>
  <c r="AC88" i="86" s="1"/>
  <c r="AD88" i="86" s="1"/>
  <c r="AE88" i="86" s="1"/>
  <c r="AC89" i="86" s="1"/>
  <c r="AD89" i="86" s="1"/>
  <c r="AE89" i="86" s="1"/>
  <c r="AC90" i="86" s="1"/>
  <c r="AD90" i="86" s="1"/>
  <c r="AE90" i="86" s="1"/>
  <c r="AC91" i="86" s="1"/>
  <c r="AD91" i="86" s="1"/>
  <c r="AE91" i="86" s="1"/>
  <c r="AC92" i="86" s="1"/>
  <c r="AD92" i="86" s="1"/>
  <c r="AE92" i="86" s="1"/>
  <c r="AC93" i="86" s="1"/>
  <c r="AD93" i="86" s="1"/>
  <c r="AE93" i="86" s="1"/>
  <c r="AC94" i="86" s="1"/>
  <c r="AD94" i="86" s="1"/>
  <c r="AE94" i="86" s="1"/>
  <c r="AC95" i="86" s="1"/>
  <c r="AD95" i="86" s="1"/>
  <c r="AE95" i="86" s="1"/>
  <c r="AC96" i="86" s="1"/>
  <c r="AD96" i="86" s="1"/>
  <c r="AE96" i="86" s="1"/>
  <c r="AC97" i="86" s="1"/>
  <c r="AD97" i="86" s="1"/>
  <c r="AE97" i="86" s="1"/>
  <c r="AC98" i="86" s="1"/>
  <c r="AD98" i="86" s="1"/>
  <c r="AE98" i="86" s="1"/>
  <c r="AC99" i="86" s="1"/>
  <c r="AD99" i="86" s="1"/>
  <c r="AE99" i="86" s="1"/>
  <c r="AC100" i="86" s="1"/>
  <c r="AD100" i="86" s="1"/>
  <c r="AE100" i="86" s="1"/>
  <c r="AC101" i="86" s="1"/>
  <c r="AD101" i="86" s="1"/>
  <c r="AE101" i="86" s="1"/>
  <c r="AC102" i="86" s="1"/>
  <c r="AD102" i="86" s="1"/>
  <c r="AE102" i="86" s="1"/>
  <c r="AC103" i="86" s="1"/>
  <c r="AD103" i="86" s="1"/>
  <c r="AE103" i="86" s="1"/>
  <c r="AC104" i="86" s="1"/>
  <c r="AD104" i="86" s="1"/>
  <c r="AE104" i="86" s="1"/>
  <c r="AC105" i="86" s="1"/>
  <c r="AD105" i="86" s="1"/>
  <c r="AE105" i="86" s="1"/>
  <c r="AC106" i="86" s="1"/>
  <c r="I25" i="86"/>
  <c r="J25" i="86" s="1"/>
  <c r="K25" i="86" s="1"/>
  <c r="I26" i="86" s="1"/>
  <c r="J26" i="86" s="1"/>
  <c r="K26" i="86" s="1"/>
  <c r="I27" i="86" s="1"/>
  <c r="J27" i="86" s="1"/>
  <c r="K27" i="86" s="1"/>
  <c r="I28" i="86" s="1"/>
  <c r="J28" i="86" s="1"/>
  <c r="K28" i="86" s="1"/>
  <c r="I29" i="86" s="1"/>
  <c r="J29" i="86" s="1"/>
  <c r="K29" i="86" s="1"/>
  <c r="I30" i="86" s="1"/>
  <c r="J30" i="86" s="1"/>
  <c r="K30" i="86" s="1"/>
  <c r="I31" i="86" s="1"/>
  <c r="J31" i="86" s="1"/>
  <c r="K31" i="86" s="1"/>
  <c r="I32" i="86" s="1"/>
  <c r="J32" i="86" s="1"/>
  <c r="K32" i="86" s="1"/>
  <c r="I33" i="86" s="1"/>
  <c r="J33" i="86" s="1"/>
  <c r="K33" i="86" s="1"/>
  <c r="I34" i="86" s="1"/>
  <c r="J34" i="86" s="1"/>
  <c r="K34" i="86" s="1"/>
  <c r="I35" i="86" s="1"/>
  <c r="J35" i="86" s="1"/>
  <c r="K35" i="86" s="1"/>
  <c r="I36" i="86" s="1"/>
  <c r="J36" i="86" s="1"/>
  <c r="K36" i="86" s="1"/>
  <c r="I37" i="86" s="1"/>
  <c r="J37" i="86" s="1"/>
  <c r="K37" i="86" s="1"/>
  <c r="I38" i="86" s="1"/>
  <c r="J38" i="86" s="1"/>
  <c r="K38" i="86" s="1"/>
  <c r="I39" i="86" s="1"/>
  <c r="J39" i="86" s="1"/>
  <c r="K39" i="86" s="1"/>
  <c r="I40" i="86" s="1"/>
  <c r="J40" i="86" s="1"/>
  <c r="K40" i="86" s="1"/>
  <c r="I41" i="86" s="1"/>
  <c r="J41" i="86" s="1"/>
  <c r="K41" i="86" s="1"/>
  <c r="I42" i="86" s="1"/>
  <c r="J42" i="86" s="1"/>
  <c r="K42" i="86" s="1"/>
  <c r="I43" i="86" s="1"/>
  <c r="J43" i="86" s="1"/>
  <c r="K43" i="86" s="1"/>
  <c r="I44" i="86" s="1"/>
  <c r="J44" i="86" s="1"/>
  <c r="K44" i="86" s="1"/>
  <c r="I45" i="86" s="1"/>
  <c r="J45" i="86" s="1"/>
  <c r="K45" i="86" s="1"/>
  <c r="I46" i="86" s="1"/>
  <c r="J46" i="86" s="1"/>
  <c r="K46" i="86" s="1"/>
  <c r="I47" i="86" s="1"/>
  <c r="J47" i="86" s="1"/>
  <c r="K47" i="86" s="1"/>
  <c r="I48" i="86" s="1"/>
  <c r="J48" i="86" s="1"/>
  <c r="K48" i="86" s="1"/>
  <c r="I49" i="86" s="1"/>
  <c r="J49" i="86" s="1"/>
  <c r="K49" i="86" s="1"/>
  <c r="I50" i="86" s="1"/>
  <c r="J50" i="86" s="1"/>
  <c r="K50" i="86" s="1"/>
  <c r="I51" i="86" s="1"/>
  <c r="J51" i="86" s="1"/>
  <c r="K51" i="86" s="1"/>
  <c r="I52" i="86" s="1"/>
  <c r="J52" i="86" s="1"/>
  <c r="K52" i="86" s="1"/>
  <c r="I53" i="86" s="1"/>
  <c r="J53" i="86" s="1"/>
  <c r="K53" i="86" s="1"/>
  <c r="I54" i="86" s="1"/>
  <c r="J54" i="86" s="1"/>
  <c r="K54" i="86" s="1"/>
  <c r="I55" i="86" s="1"/>
  <c r="J55" i="86" s="1"/>
  <c r="K55" i="86" s="1"/>
  <c r="I56" i="86" s="1"/>
  <c r="J56" i="86" s="1"/>
  <c r="K56" i="86" s="1"/>
  <c r="I57" i="86" s="1"/>
  <c r="J57" i="86" s="1"/>
  <c r="K57" i="86" s="1"/>
  <c r="I58" i="86" s="1"/>
  <c r="J58" i="86" s="1"/>
  <c r="K58" i="86" s="1"/>
  <c r="I59" i="86" s="1"/>
  <c r="J59" i="86" s="1"/>
  <c r="K59" i="86" s="1"/>
  <c r="I60" i="86" s="1"/>
  <c r="J60" i="86" s="1"/>
  <c r="K60" i="86" s="1"/>
  <c r="I61" i="86" s="1"/>
  <c r="J61" i="86" s="1"/>
  <c r="K61" i="86" s="1"/>
  <c r="I62" i="86" s="1"/>
  <c r="J62" i="86" s="1"/>
  <c r="K62" i="86" s="1"/>
  <c r="I63" i="86" s="1"/>
  <c r="J63" i="86" s="1"/>
  <c r="K63" i="86" s="1"/>
  <c r="I64" i="86" s="1"/>
  <c r="J64" i="86" s="1"/>
  <c r="K64" i="86" s="1"/>
  <c r="I65" i="86" s="1"/>
  <c r="J65" i="86" s="1"/>
  <c r="K65" i="86" s="1"/>
  <c r="I66" i="86" s="1"/>
  <c r="J66" i="86" s="1"/>
  <c r="K66" i="86" s="1"/>
  <c r="I67" i="86" s="1"/>
  <c r="J67" i="86" s="1"/>
  <c r="K67" i="86" s="1"/>
  <c r="I68" i="86" s="1"/>
  <c r="J68" i="86" s="1"/>
  <c r="K68" i="86" s="1"/>
  <c r="I69" i="86" s="1"/>
  <c r="J69" i="86" s="1"/>
  <c r="K69" i="86" s="1"/>
  <c r="I70" i="86" s="1"/>
  <c r="J70" i="86" s="1"/>
  <c r="K70" i="86" s="1"/>
  <c r="I71" i="86" s="1"/>
  <c r="J71" i="86" s="1"/>
  <c r="K71" i="86" s="1"/>
  <c r="I72" i="86" s="1"/>
  <c r="J72" i="86" s="1"/>
  <c r="K72" i="86" s="1"/>
  <c r="I73" i="86" s="1"/>
  <c r="J73" i="86" s="1"/>
  <c r="K73" i="86" s="1"/>
  <c r="I74" i="86" s="1"/>
  <c r="J74" i="86" s="1"/>
  <c r="K74" i="86" s="1"/>
  <c r="I75" i="86" s="1"/>
  <c r="J75" i="86" s="1"/>
  <c r="K75" i="86" s="1"/>
  <c r="I76" i="86" s="1"/>
  <c r="J76" i="86" s="1"/>
  <c r="K76" i="86" s="1"/>
  <c r="I77" i="86" s="1"/>
  <c r="J77" i="86" s="1"/>
  <c r="K77" i="86" s="1"/>
  <c r="I78" i="86" s="1"/>
  <c r="J78" i="86" s="1"/>
  <c r="K78" i="86" s="1"/>
  <c r="I79" i="86" s="1"/>
  <c r="J79" i="86" s="1"/>
  <c r="K79" i="86" s="1"/>
  <c r="I80" i="86" s="1"/>
  <c r="J80" i="86" s="1"/>
  <c r="K80" i="86" s="1"/>
  <c r="I81" i="86" s="1"/>
  <c r="J81" i="86" s="1"/>
  <c r="K81" i="86" s="1"/>
  <c r="I82" i="86" s="1"/>
  <c r="J82" i="86" s="1"/>
  <c r="K82" i="86" s="1"/>
  <c r="I83" i="86" s="1"/>
  <c r="J83" i="86" s="1"/>
  <c r="K83" i="86" s="1"/>
  <c r="I84" i="86" s="1"/>
  <c r="J84" i="86" s="1"/>
  <c r="K84" i="86" s="1"/>
  <c r="I85" i="86" s="1"/>
  <c r="J85" i="86" s="1"/>
  <c r="K85" i="86" s="1"/>
  <c r="I86" i="86" s="1"/>
  <c r="J86" i="86" s="1"/>
  <c r="K86" i="86" s="1"/>
  <c r="I87" i="86" s="1"/>
  <c r="J87" i="86" s="1"/>
  <c r="K87" i="86" s="1"/>
  <c r="I88" i="86" s="1"/>
  <c r="J88" i="86" s="1"/>
  <c r="K88" i="86" s="1"/>
  <c r="I89" i="86" s="1"/>
  <c r="J89" i="86" s="1"/>
  <c r="K89" i="86" s="1"/>
  <c r="I90" i="86" s="1"/>
  <c r="J90" i="86" s="1"/>
  <c r="K90" i="86" s="1"/>
  <c r="I91" i="86" s="1"/>
  <c r="J91" i="86" s="1"/>
  <c r="K91" i="86" s="1"/>
  <c r="I92" i="86" s="1"/>
  <c r="J92" i="86" s="1"/>
  <c r="K92" i="86" s="1"/>
  <c r="I93" i="86" s="1"/>
  <c r="J93" i="86" s="1"/>
  <c r="K93" i="86" s="1"/>
  <c r="I94" i="86" s="1"/>
  <c r="J94" i="86" s="1"/>
  <c r="K94" i="86" s="1"/>
  <c r="I95" i="86" s="1"/>
  <c r="J95" i="86" s="1"/>
  <c r="K95" i="86" s="1"/>
  <c r="I96" i="86" s="1"/>
  <c r="J96" i="86" s="1"/>
  <c r="K96" i="86" s="1"/>
  <c r="I97" i="86" s="1"/>
  <c r="J97" i="86" s="1"/>
  <c r="K97" i="86" s="1"/>
  <c r="I98" i="86" s="1"/>
  <c r="J98" i="86" s="1"/>
  <c r="K98" i="86" s="1"/>
  <c r="I99" i="86" s="1"/>
  <c r="J99" i="86" s="1"/>
  <c r="K99" i="86" s="1"/>
  <c r="I100" i="86" s="1"/>
  <c r="J100" i="86" s="1"/>
  <c r="K100" i="86" s="1"/>
  <c r="I101" i="86" s="1"/>
  <c r="J101" i="86" s="1"/>
  <c r="K101" i="86" s="1"/>
  <c r="I102" i="86" s="1"/>
  <c r="J102" i="86" s="1"/>
  <c r="K102" i="86" s="1"/>
  <c r="I103" i="86" s="1"/>
  <c r="J103" i="86" s="1"/>
  <c r="K103" i="86" s="1"/>
  <c r="I104" i="86" s="1"/>
  <c r="J104" i="86" s="1"/>
  <c r="K104" i="86" s="1"/>
  <c r="I105" i="86" s="1"/>
  <c r="J105" i="86" s="1"/>
  <c r="K105" i="86" s="1"/>
  <c r="I106" i="86" s="1"/>
  <c r="H26" i="86"/>
  <c r="H27" i="86" s="1"/>
  <c r="H28" i="86" s="1"/>
  <c r="H29" i="86" s="1"/>
  <c r="H30" i="86" s="1"/>
  <c r="H31" i="86" s="1"/>
  <c r="H32" i="86" s="1"/>
  <c r="H33" i="86" s="1"/>
  <c r="H34" i="86" s="1"/>
  <c r="H35" i="86" s="1"/>
  <c r="AB132" i="86"/>
  <c r="AK109" i="86"/>
  <c r="AL109" i="86" s="1"/>
  <c r="AM109" i="86" s="1"/>
  <c r="AK110" i="86" s="1"/>
  <c r="AL110" i="86" s="1"/>
  <c r="AM110" i="86" s="1"/>
  <c r="AK111" i="86" s="1"/>
  <c r="AL111" i="86" s="1"/>
  <c r="AM111" i="86" s="1"/>
  <c r="AK112" i="86" s="1"/>
  <c r="H132" i="86"/>
  <c r="N39" i="86"/>
  <c r="O39" i="86" s="1"/>
  <c r="M40" i="86" s="1"/>
  <c r="N40" i="86" s="1"/>
  <c r="O40" i="86" s="1"/>
  <c r="M41" i="86" s="1"/>
  <c r="N41" i="86" s="1"/>
  <c r="O41" i="86" s="1"/>
  <c r="M42" i="86" s="1"/>
  <c r="N42" i="86" s="1"/>
  <c r="O42" i="86" s="1"/>
  <c r="M43" i="86" s="1"/>
  <c r="N43" i="86" s="1"/>
  <c r="O43" i="86" s="1"/>
  <c r="M44" i="86" s="1"/>
  <c r="N44" i="86" s="1"/>
  <c r="O44" i="86" s="1"/>
  <c r="M45" i="86" s="1"/>
  <c r="X132" i="86"/>
  <c r="L132" i="86"/>
  <c r="E16" i="100" s="1"/>
  <c r="F66" i="100" l="1"/>
  <c r="F65" i="100"/>
  <c r="C15" i="333" s="1"/>
  <c r="F69" i="100"/>
  <c r="F63" i="100"/>
  <c r="C13" i="333" s="1"/>
  <c r="E34" i="100"/>
  <c r="E11" i="100"/>
  <c r="B5" i="333" s="1"/>
  <c r="U62" i="86"/>
  <c r="V62" i="86" s="1"/>
  <c r="W62" i="86" s="1"/>
  <c r="U63" i="86" s="1"/>
  <c r="V63" i="86" s="1"/>
  <c r="W63" i="86" s="1"/>
  <c r="U64" i="86" s="1"/>
  <c r="V64" i="86" s="1"/>
  <c r="W64" i="86" s="1"/>
  <c r="U65" i="86" s="1"/>
  <c r="V65" i="86" s="1"/>
  <c r="W65" i="86" s="1"/>
  <c r="U66" i="86" s="1"/>
  <c r="V66" i="86" s="1"/>
  <c r="W66" i="86" s="1"/>
  <c r="U67" i="86" s="1"/>
  <c r="V67" i="86" s="1"/>
  <c r="W67" i="86" s="1"/>
  <c r="U68" i="86" s="1"/>
  <c r="V68" i="86" s="1"/>
  <c r="W68" i="86" s="1"/>
  <c r="U69" i="86" s="1"/>
  <c r="V69" i="86" s="1"/>
  <c r="W69" i="86" s="1"/>
  <c r="U70" i="86" s="1"/>
  <c r="V70" i="86" s="1"/>
  <c r="W70" i="86" s="1"/>
  <c r="U71" i="86" s="1"/>
  <c r="V71" i="86" s="1"/>
  <c r="W71" i="86" s="1"/>
  <c r="U72" i="86" s="1"/>
  <c r="V72" i="86" s="1"/>
  <c r="W72" i="86" s="1"/>
  <c r="U73" i="86" s="1"/>
  <c r="V73" i="86" s="1"/>
  <c r="W73" i="86" s="1"/>
  <c r="U74" i="86" s="1"/>
  <c r="V74" i="86" s="1"/>
  <c r="W74" i="86" s="1"/>
  <c r="U75" i="86" s="1"/>
  <c r="V75" i="86" s="1"/>
  <c r="W75" i="86" s="1"/>
  <c r="U76" i="86" s="1"/>
  <c r="V76" i="86" s="1"/>
  <c r="W76" i="86" s="1"/>
  <c r="U77" i="86" s="1"/>
  <c r="V77" i="86" s="1"/>
  <c r="W77" i="86" s="1"/>
  <c r="U78" i="86" s="1"/>
  <c r="V78" i="86" s="1"/>
  <c r="W78" i="86" s="1"/>
  <c r="U79" i="86" s="1"/>
  <c r="V79" i="86" s="1"/>
  <c r="W79" i="86" s="1"/>
  <c r="U80" i="86" s="1"/>
  <c r="V80" i="86" s="1"/>
  <c r="W80" i="86" s="1"/>
  <c r="U81" i="86" s="1"/>
  <c r="V81" i="86" s="1"/>
  <c r="W81" i="86" s="1"/>
  <c r="U82" i="86" s="1"/>
  <c r="V82" i="86" s="1"/>
  <c r="W82" i="86" s="1"/>
  <c r="U83" i="86" s="1"/>
  <c r="V83" i="86" s="1"/>
  <c r="W83" i="86" s="1"/>
  <c r="U84" i="86" s="1"/>
  <c r="V84" i="86" s="1"/>
  <c r="W84" i="86" s="1"/>
  <c r="U85" i="86" s="1"/>
  <c r="V85" i="86" s="1"/>
  <c r="W85" i="86" s="1"/>
  <c r="U86" i="86" s="1"/>
  <c r="V86" i="86" s="1"/>
  <c r="W86" i="86" s="1"/>
  <c r="U87" i="86" s="1"/>
  <c r="V87" i="86" s="1"/>
  <c r="W87" i="86" s="1"/>
  <c r="U88" i="86" s="1"/>
  <c r="V88" i="86" s="1"/>
  <c r="W88" i="86" s="1"/>
  <c r="U89" i="86" s="1"/>
  <c r="V89" i="86" s="1"/>
  <c r="W89" i="86" s="1"/>
  <c r="U90" i="86" s="1"/>
  <c r="V90" i="86" s="1"/>
  <c r="W90" i="86" s="1"/>
  <c r="U91" i="86" s="1"/>
  <c r="V91" i="86" s="1"/>
  <c r="W91" i="86" s="1"/>
  <c r="U92" i="86" s="1"/>
  <c r="V92" i="86" s="1"/>
  <c r="W92" i="86" s="1"/>
  <c r="U93" i="86" s="1"/>
  <c r="V93" i="86" s="1"/>
  <c r="W93" i="86" s="1"/>
  <c r="U94" i="86" s="1"/>
  <c r="V94" i="86" s="1"/>
  <c r="W94" i="86" s="1"/>
  <c r="U95" i="86" s="1"/>
  <c r="V95" i="86" s="1"/>
  <c r="W95" i="86" s="1"/>
  <c r="U96" i="86" s="1"/>
  <c r="V96" i="86" s="1"/>
  <c r="W96" i="86" s="1"/>
  <c r="U97" i="86" s="1"/>
  <c r="V97" i="86" s="1"/>
  <c r="W97" i="86" s="1"/>
  <c r="U98" i="86" s="1"/>
  <c r="V98" i="86" s="1"/>
  <c r="W98" i="86" s="1"/>
  <c r="U99" i="86" s="1"/>
  <c r="V99" i="86" s="1"/>
  <c r="W99" i="86" s="1"/>
  <c r="U100" i="86" s="1"/>
  <c r="V100" i="86" s="1"/>
  <c r="W100" i="86" s="1"/>
  <c r="U101" i="86" s="1"/>
  <c r="V101" i="86" s="1"/>
  <c r="W101" i="86" s="1"/>
  <c r="U102" i="86" s="1"/>
  <c r="V102" i="86" s="1"/>
  <c r="W102" i="86" s="1"/>
  <c r="U103" i="86" s="1"/>
  <c r="V103" i="86" s="1"/>
  <c r="W103" i="86" s="1"/>
  <c r="U104" i="86" s="1"/>
  <c r="V104" i="86" s="1"/>
  <c r="W104" i="86" s="1"/>
  <c r="U105" i="86" s="1"/>
  <c r="V105" i="86" s="1"/>
  <c r="W105" i="86" s="1"/>
  <c r="U106" i="86" s="1"/>
  <c r="V106" i="86" s="1"/>
  <c r="W106" i="86" s="1"/>
  <c r="U107" i="86" s="1"/>
  <c r="V107" i="86" s="1"/>
  <c r="W107" i="86" s="1"/>
  <c r="U108" i="86" s="1"/>
  <c r="V108" i="86" s="1"/>
  <c r="W108" i="86" s="1"/>
  <c r="U109" i="86" s="1"/>
  <c r="V109" i="86" s="1"/>
  <c r="W109" i="86" s="1"/>
  <c r="U110" i="86" s="1"/>
  <c r="V110" i="86" s="1"/>
  <c r="W110" i="86" s="1"/>
  <c r="U111" i="86" s="1"/>
  <c r="V111" i="86" s="1"/>
  <c r="W111" i="86" s="1"/>
  <c r="U112" i="86" s="1"/>
  <c r="V112" i="86" s="1"/>
  <c r="W112" i="86" s="1"/>
  <c r="U113" i="86" s="1"/>
  <c r="V113" i="86" s="1"/>
  <c r="W113" i="86" s="1"/>
  <c r="U114" i="86" s="1"/>
  <c r="V114" i="86" s="1"/>
  <c r="W114" i="86" s="1"/>
  <c r="U115" i="86" s="1"/>
  <c r="V115" i="86" s="1"/>
  <c r="W115" i="86" s="1"/>
  <c r="U116" i="86" s="1"/>
  <c r="V116" i="86" s="1"/>
  <c r="W116" i="86" s="1"/>
  <c r="U117" i="86" s="1"/>
  <c r="V117" i="86" s="1"/>
  <c r="W117" i="86" s="1"/>
  <c r="U118" i="86" s="1"/>
  <c r="V118" i="86" s="1"/>
  <c r="W118" i="86" s="1"/>
  <c r="U119" i="86" s="1"/>
  <c r="V119" i="86" s="1"/>
  <c r="W119" i="86" s="1"/>
  <c r="U120" i="86" s="1"/>
  <c r="V120" i="86" s="1"/>
  <c r="W120" i="86" s="1"/>
  <c r="U121" i="86" s="1"/>
  <c r="V121" i="86" s="1"/>
  <c r="W121" i="86" s="1"/>
  <c r="U122" i="86" s="1"/>
  <c r="V122" i="86" s="1"/>
  <c r="W122" i="86" s="1"/>
  <c r="U123" i="86" s="1"/>
  <c r="V123" i="86" s="1"/>
  <c r="W123" i="86" s="1"/>
  <c r="U124" i="86" s="1"/>
  <c r="T132" i="86"/>
  <c r="E27" i="100" s="1"/>
  <c r="B8" i="333" s="1"/>
  <c r="B7" i="333"/>
  <c r="E24" i="100"/>
  <c r="E18" i="100"/>
  <c r="B6" i="333"/>
  <c r="N45" i="86"/>
  <c r="O45" i="86" s="1"/>
  <c r="M46" i="86" s="1"/>
  <c r="N46" i="86" s="1"/>
  <c r="O46" i="86" s="1"/>
  <c r="M47" i="86" s="1"/>
  <c r="N47" i="86" s="1"/>
  <c r="O47" i="86" s="1"/>
  <c r="M48" i="86" s="1"/>
  <c r="N48" i="86" s="1"/>
  <c r="O48" i="86" s="1"/>
  <c r="M49" i="86" s="1"/>
  <c r="N49" i="86" s="1"/>
  <c r="O49" i="86" s="1"/>
  <c r="M50" i="86" s="1"/>
  <c r="N50" i="86" s="1"/>
  <c r="O50" i="86" s="1"/>
  <c r="M51" i="86" s="1"/>
  <c r="N51" i="86" s="1"/>
  <c r="O51" i="86" s="1"/>
  <c r="M52" i="86" s="1"/>
  <c r="N52" i="86" s="1"/>
  <c r="O52" i="86" s="1"/>
  <c r="M53" i="86" s="1"/>
  <c r="N53" i="86" s="1"/>
  <c r="O53" i="86" s="1"/>
  <c r="M54" i="86" s="1"/>
  <c r="N54" i="86" s="1"/>
  <c r="O54" i="86" s="1"/>
  <c r="M55" i="86" s="1"/>
  <c r="N55" i="86" s="1"/>
  <c r="O55" i="86" s="1"/>
  <c r="M56" i="86" s="1"/>
  <c r="N56" i="86" s="1"/>
  <c r="O56" i="86" s="1"/>
  <c r="M57" i="86" s="1"/>
  <c r="N57" i="86" s="1"/>
  <c r="O57" i="86" s="1"/>
  <c r="M58" i="86" s="1"/>
  <c r="N58" i="86" s="1"/>
  <c r="O58" i="86" s="1"/>
  <c r="M59" i="86" s="1"/>
  <c r="N59" i="86" s="1"/>
  <c r="O59" i="86" s="1"/>
  <c r="M60" i="86" s="1"/>
  <c r="N60" i="86" s="1"/>
  <c r="O60" i="86" s="1"/>
  <c r="M61" i="86" s="1"/>
  <c r="N61" i="86" s="1"/>
  <c r="O61" i="86" s="1"/>
  <c r="M62" i="86" s="1"/>
  <c r="N62" i="86" s="1"/>
  <c r="O62" i="86" s="1"/>
  <c r="M63" i="86" s="1"/>
  <c r="N63" i="86" s="1"/>
  <c r="O63" i="86" s="1"/>
  <c r="M64" i="86" s="1"/>
  <c r="N64" i="86" s="1"/>
  <c r="O64" i="86" s="1"/>
  <c r="M65" i="86" s="1"/>
  <c r="N65" i="86" s="1"/>
  <c r="O65" i="86" s="1"/>
  <c r="M66" i="86" s="1"/>
  <c r="N66" i="86" s="1"/>
  <c r="O66" i="86" s="1"/>
  <c r="M67" i="86" s="1"/>
  <c r="J106" i="86"/>
  <c r="K106" i="86"/>
  <c r="I107" i="86" s="1"/>
  <c r="J107" i="86" s="1"/>
  <c r="K107" i="86" s="1"/>
  <c r="I108" i="86" s="1"/>
  <c r="J108" i="86" s="1"/>
  <c r="K108" i="86" s="1"/>
  <c r="I109" i="86" s="1"/>
  <c r="J109" i="86" s="1"/>
  <c r="K109" i="86" s="1"/>
  <c r="I110" i="86" s="1"/>
  <c r="J110" i="86" s="1"/>
  <c r="K110" i="86" s="1"/>
  <c r="I111" i="86" s="1"/>
  <c r="J111" i="86" s="1"/>
  <c r="K111" i="86" s="1"/>
  <c r="I112" i="86" s="1"/>
  <c r="J112" i="86" s="1"/>
  <c r="K112" i="86" s="1"/>
  <c r="I113" i="86" s="1"/>
  <c r="J113" i="86" s="1"/>
  <c r="K113" i="86" s="1"/>
  <c r="I114" i="86" s="1"/>
  <c r="J114" i="86" s="1"/>
  <c r="K114" i="86" s="1"/>
  <c r="I115" i="86" s="1"/>
  <c r="J115" i="86" s="1"/>
  <c r="K115" i="86" s="1"/>
  <c r="I116" i="86" s="1"/>
  <c r="J116" i="86" s="1"/>
  <c r="K116" i="86" s="1"/>
  <c r="I117" i="86" s="1"/>
  <c r="J117" i="86" s="1"/>
  <c r="K117" i="86" s="1"/>
  <c r="I118" i="86" s="1"/>
  <c r="J118" i="86" s="1"/>
  <c r="K118" i="86" s="1"/>
  <c r="I119" i="86" s="1"/>
  <c r="J119" i="86" s="1"/>
  <c r="K119" i="86" s="1"/>
  <c r="I120" i="86" s="1"/>
  <c r="AD106" i="86"/>
  <c r="AE106" i="86" s="1"/>
  <c r="AC107" i="86" s="1"/>
  <c r="AD107" i="86" s="1"/>
  <c r="AE107" i="86" s="1"/>
  <c r="AC108" i="86" s="1"/>
  <c r="AD108" i="86" s="1"/>
  <c r="AE108" i="86" s="1"/>
  <c r="AC109" i="86" s="1"/>
  <c r="AD109" i="86" s="1"/>
  <c r="AE109" i="86" s="1"/>
  <c r="AC110" i="86" s="1"/>
  <c r="AD110" i="86" s="1"/>
  <c r="AE110" i="86" s="1"/>
  <c r="AC111" i="86" s="1"/>
  <c r="AD111" i="86" s="1"/>
  <c r="AE111" i="86" s="1"/>
  <c r="AC112" i="86" s="1"/>
  <c r="AD112" i="86" s="1"/>
  <c r="AE112" i="86" s="1"/>
  <c r="AC113" i="86" s="1"/>
  <c r="AD113" i="86" s="1"/>
  <c r="AE113" i="86" s="1"/>
  <c r="AC114" i="86" s="1"/>
  <c r="AD114" i="86" s="1"/>
  <c r="AE114" i="86" s="1"/>
  <c r="AC115" i="86" s="1"/>
  <c r="AD115" i="86" s="1"/>
  <c r="AE115" i="86" s="1"/>
  <c r="AC116" i="86" s="1"/>
  <c r="AD116" i="86" s="1"/>
  <c r="AE116" i="86" s="1"/>
  <c r="AC117" i="86" s="1"/>
  <c r="AD117" i="86" s="1"/>
  <c r="AE117" i="86" s="1"/>
  <c r="AC118" i="86" s="1"/>
  <c r="AD118" i="86" s="1"/>
  <c r="AE118" i="86" s="1"/>
  <c r="AC119" i="86" s="1"/>
  <c r="AD119" i="86" s="1"/>
  <c r="AE119" i="86" s="1"/>
  <c r="AC120" i="86" s="1"/>
  <c r="AD120" i="86" s="1"/>
  <c r="AE120" i="86" s="1"/>
  <c r="AC121" i="86" s="1"/>
  <c r="AL112" i="86"/>
  <c r="AM112" i="86" s="1"/>
  <c r="AK113" i="86" s="1"/>
  <c r="AL113" i="86" s="1"/>
  <c r="AM113" i="86" s="1"/>
  <c r="AK114" i="86" s="1"/>
  <c r="AL114" i="86" s="1"/>
  <c r="AM114" i="86" s="1"/>
  <c r="AK115" i="86" s="1"/>
  <c r="AL115" i="86" s="1"/>
  <c r="AM115" i="86" s="1"/>
  <c r="AK116" i="86" s="1"/>
  <c r="AL116" i="86" s="1"/>
  <c r="AM116" i="86" s="1"/>
  <c r="AK117" i="86" s="1"/>
  <c r="AL117" i="86" s="1"/>
  <c r="AM117" i="86" s="1"/>
  <c r="AK118" i="86" s="1"/>
  <c r="AL118" i="86" s="1"/>
  <c r="AM118" i="86" s="1"/>
  <c r="AK119" i="86" s="1"/>
  <c r="AL119" i="86" s="1"/>
  <c r="AM119" i="86" s="1"/>
  <c r="AK120" i="86" s="1"/>
  <c r="AL120" i="86" s="1"/>
  <c r="AM120" i="86" s="1"/>
  <c r="AK121" i="86" s="1"/>
  <c r="AL121" i="86" s="1"/>
  <c r="AM121" i="86" s="1"/>
  <c r="AK122" i="86" s="1"/>
  <c r="R64" i="86"/>
  <c r="S64" i="86" s="1"/>
  <c r="Q65" i="86" s="1"/>
  <c r="R65" i="86" s="1"/>
  <c r="S65" i="86" s="1"/>
  <c r="Q66" i="86" s="1"/>
  <c r="R66" i="86" s="1"/>
  <c r="S66" i="86" s="1"/>
  <c r="Q67" i="86" s="1"/>
  <c r="R67" i="86" s="1"/>
  <c r="S67" i="86" s="1"/>
  <c r="Q68" i="86" s="1"/>
  <c r="AL122" i="86" l="1"/>
  <c r="AM122" i="86" s="1"/>
  <c r="AK123" i="86" s="1"/>
  <c r="AL123" i="86" s="1"/>
  <c r="AM123" i="86" s="1"/>
  <c r="AK124" i="86" s="1"/>
  <c r="AL124" i="86" s="1"/>
  <c r="AM124" i="86" s="1"/>
  <c r="AK125" i="86" s="1"/>
  <c r="AL125" i="86" s="1"/>
  <c r="AM125" i="86" s="1"/>
  <c r="AK126" i="86" s="1"/>
  <c r="AL126" i="86" s="1"/>
  <c r="AM126" i="86" s="1"/>
  <c r="AK127" i="86" s="1"/>
  <c r="AL127" i="86" s="1"/>
  <c r="AM127" i="86" s="1"/>
  <c r="AK128" i="86" s="1"/>
  <c r="AL128" i="86" s="1"/>
  <c r="AM128" i="86" s="1"/>
  <c r="AK129" i="86" s="1"/>
  <c r="AL129" i="86" s="1"/>
  <c r="AM129" i="86" s="1"/>
  <c r="AK130" i="86" s="1"/>
  <c r="AL130" i="86" s="1"/>
  <c r="AM130" i="86" s="1"/>
  <c r="AK131" i="86" s="1"/>
  <c r="AL131" i="86" s="1"/>
  <c r="AM131" i="86" s="1"/>
  <c r="AM132" i="86" s="1"/>
  <c r="F60" i="100" s="1"/>
  <c r="AD121" i="86"/>
  <c r="AE121" i="86" s="1"/>
  <c r="AC122" i="86" s="1"/>
  <c r="AD122" i="86" s="1"/>
  <c r="AE122" i="86" s="1"/>
  <c r="AC123" i="86" s="1"/>
  <c r="AD123" i="86" s="1"/>
  <c r="AE123" i="86" s="1"/>
  <c r="AC124" i="86" s="1"/>
  <c r="AD124" i="86" s="1"/>
  <c r="AE124" i="86" s="1"/>
  <c r="AC125" i="86" s="1"/>
  <c r="V124" i="86"/>
  <c r="W124" i="86" s="1"/>
  <c r="U125" i="86" s="1"/>
  <c r="V125" i="86" s="1"/>
  <c r="W125" i="86" s="1"/>
  <c r="U126" i="86" s="1"/>
  <c r="V126" i="86" s="1"/>
  <c r="W126" i="86" s="1"/>
  <c r="U127" i="86" s="1"/>
  <c r="V127" i="86" s="1"/>
  <c r="W127" i="86" s="1"/>
  <c r="U128" i="86" s="1"/>
  <c r="V128" i="86" s="1"/>
  <c r="W128" i="86" s="1"/>
  <c r="U129" i="86" s="1"/>
  <c r="V129" i="86" s="1"/>
  <c r="W129" i="86" s="1"/>
  <c r="U130" i="86" s="1"/>
  <c r="V130" i="86" s="1"/>
  <c r="W130" i="86" s="1"/>
  <c r="U131" i="86" s="1"/>
  <c r="V131" i="86" s="1"/>
  <c r="W131" i="86" s="1"/>
  <c r="W132" i="86" s="1"/>
  <c r="F27" i="100" s="1"/>
  <c r="C8" i="333" s="1"/>
  <c r="J120" i="86"/>
  <c r="K120" i="86" s="1"/>
  <c r="I121" i="86" s="1"/>
  <c r="R68" i="86"/>
  <c r="S68" i="86" s="1"/>
  <c r="Q69" i="86" s="1"/>
  <c r="N67" i="86"/>
  <c r="O67" i="86" s="1"/>
  <c r="M68" i="86" s="1"/>
  <c r="AD125" i="86" l="1"/>
  <c r="AE125" i="86" s="1"/>
  <c r="AC126" i="86" s="1"/>
  <c r="AD126" i="86" s="1"/>
  <c r="AE126" i="86" s="1"/>
  <c r="AC127" i="86" s="1"/>
  <c r="AD127" i="86" s="1"/>
  <c r="AE127" i="86" s="1"/>
  <c r="AC128" i="86" s="1"/>
  <c r="AD128" i="86" s="1"/>
  <c r="AE128" i="86" s="1"/>
  <c r="AC129" i="86" s="1"/>
  <c r="AD129" i="86" s="1"/>
  <c r="AE129" i="86" s="1"/>
  <c r="AC130" i="86" s="1"/>
  <c r="AD130" i="86" s="1"/>
  <c r="AE130" i="86" s="1"/>
  <c r="AC131" i="86" s="1"/>
  <c r="AD131" i="86" s="1"/>
  <c r="AE131" i="86" s="1"/>
  <c r="AE132" i="86" s="1"/>
  <c r="J121" i="86"/>
  <c r="K121" i="86" s="1"/>
  <c r="I122" i="86" s="1"/>
  <c r="R69" i="86"/>
  <c r="S69" i="86" s="1"/>
  <c r="Q70" i="86" s="1"/>
  <c r="N68" i="86"/>
  <c r="O68" i="86" s="1"/>
  <c r="M69" i="86" s="1"/>
  <c r="J122" i="86" l="1"/>
  <c r="K122" i="86" s="1"/>
  <c r="I123" i="86" s="1"/>
  <c r="R70" i="86"/>
  <c r="S70" i="86" s="1"/>
  <c r="Q71" i="86" s="1"/>
  <c r="N69" i="86"/>
  <c r="O69" i="86" s="1"/>
  <c r="M70" i="86" s="1"/>
  <c r="J123" i="86" l="1"/>
  <c r="K123" i="86" s="1"/>
  <c r="I124" i="86" s="1"/>
  <c r="R71" i="86"/>
  <c r="S71" i="86" s="1"/>
  <c r="Q72" i="86" s="1"/>
  <c r="N70" i="86"/>
  <c r="O70" i="86" s="1"/>
  <c r="M71" i="86" s="1"/>
  <c r="J124" i="86" l="1"/>
  <c r="K124" i="86" s="1"/>
  <c r="I125" i="86" s="1"/>
  <c r="R72" i="86"/>
  <c r="S72" i="86" s="1"/>
  <c r="Q73" i="86" s="1"/>
  <c r="N71" i="86"/>
  <c r="O71" i="86" s="1"/>
  <c r="M72" i="86" s="1"/>
  <c r="J125" i="86" l="1"/>
  <c r="K125" i="86" s="1"/>
  <c r="I126" i="86" s="1"/>
  <c r="R73" i="86"/>
  <c r="S73" i="86" s="1"/>
  <c r="Q74" i="86" s="1"/>
  <c r="N72" i="86"/>
  <c r="O72" i="86" s="1"/>
  <c r="M73" i="86" s="1"/>
  <c r="J126" i="86" l="1"/>
  <c r="K126" i="86" s="1"/>
  <c r="I127" i="86" s="1"/>
  <c r="R74" i="86"/>
  <c r="S74" i="86" s="1"/>
  <c r="Q75" i="86" s="1"/>
  <c r="N73" i="86"/>
  <c r="O73" i="86" s="1"/>
  <c r="M74" i="86" s="1"/>
  <c r="J127" i="86" l="1"/>
  <c r="K127" i="86" s="1"/>
  <c r="I128" i="86" s="1"/>
  <c r="R75" i="86"/>
  <c r="S75" i="86" s="1"/>
  <c r="Q76" i="86" s="1"/>
  <c r="N74" i="86"/>
  <c r="O74" i="86" s="1"/>
  <c r="M75" i="86" s="1"/>
  <c r="J128" i="86" l="1"/>
  <c r="K128" i="86" s="1"/>
  <c r="I129" i="86" s="1"/>
  <c r="R76" i="86"/>
  <c r="S76" i="86" s="1"/>
  <c r="Q77" i="86" s="1"/>
  <c r="N75" i="86"/>
  <c r="O75" i="86" s="1"/>
  <c r="M76" i="86" s="1"/>
  <c r="J129" i="86" l="1"/>
  <c r="K129" i="86"/>
  <c r="I130" i="86" s="1"/>
  <c r="R77" i="86"/>
  <c r="S77" i="86" s="1"/>
  <c r="Q78" i="86" s="1"/>
  <c r="N76" i="86"/>
  <c r="O76" i="86" s="1"/>
  <c r="M77" i="86" s="1"/>
  <c r="J130" i="86" l="1"/>
  <c r="K130" i="86" s="1"/>
  <c r="I131" i="86" s="1"/>
  <c r="R78" i="86"/>
  <c r="S78" i="86" s="1"/>
  <c r="Q79" i="86" s="1"/>
  <c r="N77" i="86"/>
  <c r="O77" i="86" s="1"/>
  <c r="M78" i="86" s="1"/>
  <c r="J131" i="86" l="1"/>
  <c r="K131" i="86" s="1"/>
  <c r="K132" i="86" s="1"/>
  <c r="F11" i="100" s="1"/>
  <c r="C5" i="333" s="1"/>
  <c r="R79" i="86"/>
  <c r="S79" i="86" s="1"/>
  <c r="Q80" i="86" s="1"/>
  <c r="N78" i="86"/>
  <c r="O78" i="86" s="1"/>
  <c r="M79" i="86" s="1"/>
  <c r="R80" i="86" l="1"/>
  <c r="S80" i="86" s="1"/>
  <c r="Q81" i="86" s="1"/>
  <c r="N79" i="86"/>
  <c r="O79" i="86" s="1"/>
  <c r="M80" i="86" s="1"/>
  <c r="R81" i="86" l="1"/>
  <c r="S81" i="86" s="1"/>
  <c r="Q82" i="86" s="1"/>
  <c r="N80" i="86"/>
  <c r="O80" i="86" s="1"/>
  <c r="M81" i="86" s="1"/>
  <c r="R82" i="86" l="1"/>
  <c r="S82" i="86" s="1"/>
  <c r="Q83" i="86" s="1"/>
  <c r="N81" i="86"/>
  <c r="O81" i="86" s="1"/>
  <c r="M82" i="86" s="1"/>
  <c r="R83" i="86" l="1"/>
  <c r="S83" i="86" s="1"/>
  <c r="Q84" i="86" s="1"/>
  <c r="N82" i="86"/>
  <c r="O82" i="86" s="1"/>
  <c r="M83" i="86" s="1"/>
  <c r="R84" i="86" l="1"/>
  <c r="S84" i="86" s="1"/>
  <c r="Q85" i="86" s="1"/>
  <c r="N83" i="86"/>
  <c r="O83" i="86" s="1"/>
  <c r="R85" i="86" l="1"/>
  <c r="S85" i="86" s="1"/>
  <c r="Q86" i="86" s="1"/>
  <c r="R86" i="86" l="1"/>
  <c r="S86" i="86" s="1"/>
  <c r="Q87" i="86" s="1"/>
  <c r="R87" i="86" l="1"/>
  <c r="S87" i="86" s="1"/>
  <c r="Q88" i="86" s="1"/>
  <c r="R88" i="86" l="1"/>
  <c r="S88" i="86" s="1"/>
  <c r="Q89" i="86" s="1"/>
  <c r="R89" i="86" l="1"/>
  <c r="S89" i="86" s="1"/>
  <c r="Q90" i="86" s="1"/>
  <c r="R90" i="86" l="1"/>
  <c r="S90" i="86" s="1"/>
  <c r="Q91" i="86" s="1"/>
  <c r="R91" i="86" l="1"/>
  <c r="S91" i="86" s="1"/>
  <c r="Q92" i="86" s="1"/>
  <c r="R92" i="86" l="1"/>
  <c r="S92" i="86" s="1"/>
  <c r="Q93" i="86" s="1"/>
  <c r="R93" i="86" l="1"/>
  <c r="S93" i="86" s="1"/>
  <c r="Q94" i="86" s="1"/>
  <c r="R94" i="86" l="1"/>
  <c r="S94" i="86" s="1"/>
  <c r="Q95" i="86" s="1"/>
  <c r="R95" i="86" l="1"/>
  <c r="S95" i="86"/>
  <c r="D109" i="86" l="1"/>
  <c r="D110" i="86" s="1"/>
  <c r="D111" i="86" s="1"/>
  <c r="D112" i="86" s="1"/>
  <c r="D113" i="86" s="1"/>
  <c r="D114" i="86" s="1"/>
  <c r="D115" i="86" s="1"/>
  <c r="D116" i="86" s="1"/>
  <c r="D73" i="86"/>
  <c r="D74" i="86" s="1"/>
  <c r="D117" i="86" l="1"/>
  <c r="D118" i="86" s="1"/>
  <c r="D119" i="86" s="1"/>
  <c r="D75" i="86"/>
  <c r="D76" i="86" l="1"/>
  <c r="D77" i="86" l="1"/>
  <c r="D78" i="86" l="1"/>
  <c r="D79" i="86" l="1"/>
  <c r="D80" i="86" l="1"/>
  <c r="D81" i="86" l="1"/>
  <c r="D82" i="86" l="1"/>
  <c r="D83" i="86" s="1"/>
  <c r="D84" i="86" s="1"/>
  <c r="F58" i="100" l="1"/>
  <c r="F56" i="100" s="1"/>
  <c r="F54" i="100"/>
  <c r="C12" i="333" s="1"/>
  <c r="F34" i="100" l="1"/>
  <c r="D65" i="86" l="1"/>
  <c r="E65" i="86" l="1"/>
  <c r="F65" i="86" s="1"/>
  <c r="G65" i="86" s="1"/>
  <c r="D66" i="86"/>
  <c r="D67" i="86" s="1"/>
  <c r="D68" i="86" s="1"/>
  <c r="D69" i="86" s="1"/>
  <c r="D70" i="86" s="1"/>
  <c r="D71" i="86" s="1"/>
  <c r="E66" i="86" l="1"/>
  <c r="F66" i="86" s="1"/>
  <c r="G66" i="86" s="1"/>
  <c r="E67" i="86" s="1"/>
  <c r="F67" i="86" s="1"/>
  <c r="G67" i="86" s="1"/>
  <c r="E68" i="86" s="1"/>
  <c r="F68" i="86" s="1"/>
  <c r="G68" i="86" s="1"/>
  <c r="E69" i="86" s="1"/>
  <c r="F69" i="86" s="1"/>
  <c r="G69" i="86" s="1"/>
  <c r="E70" i="86" s="1"/>
  <c r="F70" i="86" s="1"/>
  <c r="G70" i="86" s="1"/>
  <c r="E71" i="86" s="1"/>
  <c r="F71" i="86" s="1"/>
  <c r="G71" i="86" s="1"/>
  <c r="E72" i="86" s="1"/>
  <c r="F72" i="86" s="1"/>
  <c r="G72" i="86" s="1"/>
  <c r="E73" i="86" s="1"/>
  <c r="F73" i="86" s="1"/>
  <c r="G73" i="86" s="1"/>
  <c r="E74" i="86" s="1"/>
  <c r="F74" i="86" l="1"/>
  <c r="G74" i="86" s="1"/>
  <c r="E75" i="86" s="1"/>
  <c r="F75" i="86" s="1"/>
  <c r="G75" i="86" s="1"/>
  <c r="E76" i="86" s="1"/>
  <c r="F76" i="86" l="1"/>
  <c r="G76" i="86" s="1"/>
  <c r="E77" i="86" l="1"/>
  <c r="F77" i="86" l="1"/>
  <c r="G77" i="86" s="1"/>
  <c r="E78" i="86" l="1"/>
  <c r="F78" i="86" l="1"/>
  <c r="G78" i="86" s="1"/>
  <c r="E79" i="86" s="1"/>
  <c r="F79" i="86" s="1"/>
  <c r="G79" i="86" s="1"/>
  <c r="E80" i="86" s="1"/>
  <c r="D8" i="194"/>
  <c r="AF96" i="86" s="1"/>
  <c r="AF97" i="86" l="1"/>
  <c r="AF98" i="86" s="1"/>
  <c r="AF99" i="86" s="1"/>
  <c r="AF100" i="86" s="1"/>
  <c r="AF101" i="86" s="1"/>
  <c r="AF102" i="86" s="1"/>
  <c r="AF103" i="86" s="1"/>
  <c r="AF104" i="86" s="1"/>
  <c r="AF105" i="86" s="1"/>
  <c r="AF106" i="86" s="1"/>
  <c r="AF107" i="86" s="1"/>
  <c r="AF132" i="86" s="1"/>
  <c r="E51" i="100" s="1"/>
  <c r="AG96" i="86"/>
  <c r="AH96" i="86" s="1"/>
  <c r="AI96" i="86" s="1"/>
  <c r="AG97" i="86" s="1"/>
  <c r="AH97" i="86" s="1"/>
  <c r="AI97" i="86" s="1"/>
  <c r="AG98" i="86" s="1"/>
  <c r="AH98" i="86" s="1"/>
  <c r="AI98" i="86" s="1"/>
  <c r="AG99" i="86" s="1"/>
  <c r="AH99" i="86" s="1"/>
  <c r="AI99" i="86" s="1"/>
  <c r="AG100" i="86" s="1"/>
  <c r="AH100" i="86" s="1"/>
  <c r="AI100" i="86" s="1"/>
  <c r="AG101" i="86" s="1"/>
  <c r="AH101" i="86" s="1"/>
  <c r="AI101" i="86" s="1"/>
  <c r="AG102" i="86" s="1"/>
  <c r="AH102" i="86" s="1"/>
  <c r="AI102" i="86" s="1"/>
  <c r="AG103" i="86" s="1"/>
  <c r="AH103" i="86" s="1"/>
  <c r="AI103" i="86" s="1"/>
  <c r="AG104" i="86" s="1"/>
  <c r="AH104" i="86" s="1"/>
  <c r="AI104" i="86" s="1"/>
  <c r="AG105" i="86" s="1"/>
  <c r="AH105" i="86" s="1"/>
  <c r="AI105" i="86" s="1"/>
  <c r="AG106" i="86" s="1"/>
  <c r="AH106" i="86" s="1"/>
  <c r="AI106" i="86" s="1"/>
  <c r="AG107" i="86" s="1"/>
  <c r="AH107" i="86" s="1"/>
  <c r="AI107" i="86" s="1"/>
  <c r="AG108" i="86" s="1"/>
  <c r="AH108" i="86" s="1"/>
  <c r="AI108" i="86" s="1"/>
  <c r="AG109" i="86" s="1"/>
  <c r="AH109" i="86" s="1"/>
  <c r="AI109" i="86" s="1"/>
  <c r="AG110" i="86" s="1"/>
  <c r="P97" i="86"/>
  <c r="P98" i="86" s="1"/>
  <c r="Q96" i="86"/>
  <c r="R96" i="86" s="1"/>
  <c r="S96" i="86" s="1"/>
  <c r="F80" i="86"/>
  <c r="G80" i="86" s="1"/>
  <c r="E81" i="86" s="1"/>
  <c r="F81" i="86" s="1"/>
  <c r="G81" i="86" s="1"/>
  <c r="E82" i="86" s="1"/>
  <c r="F82" i="86" s="1"/>
  <c r="G82" i="86" s="1"/>
  <c r="E83" i="86" s="1"/>
  <c r="F83" i="86" s="1"/>
  <c r="G83" i="86" s="1"/>
  <c r="E84" i="86" s="1"/>
  <c r="F84" i="86" s="1"/>
  <c r="G84" i="86" s="1"/>
  <c r="F44" i="100" l="1"/>
  <c r="F46" i="100"/>
  <c r="F48" i="100"/>
  <c r="AH110" i="86"/>
  <c r="AI110" i="86" s="1"/>
  <c r="AG111" i="86" s="1"/>
  <c r="AH111" i="86" s="1"/>
  <c r="AI111" i="86" s="1"/>
  <c r="AG112" i="86" s="1"/>
  <c r="Q97" i="86"/>
  <c r="R97" i="86" s="1"/>
  <c r="S97" i="86" s="1"/>
  <c r="Q98" i="86" s="1"/>
  <c r="R98" i="86" s="1"/>
  <c r="S98" i="86" s="1"/>
  <c r="P99" i="86"/>
  <c r="D97" i="86"/>
  <c r="D98" i="86" s="1"/>
  <c r="D99" i="86" s="1"/>
  <c r="AH112" i="86" l="1"/>
  <c r="AI112" i="86"/>
  <c r="AG113" i="86" s="1"/>
  <c r="AH113" i="86" s="1"/>
  <c r="AI113" i="86" s="1"/>
  <c r="AG114" i="86" s="1"/>
  <c r="AH114" i="86" s="1"/>
  <c r="AI114" i="86" s="1"/>
  <c r="AG115" i="86" s="1"/>
  <c r="AH115" i="86" s="1"/>
  <c r="AI115" i="86" s="1"/>
  <c r="AG116" i="86" s="1"/>
  <c r="AH116" i="86" s="1"/>
  <c r="AI116" i="86" s="1"/>
  <c r="AG117" i="86" s="1"/>
  <c r="AH117" i="86" s="1"/>
  <c r="AI117" i="86" s="1"/>
  <c r="AG118" i="86" s="1"/>
  <c r="AH118" i="86" s="1"/>
  <c r="AI118" i="86" s="1"/>
  <c r="AG119" i="86" s="1"/>
  <c r="AH119" i="86" s="1"/>
  <c r="AI119" i="86" s="1"/>
  <c r="AG120" i="86" s="1"/>
  <c r="AH120" i="86" s="1"/>
  <c r="AI120" i="86" s="1"/>
  <c r="AG121" i="86" s="1"/>
  <c r="AH121" i="86" s="1"/>
  <c r="AI121" i="86" s="1"/>
  <c r="AG122" i="86" s="1"/>
  <c r="AH122" i="86" s="1"/>
  <c r="AI122" i="86" s="1"/>
  <c r="AG123" i="86" s="1"/>
  <c r="AH123" i="86" s="1"/>
  <c r="AI123" i="86" s="1"/>
  <c r="AG124" i="86" s="1"/>
  <c r="Q99" i="86"/>
  <c r="R99" i="86" s="1"/>
  <c r="S99" i="86" s="1"/>
  <c r="P100" i="86"/>
  <c r="D100" i="86"/>
  <c r="AH124" i="86" l="1"/>
  <c r="AI124" i="86"/>
  <c r="AG125" i="86" s="1"/>
  <c r="AH125" i="86" s="1"/>
  <c r="AI125" i="86" s="1"/>
  <c r="AG126" i="86" s="1"/>
  <c r="AH126" i="86" s="1"/>
  <c r="AI126" i="86" s="1"/>
  <c r="AG127" i="86" s="1"/>
  <c r="AH127" i="86" s="1"/>
  <c r="AI127" i="86" s="1"/>
  <c r="AG128" i="86" s="1"/>
  <c r="AH128" i="86" s="1"/>
  <c r="AI128" i="86" s="1"/>
  <c r="AG129" i="86" s="1"/>
  <c r="AH129" i="86" s="1"/>
  <c r="AI129" i="86" s="1"/>
  <c r="AG130" i="86" s="1"/>
  <c r="AH130" i="86" s="1"/>
  <c r="AI130" i="86" s="1"/>
  <c r="AG131" i="86" s="1"/>
  <c r="AH131" i="86" s="1"/>
  <c r="AI131" i="86" s="1"/>
  <c r="AI132" i="86" s="1"/>
  <c r="Q100" i="86"/>
  <c r="R100" i="86" s="1"/>
  <c r="S100" i="86" s="1"/>
  <c r="P101" i="86"/>
  <c r="P102" i="86" s="1"/>
  <c r="D101" i="86"/>
  <c r="C17" i="333" l="1"/>
  <c r="C11" i="333"/>
  <c r="Q101" i="86"/>
  <c r="R101" i="86" s="1"/>
  <c r="S101" i="86" s="1"/>
  <c r="Q102" i="86" s="1"/>
  <c r="R102" i="86" s="1"/>
  <c r="S102" i="86" s="1"/>
  <c r="P103" i="86"/>
  <c r="D102" i="86"/>
  <c r="P104" i="86" l="1"/>
  <c r="Q103" i="86"/>
  <c r="R103" i="86" s="1"/>
  <c r="S103" i="86" s="1"/>
  <c r="D103" i="86"/>
  <c r="Q104" i="86" l="1"/>
  <c r="R104" i="86" s="1"/>
  <c r="S104" i="86" s="1"/>
  <c r="P105" i="86"/>
  <c r="D104" i="86"/>
  <c r="Q105" i="86" l="1"/>
  <c r="R105" i="86" s="1"/>
  <c r="S105" i="86" s="1"/>
  <c r="P106" i="86"/>
  <c r="D105" i="86"/>
  <c r="Q106" i="86" l="1"/>
  <c r="R106" i="86" s="1"/>
  <c r="S106" i="86" s="1"/>
  <c r="P107" i="86"/>
  <c r="D106" i="86"/>
  <c r="Q107" i="86" l="1"/>
  <c r="D107" i="86"/>
  <c r="R107" i="86" l="1"/>
  <c r="S107" i="86" s="1"/>
  <c r="Q108" i="86" s="1"/>
  <c r="R108" i="86" s="1"/>
  <c r="S108" i="86" s="1"/>
  <c r="Q109" i="86" s="1"/>
  <c r="R109" i="86" s="1"/>
  <c r="S109" i="86" s="1"/>
  <c r="Q110" i="86" s="1"/>
  <c r="R110" i="86" s="1"/>
  <c r="S110" i="86" s="1"/>
  <c r="Q111" i="86" s="1"/>
  <c r="F10" i="213"/>
  <c r="G10" i="213" s="1"/>
  <c r="F9" i="213"/>
  <c r="G9" i="213" s="1"/>
  <c r="F7" i="213"/>
  <c r="G7" i="213" s="1"/>
  <c r="F6" i="213"/>
  <c r="G6" i="213" s="1"/>
  <c r="R111" i="86" l="1"/>
  <c r="S111" i="86" s="1"/>
  <c r="Q112" i="86" s="1"/>
  <c r="R112" i="86" s="1"/>
  <c r="S112" i="86" s="1"/>
  <c r="Q113" i="86" s="1"/>
  <c r="R113" i="86" s="1"/>
  <c r="S113" i="86" s="1"/>
  <c r="Q114" i="86" s="1"/>
  <c r="R114" i="86" s="1"/>
  <c r="S114" i="86" s="1"/>
  <c r="Q115" i="86" s="1"/>
  <c r="R115" i="86" s="1"/>
  <c r="S115" i="86" s="1"/>
  <c r="Q116" i="86" s="1"/>
  <c r="R116" i="86" s="1"/>
  <c r="S116" i="86" s="1"/>
  <c r="Q117" i="86" s="1"/>
  <c r="R117" i="86" s="1"/>
  <c r="S117" i="86" s="1"/>
  <c r="Q118" i="86" s="1"/>
  <c r="R118" i="86" s="1"/>
  <c r="S118" i="86" s="1"/>
  <c r="Q119" i="86" s="1"/>
  <c r="R119" i="86" s="1"/>
  <c r="S119" i="86" s="1"/>
  <c r="G11" i="213"/>
  <c r="G8" i="213"/>
  <c r="G12" i="213"/>
  <c r="Q120" i="86" l="1"/>
  <c r="M84" i="86"/>
  <c r="D85" i="86"/>
  <c r="R120" i="86" l="1"/>
  <c r="S120" i="86" s="1"/>
  <c r="Q121" i="86" s="1"/>
  <c r="E40" i="100"/>
  <c r="N84" i="86"/>
  <c r="O84" i="86" s="1"/>
  <c r="M85" i="86" s="1"/>
  <c r="N85" i="86" s="1"/>
  <c r="O85" i="86" s="1"/>
  <c r="M86" i="86" s="1"/>
  <c r="N86" i="86" s="1"/>
  <c r="O86" i="86" s="1"/>
  <c r="M87" i="86" s="1"/>
  <c r="N87" i="86" s="1"/>
  <c r="O87" i="86" s="1"/>
  <c r="M88" i="86" s="1"/>
  <c r="N88" i="86" s="1"/>
  <c r="O88" i="86" s="1"/>
  <c r="M89" i="86" s="1"/>
  <c r="N89" i="86" s="1"/>
  <c r="O89" i="86" s="1"/>
  <c r="M90" i="86" s="1"/>
  <c r="N90" i="86" s="1"/>
  <c r="O90" i="86" s="1"/>
  <c r="M91" i="86" s="1"/>
  <c r="E85" i="86"/>
  <c r="F85" i="86" s="1"/>
  <c r="G85" i="86" s="1"/>
  <c r="D86" i="86"/>
  <c r="R121" i="86" l="1"/>
  <c r="S121" i="86" s="1"/>
  <c r="Q122" i="86" s="1"/>
  <c r="N91" i="86"/>
  <c r="O91" i="86" s="1"/>
  <c r="M92" i="86" s="1"/>
  <c r="E86" i="86"/>
  <c r="F86" i="86" s="1"/>
  <c r="G86" i="86" s="1"/>
  <c r="D87" i="86"/>
  <c r="D88" i="86" s="1"/>
  <c r="D89" i="86" s="1"/>
  <c r="D90" i="86" s="1"/>
  <c r="D91" i="86" s="1"/>
  <c r="D92" i="86" s="1"/>
  <c r="D93" i="86" s="1"/>
  <c r="D94" i="86" s="1"/>
  <c r="D95" i="86" s="1"/>
  <c r="R122" i="86" l="1"/>
  <c r="S122" i="86" s="1"/>
  <c r="Q123" i="86" s="1"/>
  <c r="E6" i="100"/>
  <c r="N92" i="86"/>
  <c r="O92" i="86" s="1"/>
  <c r="M93" i="86" s="1"/>
  <c r="N93" i="86" s="1"/>
  <c r="O93" i="86" s="1"/>
  <c r="M94" i="86" s="1"/>
  <c r="E87" i="86"/>
  <c r="F87" i="86" s="1"/>
  <c r="G87" i="86" s="1"/>
  <c r="E88" i="86" s="1"/>
  <c r="F88" i="86" s="1"/>
  <c r="G88" i="86" s="1"/>
  <c r="E89" i="86" s="1"/>
  <c r="F89" i="86" s="1"/>
  <c r="G89" i="86" s="1"/>
  <c r="E90" i="86" s="1"/>
  <c r="F90" i="86" s="1"/>
  <c r="G90" i="86" s="1"/>
  <c r="E91" i="86" s="1"/>
  <c r="F91" i="86" s="1"/>
  <c r="G91" i="86" s="1"/>
  <c r="E92" i="86" s="1"/>
  <c r="F92" i="86" s="1"/>
  <c r="G92" i="86" s="1"/>
  <c r="E93" i="86" s="1"/>
  <c r="F93" i="86" s="1"/>
  <c r="G93" i="86" s="1"/>
  <c r="E94" i="86" s="1"/>
  <c r="F94" i="86" s="1"/>
  <c r="G94" i="86" s="1"/>
  <c r="E95" i="86" s="1"/>
  <c r="F95" i="86" s="1"/>
  <c r="G95" i="86" s="1"/>
  <c r="E96" i="86" s="1"/>
  <c r="F96" i="86" s="1"/>
  <c r="G96" i="86" s="1"/>
  <c r="E97" i="86" s="1"/>
  <c r="F97" i="86" s="1"/>
  <c r="G97" i="86" s="1"/>
  <c r="E98" i="86" s="1"/>
  <c r="F98" i="86" s="1"/>
  <c r="G98" i="86" s="1"/>
  <c r="E99" i="86" s="1"/>
  <c r="F99" i="86" s="1"/>
  <c r="G99" i="86" s="1"/>
  <c r="E100" i="86" s="1"/>
  <c r="F100" i="86" s="1"/>
  <c r="G100" i="86" s="1"/>
  <c r="E101" i="86" s="1"/>
  <c r="F101" i="86" s="1"/>
  <c r="G101" i="86" s="1"/>
  <c r="E102" i="86" s="1"/>
  <c r="F102" i="86" s="1"/>
  <c r="G102" i="86" s="1"/>
  <c r="E103" i="86" s="1"/>
  <c r="F103" i="86" s="1"/>
  <c r="G103" i="86" s="1"/>
  <c r="E104" i="86" s="1"/>
  <c r="F104" i="86" s="1"/>
  <c r="G104" i="86" s="1"/>
  <c r="E105" i="86" s="1"/>
  <c r="F105" i="86" s="1"/>
  <c r="G105" i="86" s="1"/>
  <c r="E106" i="86" s="1"/>
  <c r="F106" i="86" s="1"/>
  <c r="G106" i="86" s="1"/>
  <c r="E107" i="86" s="1"/>
  <c r="F107" i="86" s="1"/>
  <c r="G107" i="86" s="1"/>
  <c r="E108" i="86" s="1"/>
  <c r="F108" i="86" s="1"/>
  <c r="G108" i="86" s="1"/>
  <c r="E109" i="86" s="1"/>
  <c r="F109" i="86" s="1"/>
  <c r="G109" i="86" s="1"/>
  <c r="E110" i="86" s="1"/>
  <c r="F110" i="86" s="1"/>
  <c r="G110" i="86" s="1"/>
  <c r="E111" i="86" s="1"/>
  <c r="F111" i="86" s="1"/>
  <c r="G111" i="86" s="1"/>
  <c r="E112" i="86" s="1"/>
  <c r="F112" i="86" s="1"/>
  <c r="G112" i="86" s="1"/>
  <c r="E113" i="86" s="1"/>
  <c r="F113" i="86" s="1"/>
  <c r="G113" i="86" s="1"/>
  <c r="E114" i="86" s="1"/>
  <c r="F114" i="86" s="1"/>
  <c r="G114" i="86" s="1"/>
  <c r="E115" i="86" s="1"/>
  <c r="F115" i="86" s="1"/>
  <c r="G115" i="86" s="1"/>
  <c r="E116" i="86" s="1"/>
  <c r="F116" i="86" s="1"/>
  <c r="G116" i="86" s="1"/>
  <c r="E8" i="100" l="1"/>
  <c r="B4" i="333"/>
  <c r="B14" i="333" s="1"/>
  <c r="B18" i="333" s="1"/>
  <c r="R123" i="86"/>
  <c r="S123" i="86" s="1"/>
  <c r="Q124" i="86" s="1"/>
  <c r="E117" i="86"/>
  <c r="F117" i="86" s="1"/>
  <c r="G117" i="86" s="1"/>
  <c r="E118" i="86" s="1"/>
  <c r="F118" i="86" s="1"/>
  <c r="G118" i="86" s="1"/>
  <c r="E119" i="86" s="1"/>
  <c r="F119" i="86" s="1"/>
  <c r="G119" i="86" s="1"/>
  <c r="E13" i="100"/>
  <c r="E29" i="100"/>
  <c r="E74" i="100" s="1"/>
  <c r="N94" i="86"/>
  <c r="O94" i="86" s="1"/>
  <c r="M95" i="86" s="1"/>
  <c r="R124" i="86" l="1"/>
  <c r="S124" i="86" s="1"/>
  <c r="Q125" i="86" s="1"/>
  <c r="E120" i="86"/>
  <c r="N95" i="86"/>
  <c r="O95" i="86" s="1"/>
  <c r="M96" i="86" s="1"/>
  <c r="R125" i="86" l="1"/>
  <c r="S125" i="86" s="1"/>
  <c r="Q126" i="86" s="1"/>
  <c r="F120" i="86"/>
  <c r="G120" i="86" s="1"/>
  <c r="E121" i="86" s="1"/>
  <c r="F29" i="100"/>
  <c r="F13" i="100"/>
  <c r="N96" i="86"/>
  <c r="O96" i="86" s="1"/>
  <c r="M97" i="86" s="1"/>
  <c r="N97" i="86" s="1"/>
  <c r="O97" i="86" s="1"/>
  <c r="M98" i="86" s="1"/>
  <c r="N98" i="86" s="1"/>
  <c r="O98" i="86" s="1"/>
  <c r="M99" i="86" s="1"/>
  <c r="F121" i="86" l="1"/>
  <c r="G121" i="86" s="1"/>
  <c r="E122" i="86" s="1"/>
  <c r="R126" i="86"/>
  <c r="S126" i="86" s="1"/>
  <c r="Q127" i="86" s="1"/>
  <c r="N99" i="86"/>
  <c r="O99" i="86" s="1"/>
  <c r="M100" i="86" s="1"/>
  <c r="R127" i="86" l="1"/>
  <c r="S127" i="86" s="1"/>
  <c r="Q128" i="86" s="1"/>
  <c r="F122" i="86"/>
  <c r="G122" i="86" s="1"/>
  <c r="E123" i="86" s="1"/>
  <c r="N100" i="86"/>
  <c r="O100" i="86" s="1"/>
  <c r="M101" i="86" s="1"/>
  <c r="N101" i="86" s="1"/>
  <c r="O101" i="86" s="1"/>
  <c r="M102" i="86" s="1"/>
  <c r="N102" i="86" s="1"/>
  <c r="O102" i="86" s="1"/>
  <c r="M103" i="86" s="1"/>
  <c r="N103" i="86" s="1"/>
  <c r="O103" i="86" s="1"/>
  <c r="M104" i="86" s="1"/>
  <c r="N104" i="86" s="1"/>
  <c r="O104" i="86" s="1"/>
  <c r="M105" i="86" s="1"/>
  <c r="N105" i="86" s="1"/>
  <c r="O105" i="86" s="1"/>
  <c r="M106" i="86" s="1"/>
  <c r="N106" i="86" s="1"/>
  <c r="O106" i="86" s="1"/>
  <c r="M107" i="86" s="1"/>
  <c r="F123" i="86" l="1"/>
  <c r="G123" i="86" s="1"/>
  <c r="E124" i="86" s="1"/>
  <c r="R128" i="86"/>
  <c r="S128" i="86" s="1"/>
  <c r="Q129" i="86" s="1"/>
  <c r="N107" i="86"/>
  <c r="O107" i="86" s="1"/>
  <c r="M108" i="86" s="1"/>
  <c r="N108" i="86" s="1"/>
  <c r="O108" i="86" s="1"/>
  <c r="M109" i="86" s="1"/>
  <c r="N109" i="86" s="1"/>
  <c r="O109" i="86" s="1"/>
  <c r="M110" i="86" s="1"/>
  <c r="N110" i="86" s="1"/>
  <c r="O110" i="86" s="1"/>
  <c r="M111" i="86" s="1"/>
  <c r="N111" i="86" s="1"/>
  <c r="O111" i="86" s="1"/>
  <c r="M112" i="86" s="1"/>
  <c r="N112" i="86" s="1"/>
  <c r="O112" i="86" s="1"/>
  <c r="M113" i="86" s="1"/>
  <c r="N113" i="86" s="1"/>
  <c r="O113" i="86" s="1"/>
  <c r="M114" i="86" s="1"/>
  <c r="N114" i="86" s="1"/>
  <c r="O114" i="86" s="1"/>
  <c r="M115" i="86" s="1"/>
  <c r="N115" i="86" s="1"/>
  <c r="O115" i="86" s="1"/>
  <c r="M116" i="86" s="1"/>
  <c r="N116" i="86" s="1"/>
  <c r="O116" i="86" s="1"/>
  <c r="M117" i="86" s="1"/>
  <c r="N117" i="86" s="1"/>
  <c r="O117" i="86" s="1"/>
  <c r="M118" i="86" s="1"/>
  <c r="N118" i="86" s="1"/>
  <c r="O118" i="86" s="1"/>
  <c r="M119" i="86" s="1"/>
  <c r="N119" i="86" s="1"/>
  <c r="O119" i="86" s="1"/>
  <c r="R129" i="86" l="1"/>
  <c r="S129" i="86" s="1"/>
  <c r="Q130" i="86" s="1"/>
  <c r="M120" i="86"/>
  <c r="F124" i="86"/>
  <c r="G124" i="86" s="1"/>
  <c r="E125" i="86" s="1"/>
  <c r="F40" i="100"/>
  <c r="F125" i="86" l="1"/>
  <c r="G125" i="86" s="1"/>
  <c r="E126" i="86" s="1"/>
  <c r="R130" i="86"/>
  <c r="S130" i="86" s="1"/>
  <c r="Q131" i="86" s="1"/>
  <c r="N120" i="86"/>
  <c r="O120" i="86" s="1"/>
  <c r="M121" i="86" s="1"/>
  <c r="N121" i="86" l="1"/>
  <c r="O121" i="86" s="1"/>
  <c r="M122" i="86" s="1"/>
  <c r="F126" i="86"/>
  <c r="G126" i="86" s="1"/>
  <c r="E127" i="86" s="1"/>
  <c r="R131" i="86"/>
  <c r="S131" i="86" s="1"/>
  <c r="S132" i="86" s="1"/>
  <c r="F22" i="100" s="1"/>
  <c r="C7" i="333" l="1"/>
  <c r="F24" i="100"/>
  <c r="F127" i="86"/>
  <c r="G127" i="86"/>
  <c r="E128" i="86" s="1"/>
  <c r="N122" i="86"/>
  <c r="O122" i="86" s="1"/>
  <c r="M123" i="86" s="1"/>
  <c r="N123" i="86" l="1"/>
  <c r="O123" i="86"/>
  <c r="M124" i="86" s="1"/>
  <c r="F128" i="86"/>
  <c r="G128" i="86" s="1"/>
  <c r="E129" i="86" s="1"/>
  <c r="F129" i="86" l="1"/>
  <c r="G129" i="86" s="1"/>
  <c r="E130" i="86" s="1"/>
  <c r="N124" i="86"/>
  <c r="O124" i="86" s="1"/>
  <c r="M125" i="86" s="1"/>
  <c r="N125" i="86" l="1"/>
  <c r="O125" i="86" s="1"/>
  <c r="M126" i="86" s="1"/>
  <c r="F130" i="86"/>
  <c r="G130" i="86" s="1"/>
  <c r="E131" i="86" s="1"/>
  <c r="F131" i="86" l="1"/>
  <c r="G131" i="86" s="1"/>
  <c r="G132" i="86" s="1"/>
  <c r="F6" i="100" s="1"/>
  <c r="N126" i="86"/>
  <c r="O126" i="86" s="1"/>
  <c r="M127" i="86" s="1"/>
  <c r="F8" i="100" l="1"/>
  <c r="C4" i="333"/>
  <c r="N127" i="86"/>
  <c r="O127" i="86" s="1"/>
  <c r="M128" i="86" s="1"/>
  <c r="N128" i="86" l="1"/>
  <c r="O128" i="86" s="1"/>
  <c r="M129" i="86" s="1"/>
  <c r="N129" i="86" l="1"/>
  <c r="O129" i="86" s="1"/>
  <c r="M130" i="86" s="1"/>
  <c r="N130" i="86" l="1"/>
  <c r="O130" i="86" s="1"/>
  <c r="M131" i="86" s="1"/>
  <c r="N131" i="86" l="1"/>
  <c r="O131" i="86" s="1"/>
  <c r="O132" i="86" s="1"/>
  <c r="AQ133" i="86" l="1"/>
  <c r="F16" i="100"/>
  <c r="F18" i="100" l="1"/>
  <c r="F74" i="100" s="1"/>
  <c r="C6" i="333"/>
  <c r="C14" i="333" s="1"/>
  <c r="C18" i="333"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Jee Kim</author>
  </authors>
  <commentList>
    <comment ref="F53" authorId="0" shapeId="0" xr:uid="{5615BEE2-943C-4ED9-BBB6-1A83B60B8418}">
      <text>
        <r>
          <rPr>
            <b/>
            <sz val="9"/>
            <color indexed="81"/>
            <rFont val="Tahoma"/>
            <family val="2"/>
          </rPr>
          <t>Changed from $2,566,405,180 to $2,566,310,613 due to DESI General Plant Adjustment.</t>
        </r>
        <r>
          <rPr>
            <sz val="9"/>
            <color indexed="81"/>
            <rFont val="Tahoma"/>
            <family val="2"/>
          </rPr>
          <t xml:space="preserve">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Mark G Khouzam</author>
  </authors>
  <commentList>
    <comment ref="F52" authorId="0" shapeId="0" xr:uid="{3A730763-4E1B-4F47-9F90-C512FB411FE0}">
      <text>
        <r>
          <rPr>
            <b/>
            <sz val="9"/>
            <color indexed="81"/>
            <rFont val="Tahoma"/>
            <family val="2"/>
          </rPr>
          <t>Changed from $2,566,405,180 to $2,566,310,613 due to DESI General Plant Adjustment</t>
        </r>
      </text>
    </comment>
    <comment ref="F53" authorId="0" shapeId="0" xr:uid="{21D32F2E-48F7-4AA9-8662-762583523C18}">
      <text>
        <r>
          <rPr>
            <b/>
            <sz val="9"/>
            <color indexed="81"/>
            <rFont val="Tahoma"/>
            <family val="2"/>
          </rPr>
          <t>Changed from $2,714,243,545 to $2,710,406,288 due to DESI General Plant Adjustment</t>
        </r>
        <r>
          <rPr>
            <sz val="9"/>
            <color indexed="81"/>
            <rFont val="Tahoma"/>
            <family val="2"/>
          </rPr>
          <t xml:space="preserve">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Mark G Khouzam</author>
  </authors>
  <commentList>
    <comment ref="F45" authorId="0" shapeId="0" xr:uid="{9E4AA6C7-01AD-4E3C-9602-360DF55BBEAA}">
      <text>
        <r>
          <rPr>
            <b/>
            <sz val="9"/>
            <color indexed="81"/>
            <rFont val="Tahoma"/>
            <family val="2"/>
          </rPr>
          <t>Changed from $897,908,161 to $897,859,182 due to DESI Depreciation Adjustment</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Mark G Khouzam</author>
  </authors>
  <commentList>
    <comment ref="H83" authorId="0" shapeId="0" xr:uid="{D7B64AF3-D889-4278-8EFC-EE295F1CD169}">
      <text>
        <r>
          <rPr>
            <b/>
            <sz val="9"/>
            <color indexed="81"/>
            <rFont val="Tahoma"/>
            <family val="2"/>
          </rPr>
          <t>Changed from $205,448,878 to $205,399,899 due to DESI depreciation adjustment</t>
        </r>
        <r>
          <rPr>
            <sz val="9"/>
            <color indexed="81"/>
            <rFont val="Tahoma"/>
            <family val="2"/>
          </rPr>
          <t xml:space="preserve">
</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Jee Kim</author>
  </authors>
  <commentList>
    <comment ref="F52" authorId="0" shapeId="0" xr:uid="{1C933505-E87F-46D1-AE3B-FE2805185CB3}">
      <text>
        <r>
          <rPr>
            <b/>
            <sz val="9"/>
            <color indexed="81"/>
            <rFont val="Tahoma"/>
            <family val="2"/>
          </rPr>
          <t>Changed from $2,714,243,545 to $2,710,406,288 due to DESI General Plant Adjustment</t>
        </r>
        <r>
          <rPr>
            <sz val="9"/>
            <color indexed="81"/>
            <rFont val="Tahoma"/>
            <family val="2"/>
          </rPr>
          <t xml:space="preserve">
</t>
        </r>
      </text>
    </comment>
    <comment ref="F53" authorId="0" shapeId="0" xr:uid="{E18ED755-8EDB-4EC2-832C-173AF0408978}">
      <text>
        <r>
          <rPr>
            <b/>
            <sz val="9"/>
            <color indexed="81"/>
            <rFont val="Tahoma"/>
            <family val="2"/>
          </rPr>
          <t>Changed from $2,810,955,447 to $2,803,909,398 due to DESI General Plant Adjustment</t>
        </r>
        <r>
          <rPr>
            <sz val="9"/>
            <color indexed="81"/>
            <rFont val="Tahoma"/>
            <family val="2"/>
          </rPr>
          <t xml:space="preserve">
</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Jee Kim</author>
  </authors>
  <commentList>
    <comment ref="F44" authorId="0" shapeId="0" xr:uid="{7885C444-B70C-4BD8-B0D1-1D1C0A5FBC24}">
      <text>
        <r>
          <rPr>
            <b/>
            <sz val="9"/>
            <color indexed="81"/>
            <rFont val="Tahoma"/>
            <family val="2"/>
          </rPr>
          <t>Changed from $897,908,161 to $897,859,182 due to DESI Depreciation Adjustment</t>
        </r>
        <r>
          <rPr>
            <sz val="9"/>
            <color indexed="81"/>
            <rFont val="Tahoma"/>
            <family val="2"/>
          </rPr>
          <t xml:space="preserve">
</t>
        </r>
      </text>
    </comment>
    <comment ref="F45" authorId="0" shapeId="0" xr:uid="{53729A86-A643-42BB-9E6E-B2BE0B3304DB}">
      <text>
        <r>
          <rPr>
            <b/>
            <sz val="9"/>
            <color indexed="81"/>
            <rFont val="Tahoma"/>
            <family val="2"/>
          </rPr>
          <t>Changed from $1,011,263,915 to $1,010,906,654 due to DESI Depreciation Adjustment</t>
        </r>
        <r>
          <rPr>
            <sz val="9"/>
            <color indexed="81"/>
            <rFont val="Tahoma"/>
            <family val="2"/>
          </rPr>
          <t xml:space="preserve">
</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Jee Kim</author>
  </authors>
  <commentList>
    <comment ref="H83" authorId="0" shapeId="0" xr:uid="{4DE74DCE-A8F1-4373-A284-06B039918A58}">
      <text>
        <r>
          <rPr>
            <b/>
            <sz val="9"/>
            <color indexed="81"/>
            <rFont val="Tahoma"/>
            <family val="2"/>
          </rPr>
          <t>Changed from $233,881,155 to $233,572,873 due DESI depreciation adjustment</t>
        </r>
        <r>
          <rPr>
            <sz val="9"/>
            <color indexed="81"/>
            <rFont val="Tahoma"/>
            <family val="2"/>
          </rPr>
          <t xml:space="preserve">
</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Mark G Khouzam</author>
  </authors>
  <commentList>
    <comment ref="F52" authorId="0" shapeId="0" xr:uid="{666B5EDF-DAC3-4CF8-93D1-5DBAF64D6D71}">
      <text>
        <r>
          <rPr>
            <b/>
            <sz val="9"/>
            <color indexed="81"/>
            <rFont val="Tahoma"/>
            <family val="2"/>
          </rPr>
          <t>Changed from $2,810,955,447 to $2,803,909,398 due to DESI General Plant Adjustment</t>
        </r>
      </text>
    </comment>
    <comment ref="F53" authorId="0" shapeId="0" xr:uid="{8D517DB3-C999-4F94-B63D-F44EFBFFCE4B}">
      <text>
        <r>
          <rPr>
            <b/>
            <sz val="9"/>
            <color indexed="81"/>
            <rFont val="Tahoma"/>
            <family val="2"/>
          </rPr>
          <t>Changed from $2,941,903,413 to $2,934,852,893 due to DESI General Plant Adjustment</t>
        </r>
        <r>
          <rPr>
            <sz val="9"/>
            <color indexed="81"/>
            <rFont val="Tahoma"/>
            <family val="2"/>
          </rPr>
          <t xml:space="preserve">
</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Mark G Khouzam</author>
  </authors>
  <commentList>
    <comment ref="F44" authorId="0" shapeId="0" xr:uid="{E6CB15EB-FEFB-43F1-B289-B5630B89F6B3}">
      <text>
        <r>
          <rPr>
            <b/>
            <sz val="9"/>
            <color indexed="81"/>
            <rFont val="Tahoma"/>
            <family val="2"/>
          </rPr>
          <t>Changed from $1,011,263,915 to $1,010,906,654 due to DESI Depreciation Adjustment</t>
        </r>
        <r>
          <rPr>
            <sz val="9"/>
            <color indexed="81"/>
            <rFont val="Tahoma"/>
            <family val="2"/>
          </rPr>
          <t xml:space="preserve">
</t>
        </r>
      </text>
    </comment>
    <comment ref="F45" authorId="0" shapeId="0" xr:uid="{D2CCFE00-8395-4767-8882-CF17B0EBFFD8}">
      <text>
        <r>
          <rPr>
            <b/>
            <sz val="9"/>
            <color indexed="81"/>
            <rFont val="Tahoma"/>
            <family val="2"/>
          </rPr>
          <t>Changed from $1,073,416,375 to $1,072,625,618 due to DESI Depreciation Adjustment</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Mark G Khouzam</author>
  </authors>
  <commentList>
    <comment ref="H83" authorId="0" shapeId="0" xr:uid="{A6A9494F-6A19-48D2-973A-46173C53C641}">
      <text>
        <r>
          <rPr>
            <b/>
            <sz val="9"/>
            <color indexed="81"/>
            <rFont val="Tahoma"/>
            <family val="2"/>
          </rPr>
          <t>Changed from $234,519,750 to $234,086,254 due DESI depreciation adjustment</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Mark G Khouzam</author>
  </authors>
  <commentList>
    <comment ref="F52" authorId="0" shapeId="0" xr:uid="{928144E5-ECC8-44D5-A522-E2F256E0D8C4}">
      <text>
        <r>
          <rPr>
            <b/>
            <sz val="9"/>
            <color indexed="81"/>
            <rFont val="Tahoma"/>
            <family val="2"/>
          </rPr>
          <t>Changed from $2,941,903,413 to $2,934,852,893 due to DESI General Plant Adjustment</t>
        </r>
        <r>
          <rPr>
            <sz val="9"/>
            <color indexed="81"/>
            <rFont val="Tahoma"/>
            <family val="2"/>
          </rPr>
          <t xml:space="preserve">
</t>
        </r>
      </text>
    </comment>
    <comment ref="F53" authorId="0" shapeId="0" xr:uid="{BD090A81-743B-4B15-AF9F-06FD453DDA5F}">
      <text>
        <r>
          <rPr>
            <b/>
            <sz val="9"/>
            <color indexed="81"/>
            <rFont val="Tahoma"/>
            <family val="2"/>
          </rPr>
          <t>Changed from $3,102,162,333 to $3,095,111,610 due to DESI General Plant Adjustment</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Mark G Khouzam</author>
  </authors>
  <commentList>
    <comment ref="F44" authorId="0" shapeId="0" xr:uid="{52B08EC9-A9C4-4D25-B2F0-28976E24A875}">
      <text>
        <r>
          <rPr>
            <b/>
            <sz val="9"/>
            <color indexed="81"/>
            <rFont val="Tahoma"/>
            <family val="2"/>
          </rPr>
          <t>Changed from $1,073,416,375 to $1,072,625,618due to DESI Depreciation Adjustment</t>
        </r>
        <r>
          <rPr>
            <sz val="9"/>
            <color indexed="81"/>
            <rFont val="Tahoma"/>
            <family val="2"/>
          </rPr>
          <t xml:space="preserve">
</t>
        </r>
      </text>
    </comment>
    <comment ref="F45" authorId="0" shapeId="0" xr:uid="{84EE3C8B-F618-43CB-9350-E4B303B2FF04}">
      <text>
        <r>
          <rPr>
            <b/>
            <sz val="9"/>
            <color indexed="81"/>
            <rFont val="Tahoma"/>
            <family val="2"/>
          </rPr>
          <t>Changed from $1,094,912,964 to $1,093,651,937 due to DESI Depreciation Adjustment</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Mark G Khouzam</author>
  </authors>
  <commentList>
    <comment ref="H83" authorId="0" shapeId="0" xr:uid="{DEC19C0A-C23B-43B6-8E5B-C5F4DC749740}">
      <text>
        <r>
          <rPr>
            <b/>
            <sz val="9"/>
            <color indexed="81"/>
            <rFont val="Tahoma"/>
            <family val="2"/>
          </rPr>
          <t>Changed from $236,723,303 to $236,253,033 due DESI depreciation adjustment</t>
        </r>
        <r>
          <rPr>
            <sz val="9"/>
            <color indexed="81"/>
            <rFont val="Tahoma"/>
            <family val="2"/>
          </rPr>
          <t xml:space="preserve">
</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Mark G Khouzam</author>
  </authors>
  <commentList>
    <comment ref="F52" authorId="0" shapeId="0" xr:uid="{A90F6F47-FC8A-4F18-93CA-BCAB05B200D6}">
      <text>
        <r>
          <rPr>
            <b/>
            <sz val="9"/>
            <color indexed="81"/>
            <rFont val="Tahoma"/>
            <family val="2"/>
          </rPr>
          <t>Changed from $3,102,162,333 to $3,095,111,610 due to DESI General Plant Adjustment</t>
        </r>
        <r>
          <rPr>
            <sz val="9"/>
            <color indexed="81"/>
            <rFont val="Tahoma"/>
            <family val="2"/>
          </rPr>
          <t xml:space="preserve">
</t>
        </r>
      </text>
    </comment>
    <comment ref="F53" authorId="0" shapeId="0" xr:uid="{A8B776A3-2F66-44CB-A95A-BB9300119302}">
      <text>
        <r>
          <rPr>
            <b/>
            <sz val="9"/>
            <color indexed="81"/>
            <rFont val="Tahoma"/>
            <family val="2"/>
          </rPr>
          <t>Changed from $3,095,312,496 to $3,088,123,943 due to DESI General Plant Adjustment</t>
        </r>
        <r>
          <rPr>
            <sz val="9"/>
            <color indexed="81"/>
            <rFont val="Tahoma"/>
            <family val="2"/>
          </rPr>
          <t xml:space="preserve">
</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Mark G Khouzam</author>
  </authors>
  <commentList>
    <comment ref="F44" authorId="0" shapeId="0" xr:uid="{F63D63B8-ED71-46B8-8493-73ADD6C7D928}">
      <text>
        <r>
          <rPr>
            <b/>
            <sz val="9"/>
            <color indexed="81"/>
            <rFont val="Tahoma"/>
            <family val="2"/>
          </rPr>
          <t>Changed from $1,094,912,964 to $1,093,651,937 due to DESI Depreciation Adjustment</t>
        </r>
        <r>
          <rPr>
            <sz val="9"/>
            <color indexed="81"/>
            <rFont val="Tahoma"/>
            <family val="2"/>
          </rPr>
          <t xml:space="preserve">
</t>
        </r>
      </text>
    </comment>
    <comment ref="F45" authorId="0" shapeId="0" xr:uid="{CA6E2BB4-6A50-495B-AA3F-68CE1AFDE8E9}">
      <text>
        <r>
          <rPr>
            <b/>
            <sz val="9"/>
            <color indexed="81"/>
            <rFont val="Tahoma"/>
            <family val="2"/>
          </rPr>
          <t>Changed from $1,060,652,423 to $1,058,921,123 due to DESI Depreciation Adjustment</t>
        </r>
        <r>
          <rPr>
            <sz val="9"/>
            <color indexed="81"/>
            <rFont val="Tahoma"/>
            <family val="2"/>
          </rPr>
          <t xml:space="preserve">
</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Mark G Khouzam</author>
  </authors>
  <commentList>
    <comment ref="H82" authorId="0" shapeId="0" xr:uid="{8DB9EB27-9C5F-4A0A-B7B0-A230F52B1792}">
      <text>
        <r>
          <rPr>
            <b/>
            <sz val="9"/>
            <color indexed="81"/>
            <rFont val="Tahoma"/>
            <family val="2"/>
          </rPr>
          <t>Changed from $243,387,703 to $242,917,430 due DESI depreciation adjustment</t>
        </r>
        <r>
          <rPr>
            <sz val="9"/>
            <color indexed="81"/>
            <rFont val="Tahoma"/>
            <family val="2"/>
          </rPr>
          <t xml:space="preserve">
</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Jee Kim</author>
  </authors>
  <commentList>
    <comment ref="F52" authorId="0" shapeId="0" xr:uid="{6CF6908F-2790-4972-A46D-B85E771FE5FC}">
      <text>
        <r>
          <rPr>
            <b/>
            <sz val="9"/>
            <color indexed="81"/>
            <rFont val="Tahoma"/>
            <family val="2"/>
          </rPr>
          <t>Changed from $3,095,312,496 to $3,088,123,943 due to DESI General Plant Adjustment</t>
        </r>
        <r>
          <rPr>
            <sz val="9"/>
            <color indexed="81"/>
            <rFont val="Tahoma"/>
            <family val="2"/>
          </rPr>
          <t xml:space="preserve">
</t>
        </r>
      </text>
    </comment>
    <comment ref="F53" authorId="0" shapeId="0" xr:uid="{33FD250F-C949-49D4-9365-0E6E9467C191}">
      <text>
        <r>
          <rPr>
            <b/>
            <sz val="9"/>
            <color indexed="81"/>
            <rFont val="Tahoma"/>
            <family val="2"/>
          </rPr>
          <t>Changed from $3,238,857,833 to $3,231,631,759 due to DESI General Plant Adjustment</t>
        </r>
        <r>
          <rPr>
            <sz val="9"/>
            <color indexed="81"/>
            <rFont val="Tahoma"/>
            <family val="2"/>
          </rPr>
          <t xml:space="preserve">
</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Jee Kim</author>
  </authors>
  <commentList>
    <comment ref="F44" authorId="0" shapeId="0" xr:uid="{62321465-3EF1-4933-8F00-D6E94678E518}">
      <text>
        <r>
          <rPr>
            <b/>
            <sz val="9"/>
            <color indexed="81"/>
            <rFont val="Tahoma"/>
            <family val="2"/>
          </rPr>
          <t>Changed from $1,060,652,423 to $1,058,921,123 due to DESI Depreciation Adjustment.</t>
        </r>
        <r>
          <rPr>
            <sz val="9"/>
            <color indexed="81"/>
            <rFont val="Tahoma"/>
            <family val="2"/>
          </rPr>
          <t xml:space="preserve">
</t>
        </r>
      </text>
    </comment>
    <comment ref="F45" authorId="0" shapeId="0" xr:uid="{D75D64D3-C84A-41FE-8D28-764B27BE2E90}">
      <text>
        <r>
          <rPr>
            <b/>
            <sz val="9"/>
            <color indexed="81"/>
            <rFont val="Tahoma"/>
            <family val="2"/>
          </rPr>
          <t>Changed from $1,089,877,633 to $1,087,675,011 due to DESI Depreciation Adjustment.</t>
        </r>
        <r>
          <rPr>
            <sz val="9"/>
            <color indexed="81"/>
            <rFont val="Tahoma"/>
            <family val="2"/>
          </rPr>
          <t xml:space="preserve">
</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Jee Kim</author>
  </authors>
  <commentList>
    <comment ref="H82" authorId="0" shapeId="0" xr:uid="{4533D8AD-28B8-4FDD-B62B-180A4682017E}">
      <text>
        <r>
          <rPr>
            <b/>
            <sz val="9"/>
            <color indexed="81"/>
            <rFont val="Tahoma"/>
            <family val="2"/>
          </rPr>
          <t>Changed from $235,636,576 to $235,165,254 due to DESI depreciation adjustment.</t>
        </r>
        <r>
          <rPr>
            <sz val="9"/>
            <color indexed="81"/>
            <rFont val="Tahoma"/>
            <family val="2"/>
          </rPr>
          <t xml:space="preserve">
</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Jee Kim</author>
  </authors>
  <commentList>
    <comment ref="F53" authorId="0" shapeId="0" xr:uid="{7CBEB2C4-6689-4277-9672-378F057AADE8}">
      <text>
        <r>
          <rPr>
            <b/>
            <sz val="9"/>
            <color indexed="81"/>
            <rFont val="Tahoma"/>
            <family val="2"/>
          </rPr>
          <t>Changed from $3,095,312,496 to $3,088,123,943 due to DESI General Plant Adjustment.</t>
        </r>
        <r>
          <rPr>
            <sz val="9"/>
            <color indexed="81"/>
            <rFont val="Tahoma"/>
            <family val="2"/>
          </rPr>
          <t xml:space="preserve">
</t>
        </r>
      </text>
    </comment>
    <comment ref="F54" authorId="0" shapeId="0" xr:uid="{06B4317E-B7A6-44CE-80E5-2765653FECAA}">
      <text>
        <r>
          <rPr>
            <b/>
            <sz val="9"/>
            <color indexed="81"/>
            <rFont val="Tahoma"/>
            <family val="2"/>
          </rPr>
          <t>Changed from $3,238,857,833 to $3,231,631,759 due to DESI General Plant Adjustment.</t>
        </r>
        <r>
          <rPr>
            <sz val="9"/>
            <color indexed="81"/>
            <rFont val="Tahoma"/>
            <family val="2"/>
          </rPr>
          <t xml:space="preserve">
</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Jee Kim</author>
  </authors>
  <commentList>
    <comment ref="F44" authorId="0" shapeId="0" xr:uid="{79864BB6-C894-470D-827B-A426E75AC045}">
      <text>
        <r>
          <rPr>
            <b/>
            <sz val="9"/>
            <color indexed="81"/>
            <rFont val="Tahoma"/>
            <family val="2"/>
          </rPr>
          <t>Changed from $1,060,652,423 to $1,058,921,123 due to DESI Depreciation Adjustment.</t>
        </r>
        <r>
          <rPr>
            <sz val="9"/>
            <color indexed="81"/>
            <rFont val="Tahoma"/>
            <family val="2"/>
          </rPr>
          <t xml:space="preserve">
</t>
        </r>
      </text>
    </comment>
    <comment ref="F45" authorId="0" shapeId="0" xr:uid="{114FFDE1-4805-47BA-80E0-66C9C06BDC8D}">
      <text>
        <r>
          <rPr>
            <b/>
            <sz val="9"/>
            <color indexed="81"/>
            <rFont val="Tahoma"/>
            <family val="2"/>
          </rPr>
          <t>Changed from $1,089,877,633 to $1,087,675,011 due to DESI Depreciation Adjustment.</t>
        </r>
        <r>
          <rPr>
            <sz val="9"/>
            <color indexed="81"/>
            <rFont val="Tahoma"/>
            <family val="2"/>
          </rPr>
          <t xml:space="preserve">
</t>
        </r>
      </text>
    </comment>
  </commentList>
</comments>
</file>

<file path=xl/comments22.xml><?xml version="1.0" encoding="utf-8"?>
<comments xmlns="http://schemas.openxmlformats.org/spreadsheetml/2006/main" xmlns:mc="http://schemas.openxmlformats.org/markup-compatibility/2006" xmlns:xr="http://schemas.microsoft.com/office/spreadsheetml/2014/revision" mc:Ignorable="xr">
  <authors>
    <author>Jee Kim</author>
  </authors>
  <commentList>
    <comment ref="H82" authorId="0" shapeId="0" xr:uid="{5DAF95A4-7A3C-4DE2-A496-894341B8838F}">
      <text>
        <r>
          <rPr>
            <b/>
            <sz val="9"/>
            <color indexed="81"/>
            <rFont val="Tahoma"/>
            <family val="2"/>
          </rPr>
          <t>Changed from $235,636,576 to $235,165,254 due to DESI depreciation adjustment.</t>
        </r>
      </text>
    </comment>
  </commentList>
</comments>
</file>

<file path=xl/comments23.xml><?xml version="1.0" encoding="utf-8"?>
<comments xmlns="http://schemas.openxmlformats.org/spreadsheetml/2006/main" xmlns:mc="http://schemas.openxmlformats.org/markup-compatibility/2006" xmlns:xr="http://schemas.microsoft.com/office/spreadsheetml/2014/revision" mc:Ignorable="xr">
  <authors>
    <author>Jee Kim</author>
  </authors>
  <commentList>
    <comment ref="F53" authorId="0" shapeId="0" xr:uid="{2A1CF07C-9FAC-4183-AFF9-A5FF37BBF43E}">
      <text>
        <r>
          <rPr>
            <b/>
            <sz val="9"/>
            <color indexed="81"/>
            <rFont val="Tahoma"/>
            <family val="2"/>
          </rPr>
          <t>Changed from $3,238,857,833 to $3,231,631,759 due to DESI General Plant Adjustment.</t>
        </r>
        <r>
          <rPr>
            <sz val="9"/>
            <color indexed="81"/>
            <rFont val="Tahoma"/>
            <family val="2"/>
          </rPr>
          <t xml:space="preserve">
</t>
        </r>
      </text>
    </comment>
    <comment ref="F54" authorId="0" shapeId="0" xr:uid="{0792C95C-8E45-4FE3-841A-A7A2B03BE782}">
      <text>
        <r>
          <rPr>
            <b/>
            <sz val="9"/>
            <color indexed="81"/>
            <rFont val="Tahoma"/>
            <family val="2"/>
          </rPr>
          <t>Changed from $3,458,659,697 to $3,451,433,623 due to DESI General Plant Adjustment.</t>
        </r>
        <r>
          <rPr>
            <sz val="9"/>
            <color indexed="81"/>
            <rFont val="Tahoma"/>
            <family val="2"/>
          </rPr>
          <t xml:space="preserve">
</t>
        </r>
      </text>
    </comment>
  </commentList>
</comments>
</file>

<file path=xl/comments24.xml><?xml version="1.0" encoding="utf-8"?>
<comments xmlns="http://schemas.openxmlformats.org/spreadsheetml/2006/main" xmlns:mc="http://schemas.openxmlformats.org/markup-compatibility/2006" xmlns:xr="http://schemas.microsoft.com/office/spreadsheetml/2014/revision" mc:Ignorable="xr">
  <authors>
    <author>Jee Kim</author>
  </authors>
  <commentList>
    <comment ref="F44" authorId="0" shapeId="0" xr:uid="{E2A3351D-9BD2-414D-A181-4FDA3B088910}">
      <text>
        <r>
          <rPr>
            <b/>
            <sz val="9"/>
            <color indexed="81"/>
            <rFont val="Tahoma"/>
            <family val="2"/>
          </rPr>
          <t xml:space="preserve">Changed from $1,089,877,633 to $1,087,675,011 due to DESI depreciation adjustment. </t>
        </r>
        <r>
          <rPr>
            <sz val="9"/>
            <color indexed="81"/>
            <rFont val="Tahoma"/>
            <family val="2"/>
          </rPr>
          <t xml:space="preserve">
</t>
        </r>
      </text>
    </comment>
    <comment ref="F45" authorId="0" shapeId="0" xr:uid="{905630A2-D1AE-44CE-B5B2-2005DF70C942}">
      <text>
        <r>
          <rPr>
            <b/>
            <sz val="9"/>
            <color indexed="81"/>
            <rFont val="Tahoma"/>
            <family val="2"/>
          </rPr>
          <t xml:space="preserve">Changed from $1,251,064,280 to $1,248,383,598 due to DESI depreciation adjustment. </t>
        </r>
        <r>
          <rPr>
            <sz val="9"/>
            <color indexed="81"/>
            <rFont val="Tahoma"/>
            <family val="2"/>
          </rPr>
          <t xml:space="preserve">
</t>
        </r>
      </text>
    </comment>
  </commentList>
</comments>
</file>

<file path=xl/comments25.xml><?xml version="1.0" encoding="utf-8"?>
<comments xmlns="http://schemas.openxmlformats.org/spreadsheetml/2006/main" xmlns:mc="http://schemas.openxmlformats.org/markup-compatibility/2006" xmlns:xr="http://schemas.microsoft.com/office/spreadsheetml/2014/revision" mc:Ignorable="xr">
  <authors>
    <author>Jee Kim</author>
  </authors>
  <commentList>
    <comment ref="H82" authorId="0" shapeId="0" xr:uid="{55A820E8-EA16-4476-A365-FF5CEFD3C9CA}">
      <text>
        <r>
          <rPr>
            <b/>
            <sz val="9"/>
            <color indexed="81"/>
            <rFont val="Tahoma"/>
            <family val="2"/>
          </rPr>
          <t xml:space="preserve">Changed from $260,971,645 to $260,493,585 due to DESI depreciation adjustment. </t>
        </r>
        <r>
          <rPr>
            <sz val="9"/>
            <color indexed="81"/>
            <rFont val="Tahoma"/>
            <family val="2"/>
          </rPr>
          <t xml:space="preserve">
</t>
        </r>
      </text>
    </comment>
  </commentList>
</comments>
</file>

<file path=xl/comments26.xml><?xml version="1.0" encoding="utf-8"?>
<comments xmlns="http://schemas.openxmlformats.org/spreadsheetml/2006/main" xmlns:mc="http://schemas.openxmlformats.org/markup-compatibility/2006" xmlns:xr="http://schemas.microsoft.com/office/spreadsheetml/2014/revision" mc:Ignorable="xr">
  <authors>
    <author>Jee Kim</author>
  </authors>
  <commentList>
    <comment ref="E226" authorId="0" shapeId="0" xr:uid="{72923067-510B-40CA-8FFB-3564B4117BE1}">
      <text>
        <r>
          <rPr>
            <b/>
            <sz val="9"/>
            <color indexed="81"/>
            <rFont val="Tahoma"/>
            <family val="2"/>
          </rPr>
          <t>Changed from $745,035 to -$745,035 due to inadvertent input error.</t>
        </r>
        <r>
          <rPr>
            <sz val="9"/>
            <color indexed="81"/>
            <rFont val="Tahoma"/>
            <family val="2"/>
          </rPr>
          <t xml:space="preserve">
</t>
        </r>
      </text>
    </comment>
    <comment ref="E230" authorId="0" shapeId="0" xr:uid="{5FBE1A4E-39A0-4884-9D16-C03D10E37809}">
      <text>
        <r>
          <rPr>
            <b/>
            <sz val="9"/>
            <color indexed="81"/>
            <rFont val="Tahoma"/>
            <family val="2"/>
          </rPr>
          <t>Changed from -$745,035 to $745,035 due to inadvertent input error.</t>
        </r>
        <r>
          <rPr>
            <sz val="9"/>
            <color indexed="81"/>
            <rFont val="Tahoma"/>
            <family val="2"/>
          </rPr>
          <t xml:space="preserve">
</t>
        </r>
      </text>
    </comment>
  </commentList>
</comments>
</file>

<file path=xl/comments27.xml><?xml version="1.0" encoding="utf-8"?>
<comments xmlns="http://schemas.openxmlformats.org/spreadsheetml/2006/main" xmlns:mc="http://schemas.openxmlformats.org/markup-compatibility/2006" xmlns:xr="http://schemas.microsoft.com/office/spreadsheetml/2014/revision" mc:Ignorable="xr">
  <authors>
    <author>Jee Kim</author>
  </authors>
  <commentList>
    <comment ref="G14" authorId="0" shapeId="0" xr:uid="{2414F4D5-EEF4-4156-80BD-70F6664389E5}">
      <text>
        <r>
          <rPr>
            <b/>
            <sz val="9"/>
            <color indexed="81"/>
            <rFont val="Tahoma"/>
            <family val="2"/>
          </rPr>
          <t xml:space="preserve">Changed from 1.13782% to  to keep the uncollectible expense $13,789,000.
</t>
        </r>
        <r>
          <rPr>
            <sz val="9"/>
            <color indexed="81"/>
            <rFont val="Tahoma"/>
            <family val="2"/>
          </rPr>
          <t xml:space="preserve">
</t>
        </r>
      </text>
    </comment>
  </commentList>
</comments>
</file>

<file path=xl/comments28.xml><?xml version="1.0" encoding="utf-8"?>
<comments xmlns="http://schemas.openxmlformats.org/spreadsheetml/2006/main" xmlns:mc="http://schemas.openxmlformats.org/markup-compatibility/2006" xmlns:xr="http://schemas.microsoft.com/office/spreadsheetml/2014/revision" mc:Ignorable="xr">
  <authors>
    <author>Jee Kim</author>
  </authors>
  <commentList>
    <comment ref="F53" authorId="0" shapeId="0" xr:uid="{635457DB-548A-4C59-B66F-6E0966558DCD}">
      <text>
        <r>
          <rPr>
            <b/>
            <sz val="9"/>
            <color indexed="81"/>
            <rFont val="Tahoma"/>
            <family val="2"/>
          </rPr>
          <t>Changed from $3,458,659,697 to $3,451,433,623 due to DESI General Plant Adjustment.</t>
        </r>
        <r>
          <rPr>
            <sz val="9"/>
            <color indexed="81"/>
            <rFont val="Tahoma"/>
            <family val="2"/>
          </rPr>
          <t xml:space="preserve">
</t>
        </r>
      </text>
    </comment>
    <comment ref="F54" authorId="0" shapeId="0" xr:uid="{EA778077-FE86-44C2-8420-C1E5B9A9BCCD}">
      <text>
        <r>
          <rPr>
            <b/>
            <sz val="9"/>
            <color indexed="81"/>
            <rFont val="Tahoma"/>
            <family val="2"/>
          </rPr>
          <t>Changed from $3,679,239,676 to $3,672,013,602 due to DESI General Plant Adjustment.</t>
        </r>
        <r>
          <rPr>
            <sz val="9"/>
            <color indexed="81"/>
            <rFont val="Tahoma"/>
            <family val="2"/>
          </rPr>
          <t xml:space="preserve">
</t>
        </r>
      </text>
    </comment>
  </commentList>
</comments>
</file>

<file path=xl/comments29.xml><?xml version="1.0" encoding="utf-8"?>
<comments xmlns="http://schemas.openxmlformats.org/spreadsheetml/2006/main" xmlns:mc="http://schemas.openxmlformats.org/markup-compatibility/2006" xmlns:xr="http://schemas.microsoft.com/office/spreadsheetml/2014/revision" mc:Ignorable="xr">
  <authors>
    <author>Jee Kim</author>
  </authors>
  <commentList>
    <comment ref="F44" authorId="0" shapeId="0" xr:uid="{9F67CD75-F2FE-4372-9904-86480B6200F6}">
      <text>
        <r>
          <rPr>
            <b/>
            <sz val="9"/>
            <color indexed="81"/>
            <rFont val="Tahoma"/>
            <family val="2"/>
          </rPr>
          <t xml:space="preserve">Changed from $1,251,064,280 to $1,248,383,598 due to DESI depreciation adjustment. </t>
        </r>
        <r>
          <rPr>
            <sz val="9"/>
            <color indexed="81"/>
            <rFont val="Tahoma"/>
            <family val="2"/>
          </rPr>
          <t xml:space="preserve">
</t>
        </r>
      </text>
    </comment>
    <comment ref="F45" authorId="0" shapeId="0" xr:uid="{A3E32FF4-298F-4A8F-A15D-3A75A9070F93}">
      <text>
        <r>
          <rPr>
            <b/>
            <sz val="9"/>
            <color indexed="81"/>
            <rFont val="Tahoma"/>
            <family val="2"/>
          </rPr>
          <t xml:space="preserve">Changed from $1,325,390,156 to $1,322,230,798 due to DESI depreciation adjustment. </t>
        </r>
        <r>
          <rPr>
            <sz val="9"/>
            <color indexed="81"/>
            <rFont val="Tahoma"/>
            <family val="2"/>
          </rPr>
          <t xml:space="preserve">
</t>
        </r>
      </text>
    </comment>
  </commentList>
</comments>
</file>

<file path=xl/comments30.xml><?xml version="1.0" encoding="utf-8"?>
<comments xmlns="http://schemas.openxmlformats.org/spreadsheetml/2006/main" xmlns:mc="http://schemas.openxmlformats.org/markup-compatibility/2006" xmlns:xr="http://schemas.microsoft.com/office/spreadsheetml/2014/revision" mc:Ignorable="xr">
  <authors>
    <author>Jee Kim</author>
  </authors>
  <commentList>
    <comment ref="E236" authorId="0" shapeId="0" xr:uid="{197AFE1C-951B-48E4-8D62-E19FEDAE8817}">
      <text>
        <r>
          <rPr>
            <b/>
            <sz val="9"/>
            <color indexed="81"/>
            <rFont val="Tahoma"/>
            <family val="2"/>
          </rPr>
          <t>Changed from -$336,858 to $336,858 due to inadvertent input error.</t>
        </r>
        <r>
          <rPr>
            <sz val="9"/>
            <color indexed="81"/>
            <rFont val="Tahoma"/>
            <family val="2"/>
          </rPr>
          <t xml:space="preserve">
</t>
        </r>
      </text>
    </comment>
    <comment ref="E240" authorId="0" shapeId="0" xr:uid="{F989A0D9-D90E-49BF-8860-57CF7BD81629}">
      <text>
        <r>
          <rPr>
            <b/>
            <sz val="9"/>
            <color indexed="81"/>
            <rFont val="Tahoma"/>
            <family val="2"/>
          </rPr>
          <t>Changed from $336,858 to -$336,858 due to inadvertent input error.</t>
        </r>
        <r>
          <rPr>
            <sz val="9"/>
            <color indexed="81"/>
            <rFont val="Tahoma"/>
            <family val="2"/>
          </rPr>
          <t xml:space="preserve">
</t>
        </r>
      </text>
    </comment>
  </commentList>
</comments>
</file>

<file path=xl/comments31.xml><?xml version="1.0" encoding="utf-8"?>
<comments xmlns="http://schemas.openxmlformats.org/spreadsheetml/2006/main" xmlns:mc="http://schemas.openxmlformats.org/markup-compatibility/2006" xmlns:xr="http://schemas.microsoft.com/office/spreadsheetml/2014/revision" mc:Ignorable="xr">
  <authors>
    <author>Jee Kim</author>
  </authors>
  <commentList>
    <comment ref="G14" authorId="0" shapeId="0" xr:uid="{57F0446B-D660-4402-820A-C54A816D252D}">
      <text>
        <r>
          <rPr>
            <b/>
            <sz val="9"/>
            <color indexed="81"/>
            <rFont val="Tahoma"/>
            <family val="2"/>
          </rPr>
          <t>U Factor changed from 0.98733% to 0.9874% to keep the uncollectible expense $11,953,557</t>
        </r>
        <r>
          <rPr>
            <sz val="9"/>
            <color indexed="81"/>
            <rFont val="Tahoma"/>
            <family val="2"/>
          </rPr>
          <t xml:space="preserve">
</t>
        </r>
      </text>
    </comment>
  </commentList>
</comments>
</file>

<file path=xl/comments32.xml><?xml version="1.0" encoding="utf-8"?>
<comments xmlns="http://schemas.openxmlformats.org/spreadsheetml/2006/main" xmlns:mc="http://schemas.openxmlformats.org/markup-compatibility/2006" xmlns:xr="http://schemas.microsoft.com/office/spreadsheetml/2014/revision" mc:Ignorable="xr">
  <authors>
    <author>Jee Kim</author>
  </authors>
  <commentList>
    <comment ref="F53" authorId="0" shapeId="0" xr:uid="{2E9FE2B6-57E2-44DA-91ED-05B36D550866}">
      <text>
        <r>
          <rPr>
            <b/>
            <sz val="9"/>
            <color indexed="81"/>
            <rFont val="Tahoma"/>
            <family val="2"/>
          </rPr>
          <t>Changed from $3,679,239,676 to $3,672,013,602 due to DESI General Plant Adjustment.</t>
        </r>
        <r>
          <rPr>
            <sz val="9"/>
            <color indexed="81"/>
            <rFont val="Tahoma"/>
            <family val="2"/>
          </rPr>
          <t xml:space="preserve">
</t>
        </r>
      </text>
    </comment>
    <comment ref="F54" authorId="0" shapeId="0" xr:uid="{F0B52D13-97B8-4D2B-A69F-C28F69665D7D}">
      <text>
        <r>
          <rPr>
            <b/>
            <sz val="9"/>
            <color indexed="81"/>
            <rFont val="Tahoma"/>
            <family val="2"/>
          </rPr>
          <t>Changed from $3,718,298,393 to $3,711,072,319 due to DESI General Plant Adjustment.</t>
        </r>
        <r>
          <rPr>
            <sz val="9"/>
            <color indexed="81"/>
            <rFont val="Tahoma"/>
            <family val="2"/>
          </rPr>
          <t xml:space="preserve">
</t>
        </r>
      </text>
    </comment>
  </commentList>
</comments>
</file>

<file path=xl/comments33.xml><?xml version="1.0" encoding="utf-8"?>
<comments xmlns="http://schemas.openxmlformats.org/spreadsheetml/2006/main" xmlns:mc="http://schemas.openxmlformats.org/markup-compatibility/2006" xmlns:xr="http://schemas.microsoft.com/office/spreadsheetml/2014/revision" mc:Ignorable="xr">
  <authors>
    <author>Jee Kim</author>
  </authors>
  <commentList>
    <comment ref="F44" authorId="0" shapeId="0" xr:uid="{D8134FE0-C8A7-4B0A-9DE6-E06E548FE183}">
      <text>
        <r>
          <rPr>
            <b/>
            <sz val="9"/>
            <color indexed="81"/>
            <rFont val="Tahoma"/>
            <family val="2"/>
          </rPr>
          <t>Changed from $1,325,390,156 to $1,322,230,798 due to DESI General Plant Adjustment.</t>
        </r>
        <r>
          <rPr>
            <sz val="9"/>
            <color indexed="81"/>
            <rFont val="Tahoma"/>
            <family val="2"/>
          </rPr>
          <t xml:space="preserve">
</t>
        </r>
      </text>
    </comment>
    <comment ref="F45" authorId="0" shapeId="0" xr:uid="{C82AD7E5-1E6D-49BF-B485-9F09224F8C97}">
      <text>
        <r>
          <rPr>
            <b/>
            <sz val="9"/>
            <color indexed="81"/>
            <rFont val="Tahoma"/>
            <family val="2"/>
          </rPr>
          <t>Changed from $1,381,864,848 to $1,378,226,814 due to DESI General Plant Adjustment.</t>
        </r>
        <r>
          <rPr>
            <sz val="9"/>
            <color indexed="81"/>
            <rFont val="Tahoma"/>
            <family val="2"/>
          </rPr>
          <t xml:space="preserve">
</t>
        </r>
      </text>
    </comment>
  </commentList>
</comments>
</file>

<file path=xl/comments34.xml><?xml version="1.0" encoding="utf-8"?>
<comments xmlns="http://schemas.openxmlformats.org/spreadsheetml/2006/main" xmlns:mc="http://schemas.openxmlformats.org/markup-compatibility/2006" xmlns:xr="http://schemas.microsoft.com/office/spreadsheetml/2014/revision" mc:Ignorable="xr">
  <authors>
    <author>Jee Kim</author>
  </authors>
  <commentList>
    <comment ref="H82" authorId="0" shapeId="0" xr:uid="{2CDEF6A3-F7CE-4CA9-8FF2-BA2C36B2B8EB}">
      <text>
        <r>
          <rPr>
            <b/>
            <sz val="9"/>
            <color indexed="81"/>
            <rFont val="Tahoma"/>
            <family val="2"/>
          </rPr>
          <t>Changed from $316,444,187 to $315,965,511 due to DESI depreciation adjustment.</t>
        </r>
        <r>
          <rPr>
            <sz val="9"/>
            <color indexed="81"/>
            <rFont val="Tahoma"/>
            <family val="2"/>
          </rPr>
          <t xml:space="preserve">
</t>
        </r>
      </text>
    </comment>
  </commentList>
</comments>
</file>

<file path=xl/comments35.xml><?xml version="1.0" encoding="utf-8"?>
<comments xmlns="http://schemas.openxmlformats.org/spreadsheetml/2006/main" xmlns:mc="http://schemas.openxmlformats.org/markup-compatibility/2006" xmlns:xr="http://schemas.microsoft.com/office/spreadsheetml/2014/revision" mc:Ignorable="xr">
  <authors>
    <author>Jee Kim</author>
  </authors>
  <commentList>
    <comment ref="E48" authorId="0" shapeId="0" xr:uid="{A1A55BF1-448E-45BB-8B56-4F80C2F45A60}">
      <text>
        <r>
          <rPr>
            <b/>
            <sz val="9"/>
            <color indexed="81"/>
            <rFont val="Tahoma"/>
            <family val="2"/>
          </rPr>
          <t>Changed from $17,490,512 to $17,490,852 due to inadvert non-utility operating work order canceled to FERC account 930.2 instead of account 417.</t>
        </r>
        <r>
          <rPr>
            <sz val="9"/>
            <color indexed="81"/>
            <rFont val="Tahoma"/>
            <family val="2"/>
          </rPr>
          <t xml:space="preserve">
</t>
        </r>
      </text>
    </comment>
    <comment ref="E50" authorId="0" shapeId="0" xr:uid="{65D6D97E-06DA-40F7-80E0-962A03A8418A}">
      <text>
        <r>
          <rPr>
            <b/>
            <sz val="9"/>
            <color indexed="81"/>
            <rFont val="Tahoma"/>
            <family val="2"/>
          </rPr>
          <t>Changed from $1,048,533 to $1,103,502 due to inadvert non-utility operating work order canceled to FERC account 935 instead of account 417.</t>
        </r>
        <r>
          <rPr>
            <sz val="9"/>
            <color indexed="81"/>
            <rFont val="Tahoma"/>
            <family val="2"/>
          </rPr>
          <t xml:space="preserve">
</t>
        </r>
      </text>
    </comment>
  </commentList>
</comments>
</file>

<file path=xl/comments36.xml><?xml version="1.0" encoding="utf-8"?>
<comments xmlns="http://schemas.openxmlformats.org/spreadsheetml/2006/main" xmlns:mc="http://schemas.openxmlformats.org/markup-compatibility/2006" xmlns:xr="http://schemas.microsoft.com/office/spreadsheetml/2014/revision" mc:Ignorable="xr">
  <authors>
    <author>Jee Kim</author>
  </authors>
  <commentList>
    <comment ref="E240" authorId="0" shapeId="0" xr:uid="{70287278-AABF-491F-8C0E-E580F5A29CE1}">
      <text>
        <r>
          <rPr>
            <b/>
            <sz val="9"/>
            <color indexed="81"/>
            <rFont val="Tahoma"/>
            <charset val="1"/>
          </rPr>
          <t>Changed from -$484,003 to $484,003 due to inadvertent input error.</t>
        </r>
        <r>
          <rPr>
            <sz val="9"/>
            <color indexed="81"/>
            <rFont val="Tahoma"/>
            <charset val="1"/>
          </rPr>
          <t xml:space="preserve">
</t>
        </r>
      </text>
    </comment>
    <comment ref="E244" authorId="0" shapeId="0" xr:uid="{9A760CED-65E1-4110-AFF7-CE6A7A286C68}">
      <text>
        <r>
          <rPr>
            <b/>
            <sz val="9"/>
            <color indexed="81"/>
            <rFont val="Tahoma"/>
            <family val="2"/>
          </rPr>
          <t>Changed from -$484,003 to $484,003 due to inadvertent input error.</t>
        </r>
        <r>
          <rPr>
            <sz val="9"/>
            <color indexed="81"/>
            <rFont val="Tahoma"/>
            <family val="2"/>
          </rPr>
          <t xml:space="preserve">
</t>
        </r>
      </text>
    </comment>
  </commentList>
</comments>
</file>

<file path=xl/comments37.xml><?xml version="1.0" encoding="utf-8"?>
<comments xmlns="http://schemas.openxmlformats.org/spreadsheetml/2006/main" xmlns:mc="http://schemas.openxmlformats.org/markup-compatibility/2006" xmlns:xr="http://schemas.microsoft.com/office/spreadsheetml/2014/revision" mc:Ignorable="xr">
  <authors>
    <author>Jee Kim</author>
  </authors>
  <commentList>
    <comment ref="G14" authorId="0" shapeId="0" xr:uid="{5EEAD510-0514-44F3-A4B9-DFBA8AA32F5B}">
      <text>
        <r>
          <rPr>
            <b/>
            <sz val="9"/>
            <color indexed="81"/>
            <rFont val="Tahoma"/>
            <family val="2"/>
          </rPr>
          <t>Changed from 0.85387% to 0.85392% to keep Uncollectible expense amount constant at $10,629,651.</t>
        </r>
        <r>
          <rPr>
            <sz val="9"/>
            <color indexed="81"/>
            <rFont val="Tahoma"/>
            <family val="2"/>
          </rPr>
          <t xml:space="preserve">
</t>
        </r>
      </text>
    </comment>
  </commentList>
</comments>
</file>

<file path=xl/sharedStrings.xml><?xml version="1.0" encoding="utf-8"?>
<sst xmlns="http://schemas.openxmlformats.org/spreadsheetml/2006/main" count="13186" uniqueCount="1702">
  <si>
    <t>Rate</t>
  </si>
  <si>
    <t>Monthly</t>
  </si>
  <si>
    <t>in Revenue</t>
  </si>
  <si>
    <t>Interest</t>
  </si>
  <si>
    <t>Excess (-) or</t>
  </si>
  <si>
    <t>Shortfall (+)</t>
  </si>
  <si>
    <t>December</t>
  </si>
  <si>
    <t>January</t>
  </si>
  <si>
    <t>February</t>
  </si>
  <si>
    <t>April</t>
  </si>
  <si>
    <t>May</t>
  </si>
  <si>
    <t>July</t>
  </si>
  <si>
    <t>August</t>
  </si>
  <si>
    <t>September</t>
  </si>
  <si>
    <t>November</t>
  </si>
  <si>
    <t>October</t>
  </si>
  <si>
    <t>Month</t>
  </si>
  <si>
    <t>Year</t>
  </si>
  <si>
    <t>March</t>
  </si>
  <si>
    <t>Cumulative</t>
  </si>
  <si>
    <t>True Up</t>
  </si>
  <si>
    <t>with Interest</t>
  </si>
  <si>
    <t>wo Interest for</t>
  </si>
  <si>
    <t>for Current</t>
  </si>
  <si>
    <t>Current Month</t>
  </si>
  <si>
    <t>June</t>
  </si>
  <si>
    <t>TRR Adjustment</t>
  </si>
  <si>
    <t>Schedule 3 - One-Time and Previous Period True Up Adjustment</t>
  </si>
  <si>
    <t>1.</t>
  </si>
  <si>
    <r>
      <rPr>
        <b/>
        <sz val="12"/>
        <rFont val="Calibri"/>
        <family val="2"/>
        <scheme val="minor"/>
      </rPr>
      <t>True Up TRR Pursuant to Appendix IX, Attachment 1, Paragraph 3(d)(8)</t>
    </r>
  </si>
  <si>
    <t xml:space="preserve">Subtotal One-Time Adj: </t>
  </si>
  <si>
    <t>Description</t>
  </si>
  <si>
    <t>Amount</t>
  </si>
  <si>
    <t>Source</t>
  </si>
  <si>
    <t>Variance*</t>
  </si>
  <si>
    <t>Calculation of True Up TRR</t>
  </si>
  <si>
    <t>A) Rate Base for True Up TRR</t>
  </si>
  <si>
    <t>Calculation</t>
  </si>
  <si>
    <t xml:space="preserve">FERC Form 1 Reference </t>
  </si>
  <si>
    <t xml:space="preserve">Line </t>
  </si>
  <si>
    <t>Rate Base Item</t>
  </si>
  <si>
    <t>Method</t>
  </si>
  <si>
    <t>Notes</t>
  </si>
  <si>
    <t>or Instruction</t>
  </si>
  <si>
    <t>ISO Transmission Plant</t>
  </si>
  <si>
    <t>13-Month Avg.</t>
  </si>
  <si>
    <t>General + Elec. Misc. Intangible Plant</t>
  </si>
  <si>
    <t>BOY/EOY Avg.</t>
  </si>
  <si>
    <t>Transmission Plant Held for Future Use</t>
  </si>
  <si>
    <t>Abandoned Plant</t>
  </si>
  <si>
    <t>Working Capital Amounts</t>
  </si>
  <si>
    <t>Materials and Supplies</t>
  </si>
  <si>
    <t>Prepayments</t>
  </si>
  <si>
    <t>Cash Working Capital</t>
  </si>
  <si>
    <t>Working Capital</t>
  </si>
  <si>
    <t>Accumulated Depreciation Reserve Amounts</t>
  </si>
  <si>
    <t>Transmission Depreciation Reserve - ISO</t>
  </si>
  <si>
    <t>Negative amount</t>
  </si>
  <si>
    <t>Distribution Depreciation Reserve - ISO</t>
  </si>
  <si>
    <t>G + I Depreciation Reserve</t>
  </si>
  <si>
    <t>Accumulated Depreciation Reserve</t>
  </si>
  <si>
    <t>Accumulated Deferred Income Taxes</t>
  </si>
  <si>
    <t>CWIP Plant</t>
  </si>
  <si>
    <t>Network Upgrade Credits</t>
  </si>
  <si>
    <t>Unfunded Reserves</t>
  </si>
  <si>
    <t>Other Regulatory Assets/Liabilities</t>
  </si>
  <si>
    <t>Rate Base</t>
  </si>
  <si>
    <t>B) Return on Capital</t>
  </si>
  <si>
    <t>Cost of Capital Rate</t>
  </si>
  <si>
    <t>See Instruction 1</t>
  </si>
  <si>
    <t>Return on Capital: Rate Base times Cost of Capital Rate</t>
  </si>
  <si>
    <t>C) Income Taxes</t>
  </si>
  <si>
    <t>Income Taxes = [((RB * ER) + D) * (CTR/(1 – CTR))]  + CO/(1 – CTR)</t>
  </si>
  <si>
    <t>Where:</t>
  </si>
  <si>
    <t>RB = Rate Base</t>
  </si>
  <si>
    <t>ER = Equity ROR inc. Com. and Pref. Stock</t>
  </si>
  <si>
    <t>Instruction 1</t>
  </si>
  <si>
    <t>CTR = Composite Tax Rate</t>
  </si>
  <si>
    <t>CO = Credits and Other</t>
  </si>
  <si>
    <t>D = Book Depreciation of AFUDC Equity Book Basis</t>
  </si>
  <si>
    <t>D) True Up TRR Calculation</t>
  </si>
  <si>
    <t>O&amp;M Expense</t>
  </si>
  <si>
    <t>A&amp;G Expense</t>
  </si>
  <si>
    <t>Network Upgrade Interest Expense</t>
  </si>
  <si>
    <t>Depreciation Expense</t>
  </si>
  <si>
    <t>Abandoned Plant Amortization Expense</t>
  </si>
  <si>
    <t>Other Taxes</t>
  </si>
  <si>
    <t>Revenue Credits</t>
  </si>
  <si>
    <t>Return on Capital</t>
  </si>
  <si>
    <t>Income Taxes</t>
  </si>
  <si>
    <t>Gains and Losses on Transmission Plant Held for Future Use -- Land</t>
  </si>
  <si>
    <t>Amortization and Regulatory Debits/Credits</t>
  </si>
  <si>
    <t>Total without True Up Incentive Adder</t>
  </si>
  <si>
    <t>True Up Incentive Adder</t>
  </si>
  <si>
    <t>True Up TRR without Franchise Fees and Uncollectibles Expense included:</t>
  </si>
  <si>
    <t>E) Calculation of final True Up TRR with Franchise Fees and Uncollectibles Expenses</t>
  </si>
  <si>
    <t>Reference:</t>
  </si>
  <si>
    <t>True Up TRR wo FF:</t>
  </si>
  <si>
    <t xml:space="preserve">Change In </t>
  </si>
  <si>
    <t>Franchise Fee Factor:</t>
  </si>
  <si>
    <t>Franchise Fee Expense:</t>
  </si>
  <si>
    <t>Uncollectibles Expense Factor:</t>
  </si>
  <si>
    <t>Uncollectibles Expense:</t>
  </si>
  <si>
    <t>True Up TRR:</t>
  </si>
  <si>
    <t>Instructions:</t>
  </si>
  <si>
    <t>the ROE used in Schedule 1 will differ from the ROE used in this Schedule 4, because the Schedule 1 ROE will be the most recent ROE,</t>
  </si>
  <si>
    <t>whereas the Schedule 4 Cost of Capital Rate and Equity Rate of Return including Com. + Pref. Stock will be based on the weighted-average ROE.</t>
  </si>
  <si>
    <t>Calculation of weighted average Cost of Capital Rate in Prior Year:</t>
  </si>
  <si>
    <t>If ROE does not change during year, then attribute all days to Line a "ROE at end of Prior Year" and none to "ROE at start of PY"</t>
  </si>
  <si>
    <t xml:space="preserve">Days ROE </t>
  </si>
  <si>
    <t>Percentage</t>
  </si>
  <si>
    <t>From</t>
  </si>
  <si>
    <t>To</t>
  </si>
  <si>
    <t>In Effect</t>
  </si>
  <si>
    <t>a</t>
  </si>
  <si>
    <t>ROE at end of Prior Year</t>
  </si>
  <si>
    <t>b</t>
  </si>
  <si>
    <t>ROE start of Prior Year</t>
  </si>
  <si>
    <t>See Line e below</t>
  </si>
  <si>
    <t>c</t>
  </si>
  <si>
    <t>Total days in year:</t>
  </si>
  <si>
    <t>d</t>
  </si>
  <si>
    <t>Wtd. Avg. ROE in Prior Year</t>
  </si>
  <si>
    <t>((Line a ROE * Line a days) + (Line b ROE * Line b days)) / Total Days in Year</t>
  </si>
  <si>
    <t>Commission Decisions approving ROE:</t>
  </si>
  <si>
    <t>e</t>
  </si>
  <si>
    <t>End of Prior Year</t>
  </si>
  <si>
    <t>f</t>
  </si>
  <si>
    <t>Beginning of Prior Year</t>
  </si>
  <si>
    <t>g</t>
  </si>
  <si>
    <t>Wtd. Cost of Long Term Debt</t>
  </si>
  <si>
    <t>h</t>
  </si>
  <si>
    <t>Wtd.Cost of Preferred Stock</t>
  </si>
  <si>
    <t>i</t>
  </si>
  <si>
    <t>Wtd.Cost of Common Stock</t>
  </si>
  <si>
    <t>j</t>
  </si>
  <si>
    <t>Calculation of Equity Rate of Return Including Common and Preferred Stock:</t>
  </si>
  <si>
    <t>k</t>
  </si>
  <si>
    <t>TUTRR Change</t>
  </si>
  <si>
    <t>A</t>
  </si>
  <si>
    <t>One-Time Adj*</t>
  </si>
  <si>
    <t>* Variance Includes Adjustment for:</t>
  </si>
  <si>
    <t>Explanation of One Time Adjustment to Prior Period</t>
  </si>
  <si>
    <t>B</t>
  </si>
  <si>
    <t>1/8 (O&amp;M + A&amp;G)</t>
  </si>
  <si>
    <t>1) Use weighted average (by time) of the Return on Equity in effect during the Prior Year in determining the "Cost of Capital Rate" on Line 19</t>
  </si>
  <si>
    <t>and the "Equity Rate of Return Including Preferred Stock" on Line 23 in the event that the ROE is revised during the Prior Year.  In this event,</t>
  </si>
  <si>
    <t>See Line f below</t>
  </si>
  <si>
    <t>39a</t>
  </si>
  <si>
    <t>True Up Incentive Adder Reversal</t>
  </si>
  <si>
    <t>Negative of Line 39, Note 1</t>
  </si>
  <si>
    <t>Line 38 + Line 39 + Line 39a</t>
  </si>
  <si>
    <t>Notes:</t>
  </si>
  <si>
    <t>1) True Up TRR Incentive Adder Reversal backs out the revenue requirement associated with any project-specific Incentive Adders</t>
  </si>
  <si>
    <t xml:space="preserve">    (line 39) for True Up Years during the term of the Second Formula Rate.  Applicable pursuant to settlement under ER18-169.</t>
  </si>
  <si>
    <t>2.</t>
  </si>
  <si>
    <t>E</t>
  </si>
  <si>
    <t>One Time Adjustment for Revised 2019 True Up TRR</t>
  </si>
  <si>
    <t>Weighting Factor</t>
  </si>
  <si>
    <t>Weighted Amount</t>
  </si>
  <si>
    <t xml:space="preserve">One Time Adjustment to Reflect 2019 True Up TRR </t>
  </si>
  <si>
    <t xml:space="preserve">TO2021 Weighted One Time Adjustment: </t>
  </si>
  <si>
    <t xml:space="preserve">Total One Time Adjustment: </t>
  </si>
  <si>
    <t xml:space="preserve">TO2018 Weighted One Time Adjustment: </t>
  </si>
  <si>
    <t>TO2021 TUTRR</t>
  </si>
  <si>
    <t>Settlement of TO2019A (ER19-1553)</t>
  </si>
  <si>
    <t>169 FERC ¶ 61,177</t>
  </si>
  <si>
    <t>(Line 39) for True Up Years during the term of the settlement of ER19-1553.</t>
  </si>
  <si>
    <t>Total Adjustment</t>
  </si>
  <si>
    <t>Calculation of Administrative and General Expense</t>
  </si>
  <si>
    <t>Inputs are shaded yellow</t>
  </si>
  <si>
    <t>Col 1</t>
  </si>
  <si>
    <t>Col 2</t>
  </si>
  <si>
    <t>Col 3</t>
  </si>
  <si>
    <t>Col 4</t>
  </si>
  <si>
    <t>See Note 1</t>
  </si>
  <si>
    <t>FERC Form 1</t>
  </si>
  <si>
    <t>Data</t>
  </si>
  <si>
    <t>Total Amount</t>
  </si>
  <si>
    <t>Acct.</t>
  </si>
  <si>
    <t>Excluded</t>
  </si>
  <si>
    <t>A&amp;G Salaries</t>
  </si>
  <si>
    <t>FF1 323.181b</t>
  </si>
  <si>
    <t>Office Supplies and Expenses</t>
  </si>
  <si>
    <t>FF1 323.182b</t>
  </si>
  <si>
    <t>A&amp;G Expenses Transferred</t>
  </si>
  <si>
    <t>FF1 323.183b</t>
  </si>
  <si>
    <t>Credit</t>
  </si>
  <si>
    <t>Outside Services Employed</t>
  </si>
  <si>
    <t>FF1 323.184b</t>
  </si>
  <si>
    <t>Property Insurance</t>
  </si>
  <si>
    <t>FF1 323.185b</t>
  </si>
  <si>
    <t>Injuries and Damages</t>
  </si>
  <si>
    <t>FF1 323.186b</t>
  </si>
  <si>
    <t>Employee Pensions and Benefits</t>
  </si>
  <si>
    <t>FF1 323.187b</t>
  </si>
  <si>
    <t>Franchise Requirements</t>
  </si>
  <si>
    <t>FF1 323.188b</t>
  </si>
  <si>
    <t>Regulatory Commission Expenses</t>
  </si>
  <si>
    <t>FF1 323.189b</t>
  </si>
  <si>
    <t>Duplicate Charges</t>
  </si>
  <si>
    <t>FF1 323.190b</t>
  </si>
  <si>
    <t>General Advertising Expense</t>
  </si>
  <si>
    <t>FF1 323.191b</t>
  </si>
  <si>
    <t>Miscellaneous General Expense</t>
  </si>
  <si>
    <t>FF1 323.192b</t>
  </si>
  <si>
    <t>Rents</t>
  </si>
  <si>
    <t>FF1 323.193b</t>
  </si>
  <si>
    <t>Maintenance of General Plant</t>
  </si>
  <si>
    <t>FF1 323.196b</t>
  </si>
  <si>
    <t>Total A&amp;G Expenses:</t>
  </si>
  <si>
    <t>Remaining A&amp;G after exclusions &amp; NOIC Adjustment:</t>
  </si>
  <si>
    <t>Less Account  924:</t>
  </si>
  <si>
    <t>Amount to apply the Transmission W&amp;S AF:</t>
  </si>
  <si>
    <t>Transmission Wages and Salaries Allocation Factor:</t>
  </si>
  <si>
    <t>Transmission W&amp;S AF Portion of A&amp;G:</t>
  </si>
  <si>
    <t>Transmission Plant Allocation Factor:</t>
  </si>
  <si>
    <t>Property Insurance portion of A&amp;G:</t>
  </si>
  <si>
    <t>Administrative and General Expenses:</t>
  </si>
  <si>
    <t>Note 1: Itemization of exclusions</t>
  </si>
  <si>
    <t>Shareholder</t>
  </si>
  <si>
    <t>Exclusions</t>
  </si>
  <si>
    <t>Total Amount Excluded</t>
  </si>
  <si>
    <t>or Other</t>
  </si>
  <si>
    <t>Franchise</t>
  </si>
  <si>
    <t>(Sum of Col 1 to Col 4)</t>
  </si>
  <si>
    <t>Adjustments</t>
  </si>
  <si>
    <t>Requirements</t>
  </si>
  <si>
    <t>NOIC</t>
  </si>
  <si>
    <t>PBOPs</t>
  </si>
  <si>
    <t>See Instructions 2b, 3, and Note 2</t>
  </si>
  <si>
    <t>See Note 3</t>
  </si>
  <si>
    <t>See Note 4</t>
  </si>
  <si>
    <t xml:space="preserve">Note 2: Non-Officer Incentive Compensation ("NOIC") Adjustment </t>
  </si>
  <si>
    <t xml:space="preserve">Adjust NOIC by excluding accrued NOIC Amount and replacing with the </t>
  </si>
  <si>
    <t>actual non-capitalized A&amp;G NOIC payout.</t>
  </si>
  <si>
    <t>Accrued NOIC Amount:</t>
  </si>
  <si>
    <t>SCE Records</t>
  </si>
  <si>
    <t>Actual A&amp;G NOIC payout:</t>
  </si>
  <si>
    <t>Adjustment:</t>
  </si>
  <si>
    <t>Actual non-capitalized NOIC Payouts:</t>
  </si>
  <si>
    <t>Department</t>
  </si>
  <si>
    <t>A&amp;G</t>
  </si>
  <si>
    <t>SCE Records and Workpapers</t>
  </si>
  <si>
    <t>Other</t>
  </si>
  <si>
    <t>Trans. And Dist. Business Unit</t>
  </si>
  <si>
    <t>Total:</t>
  </si>
  <si>
    <t>Note 3: PBOPs Exclusion Calculation</t>
  </si>
  <si>
    <t>Note:</t>
  </si>
  <si>
    <t>Current Authorized PBOPs Expense Amount:</t>
  </si>
  <si>
    <t>See instruction #4</t>
  </si>
  <si>
    <t>Prior Year Authorized PBOPs Expense Amount:</t>
  </si>
  <si>
    <t>Authorized PBOPs Expense Amount during Prior Year</t>
  </si>
  <si>
    <t>Prior Year FF1 PBOPs expense:</t>
  </si>
  <si>
    <t>PBOPs Expense Exclusion:</t>
  </si>
  <si>
    <t xml:space="preserve">Note 4: </t>
  </si>
  <si>
    <t>Franchise Fees Expenses component of the Prior Year TRR are based on Franchise Fee Factors.</t>
  </si>
  <si>
    <t>2) Fill out "Itemization of Exclusions" table for all input cells. NOIC amount in</t>
  </si>
  <si>
    <t>a) Exclude amount of any Shareholder Adjustments, costs incurred on behalf of SCE shareholders, from relevant account in Column 1.</t>
  </si>
  <si>
    <t>b) Include as an adjustment in Column 1 for Account 920 any amount excluded from Accounts 569.100, 569.200, and 569.300</t>
  </si>
  <si>
    <t>in Schedule 19 (OandM) related to Order 668 costs transferred.</t>
  </si>
  <si>
    <t xml:space="preserve">c) Exclude entire amount of account 927 "Franchise Requirements" in Column 2, as those costs are recovered </t>
  </si>
  <si>
    <t>through the Franchise Fees Expense item.</t>
  </si>
  <si>
    <t xml:space="preserve">d) Exclude any amount of Account 930.1 "General Advertising Expense" not related to advertising for safety, </t>
  </si>
  <si>
    <t>siting, or informational purposes in column 1.</t>
  </si>
  <si>
    <t>e) Exclude any amount of expense relating to secondary land use and audit expenses not directly benefitting utility customers.</t>
  </si>
  <si>
    <t>f) Exclude from account 930.2:</t>
  </si>
  <si>
    <t>1) Nuclear Power Research Expenses.</t>
  </si>
  <si>
    <t>2) Write Off of Abandoned Project Expenses.</t>
  </si>
  <si>
    <t>3) Any advertising expenses within the Consultants/Professional Services category.</t>
  </si>
  <si>
    <t>g) Exclude the following costs included in any account 920-935:</t>
  </si>
  <si>
    <t xml:space="preserve">1) Any amount of "Provision for Doubtful Accounts" costs. </t>
  </si>
  <si>
    <t>2) Any amount of "Accounting Suspense" costs.</t>
  </si>
  <si>
    <t>3) Any penalties or fines.</t>
  </si>
  <si>
    <t>4) Any amount of costs recovered 100% through California Public Utilities Commission ("CPUC") rates.</t>
  </si>
  <si>
    <r>
      <t>3) NOIC adjustment in Column 3</t>
    </r>
    <r>
      <rPr>
        <b/>
        <sz val="10"/>
        <rFont val="Arial"/>
        <family val="2"/>
      </rPr>
      <t xml:space="preserve">, </t>
    </r>
    <r>
      <rPr>
        <sz val="10"/>
        <rFont val="Arial"/>
        <family val="2"/>
      </rPr>
      <t xml:space="preserve">Line 24 is made by determining the difference between the total accrued NOIC amount </t>
    </r>
  </si>
  <si>
    <t>included in the FERC Form 1 recorded cost amounts and the actual A&amp;G NOIC payout (see note 2).</t>
  </si>
  <si>
    <t>NOIC adjustment in column 3, Line 26 is made by entering the amount of accrued NOIC that is capitalized.</t>
  </si>
  <si>
    <t>pursuant to Commission acceptance of an SCE FPA Section 205 filing to revise the authorized PBOPs expense,</t>
  </si>
  <si>
    <t>in accordance with the tariff protocols.  Accordingly, any amount different than the authorized PBOPs expense</t>
  </si>
  <si>
    <t>during the Prior Year is excluded from account 926 (see note 3). Docket or Decision approving authorized PBOPs amount:</t>
  </si>
  <si>
    <t>5) SCE shall make no adjustments to recorded labor amounts related to non-labor labor and/or Indirect labor in Schedule 20.</t>
  </si>
  <si>
    <t>Workpaper:</t>
  </si>
  <si>
    <t>See Instruction 6</t>
  </si>
  <si>
    <t>6) Any A&amp;G costs associated with wildfires other than the 2017/18 Wildfire/Mudslide Events shall be reflected in A&amp;G accounts on a cash basis during the</t>
  </si>
  <si>
    <t xml:space="preserve">year in which associated cash payments are made.  In the event an initial cost accrual is made in a year to one or more A&amp;G accounts 920-935, </t>
  </si>
  <si>
    <t>SCE shall exclude from A&amp;G cost recovery any amount not paid in cash during that year through an entry to Column 1, Lines 24-37 of the</t>
  </si>
  <si>
    <t>"Itemization of Exclusions" matrix to the account in which the initial expense accrual was made.  As cash payments related to the initial expense accrual are</t>
  </si>
  <si>
    <t xml:space="preserve">made in future years, SCE shall also include those expenses in A&amp;G cost recovery on a cash basis through an entry to the Itemization of Exclusions matrix. </t>
  </si>
  <si>
    <t>3.</t>
  </si>
  <si>
    <t>4.</t>
  </si>
  <si>
    <t>D</t>
  </si>
  <si>
    <t>Changes to 2020</t>
  </si>
  <si>
    <t>One Time Adjustment for Revised 2020 True Up TRR</t>
  </si>
  <si>
    <t xml:space="preserve">One Time Adjustment for Revised 2020 True Up TRR </t>
  </si>
  <si>
    <t>TO2022 TUTRR</t>
  </si>
  <si>
    <t>WP Schedule 20</t>
  </si>
  <si>
    <t>C</t>
  </si>
  <si>
    <t>Line</t>
  </si>
  <si>
    <t>15a</t>
  </si>
  <si>
    <t>Franchise Fees and Uncollectibles Expense Factors</t>
  </si>
  <si>
    <t>WP Schedule 28 FFU</t>
  </si>
  <si>
    <t>1) Approved Franchise Fee Factor(s)</t>
  </si>
  <si>
    <t xml:space="preserve">Days in </t>
  </si>
  <si>
    <t>Prior Year</t>
  </si>
  <si>
    <t>FF Factor</t>
  </si>
  <si>
    <t>Reference</t>
  </si>
  <si>
    <t>Present</t>
  </si>
  <si>
    <t>Schedule 28 - Workpaper Line 10</t>
  </si>
  <si>
    <t>2) Approved Uncollectibles Expense Factor(s)</t>
  </si>
  <si>
    <t>U Factor</t>
  </si>
  <si>
    <t>Schedule 28 - Workpaper Line 11</t>
  </si>
  <si>
    <t>3) FF and U Factors</t>
  </si>
  <si>
    <t>Prior</t>
  </si>
  <si>
    <t>Calculated according to Instruction 3</t>
  </si>
  <si>
    <t xml:space="preserve">1) Franchise Fees represent payments that SCE makes to municipal entities for the right to locate facilities within </t>
  </si>
  <si>
    <t>the municipality.</t>
  </si>
  <si>
    <t>1) Enter Franchise Fee and Uncollectibles Factors as approved by the California Public Utilities Commission ("CPUC")</t>
  </si>
  <si>
    <t>in modules 1 and 2 above pursuant to Instruction 2.  If approved factors changed during Prior Year, enter both,</t>
  </si>
  <si>
    <t>and note period of time for which each applies in "From" and "To" columns, and number of days each was in effect</t>
  </si>
  <si>
    <t>during the Prior Year in "Days in Prior Year" Column.</t>
  </si>
  <si>
    <t>2) Franchise Fees Factor is calculated from CPUC Decision by dividing adopted Franchise Fees</t>
  </si>
  <si>
    <t xml:space="preserve">by Total Operating Revenues less Franchise Fees.  Uncollectibles Factor is calculated by </t>
  </si>
  <si>
    <t>dividing adopted Uncollectibles expense by Total Operating revenues less Uncollectibles Expense.  Resulting FF &amp; U</t>
  </si>
  <si>
    <t>Factors represent factors that, when applied to TRR without FF and U will correctly determine FF and U expense.</t>
  </si>
  <si>
    <t>3) Calculate in module 3 the weighted average FF and U factors from the factors in modules 1 and 2 based</t>
  </si>
  <si>
    <t>on the number of days each FF and U factor was in effect during the Prior Year at issue.</t>
  </si>
  <si>
    <t>Percent</t>
  </si>
  <si>
    <t>Prior Year FF Factor:</t>
  </si>
  <si>
    <t>((L1 FF Factor * L1 Days) + (L2 FF Factor * L2 Days))/(L1+L2 Days)</t>
  </si>
  <si>
    <t>Prior Year  U Factor:</t>
  </si>
  <si>
    <t>((L3 U Factor * L3 Days) + (L4 U Factor * L4 Days))/(L3+L4 Days)</t>
  </si>
  <si>
    <t xml:space="preserve">One Time Adjustment for Revised 2017 True Up TRR </t>
  </si>
  <si>
    <t>2017</t>
  </si>
  <si>
    <t>2018</t>
  </si>
  <si>
    <t>One Time Adjustment for Revised 2017 True Up TRR</t>
  </si>
  <si>
    <t>One Time Adjustment for Revised 2018 True Up TRR</t>
  </si>
  <si>
    <t>One Time Adjustment for Revised 2021 True Up TRR</t>
  </si>
  <si>
    <t>Changes to 2017</t>
  </si>
  <si>
    <t>Changes to 2018</t>
  </si>
  <si>
    <t>1/16 (O&amp;M + A&amp;G)</t>
  </si>
  <si>
    <t>27a</t>
  </si>
  <si>
    <t>PBOPs True Up TRR Adjustment</t>
  </si>
  <si>
    <t>TO13 TUTRR</t>
  </si>
  <si>
    <t>1) Use weighted average (by time) of the Return on Equity in effect during the Prior Year in determining the "Cost of Capital Rate" on Line 18</t>
  </si>
  <si>
    <t>and the "Equity Rate of Return Including Preferred Stock" on Line 22 in the event that the ROE is revised during the Prior Year.  In this event,</t>
  </si>
  <si>
    <t>Jan 1, 2017</t>
  </si>
  <si>
    <t>Dec 31, 2017</t>
  </si>
  <si>
    <t>Settlement in ER11-3697</t>
  </si>
  <si>
    <t xml:space="preserve">2) Beginning with the True Up Adjustment calculation for 2012 utilizing the True Up TRR for 2012, exclude from CWIP recovery the capital cost of </t>
  </si>
  <si>
    <t xml:space="preserve">facilities that were purchased for the portion of Tehachapi Segment 8 near the Chino Airport, but due to the April 25, 2011 Notice of Presumed </t>
  </si>
  <si>
    <t xml:space="preserve">Hazard issued to SCE by the FAA are not used in the construction of Tehachapi or in any other CWIP incentive project.  Additionally, </t>
  </si>
  <si>
    <t>SCE will permanently exclude from Plant In Service, Rate Base, and transmission rates these capital costs if the facilities are not used in the</t>
  </si>
  <si>
    <t xml:space="preserve">construction of any SCE transmission project. </t>
  </si>
  <si>
    <t xml:space="preserve">One Time Adjustment for Revised 2018 True Up TRR </t>
  </si>
  <si>
    <t>TO2020 TUTRR</t>
  </si>
  <si>
    <t>Second Formula Rate ER18-169 Settlement</t>
  </si>
  <si>
    <t>(2) 2020 Uncollectibles Expense Factor Adjustment</t>
  </si>
  <si>
    <t>FF&amp;U Adjustment</t>
  </si>
  <si>
    <t xml:space="preserve">One Time Adjustment for Revised 2021 True Up TRR </t>
  </si>
  <si>
    <t>TO2023 TUTRR</t>
  </si>
  <si>
    <t>45a</t>
  </si>
  <si>
    <t>O&amp;M Services Formula Revenues</t>
  </si>
  <si>
    <t>Col 3a</t>
  </si>
  <si>
    <t>See Note 5</t>
  </si>
  <si>
    <t>= (C1 - C3) + C3a</t>
  </si>
  <si>
    <t>Other Formula</t>
  </si>
  <si>
    <t>Revenue</t>
  </si>
  <si>
    <t>= (C1 - C3), See also Note 5</t>
  </si>
  <si>
    <t>Note 5:</t>
  </si>
  <si>
    <t>O&amp;M Services Formula Revenue is added in Column 3a pursuant to Schedule 35, Note 2.  Column 3 amounts are from</t>
  </si>
  <si>
    <t>Schedule 35, Lines 38-52, Column 4.  Franchise Fees are separately recovered through Line 43 of Schedule 4, and therefore</t>
  </si>
  <si>
    <t>the amount of O&amp;M Services Formula revenue associated with Franchise Fees (Line 8, Col. 3a) is not included in Column 4.</t>
  </si>
  <si>
    <t>5.</t>
  </si>
  <si>
    <t>Changes to 2021</t>
  </si>
  <si>
    <t>H</t>
  </si>
  <si>
    <t>Total One-Time Adj with Interest:</t>
  </si>
  <si>
    <t>**  In accordance with the Formula Rate Protocols, the True Up TRR for calendar year 2019 was determined using a weighted average of the True Up TRRs calculated pursuant to the formula rates in effect in 2019, which was SCE’s TO2018 Formula Rate from January 1, 2019 through November 11, 2019, and the TO2019A Formula Rate from November 12, 2019 through December 31, 2019.</t>
  </si>
  <si>
    <t>6.</t>
  </si>
  <si>
    <t>7.</t>
  </si>
  <si>
    <t>8.</t>
  </si>
  <si>
    <t>F</t>
  </si>
  <si>
    <t>I</t>
  </si>
  <si>
    <t>Col 5</t>
  </si>
  <si>
    <t>Col 6</t>
  </si>
  <si>
    <t>Col 7</t>
  </si>
  <si>
    <t>Col 8</t>
  </si>
  <si>
    <t>Col 9</t>
  </si>
  <si>
    <t>Col 10</t>
  </si>
  <si>
    <t>Col 11</t>
  </si>
  <si>
    <t>Col 12</t>
  </si>
  <si>
    <t>Changes to 2013</t>
  </si>
  <si>
    <t>Changes to 2014</t>
  </si>
  <si>
    <t>Changes to 2015</t>
  </si>
  <si>
    <t>Changes to 2016</t>
  </si>
  <si>
    <t>9.</t>
  </si>
  <si>
    <t>10.</t>
  </si>
  <si>
    <t>11.</t>
  </si>
  <si>
    <t>12.</t>
  </si>
  <si>
    <t>Changes to 2022</t>
  </si>
  <si>
    <t>One Time Adjustment for Revised 2013 True Up TRR</t>
  </si>
  <si>
    <t>One Time Adjustment for Revised 2014 True Up TRR</t>
  </si>
  <si>
    <t>One Time Adjustment for Revised 2015 True Up TRR</t>
  </si>
  <si>
    <t>One Time Adjustment for Revised 2016 True Up TRR</t>
  </si>
  <si>
    <t>2016</t>
  </si>
  <si>
    <t>2015</t>
  </si>
  <si>
    <t>2013</t>
  </si>
  <si>
    <t>2014</t>
  </si>
  <si>
    <t>TO9 TUTRR</t>
  </si>
  <si>
    <t>DESI General Plant Adjustment</t>
  </si>
  <si>
    <t>Jan 1, 2013</t>
  </si>
  <si>
    <t>Dec 31, 2013</t>
  </si>
  <si>
    <t>NA</t>
  </si>
  <si>
    <t>Plant In Service</t>
  </si>
  <si>
    <t>1) Transmission Plant - ISO</t>
  </si>
  <si>
    <t>Balances for Transmission Plant - ISO during the Prior Year, including December of previous year (See Note 1):</t>
  </si>
  <si>
    <t>Prior Year:</t>
  </si>
  <si>
    <t>Sum C2 - C11</t>
  </si>
  <si>
    <t>Mo/YR</t>
  </si>
  <si>
    <t>Total</t>
  </si>
  <si>
    <t>Dec 2012</t>
  </si>
  <si>
    <t>Jan 2013</t>
  </si>
  <si>
    <t>Feb 2013</t>
  </si>
  <si>
    <t>Mar 2013</t>
  </si>
  <si>
    <t xml:space="preserve">Apr 2013 </t>
  </si>
  <si>
    <t>May 2013</t>
  </si>
  <si>
    <t>Jun 2013</t>
  </si>
  <si>
    <t>Jul 2013</t>
  </si>
  <si>
    <t>Aug 2013</t>
  </si>
  <si>
    <t>Sep 2013</t>
  </si>
  <si>
    <t>Oct 2013</t>
  </si>
  <si>
    <t>Nov 2013</t>
  </si>
  <si>
    <t>Dec 2013</t>
  </si>
  <si>
    <t>13-Mo. Avg:</t>
  </si>
  <si>
    <t>2) Distribution Plant - ISO</t>
  </si>
  <si>
    <t>Balances for Distribution Plant - ISO for December of Prior Year and year before Prior Year (See Note 2)</t>
  </si>
  <si>
    <t>Sum C2 - C4</t>
  </si>
  <si>
    <t>Average:</t>
  </si>
  <si>
    <t>3) ISO Transmission Plant</t>
  </si>
  <si>
    <t>ISO Transmission Plant is the sum of "Transmission Plant - ISO" and "Distribution Plant - ISO"</t>
  </si>
  <si>
    <t>Average value:</t>
  </si>
  <si>
    <t>EOY Value:</t>
  </si>
  <si>
    <t>4) General Plant + Electric Miscellaneous Intangible Plant ("G&amp;I Plant")</t>
  </si>
  <si>
    <t>General and Intangible Plant is an allocated portion of Total G&amp;I Plant based on the Trans. W&amp;S Allocation Factor</t>
  </si>
  <si>
    <t>Note 1</t>
  </si>
  <si>
    <t>General</t>
  </si>
  <si>
    <t>Intangible</t>
  </si>
  <si>
    <t>Plant</t>
  </si>
  <si>
    <t>G&amp;I Plant</t>
  </si>
  <si>
    <t>Balances</t>
  </si>
  <si>
    <t>FF1 206.99.b and 204.5b</t>
  </si>
  <si>
    <t>BOY amount from previous PY</t>
  </si>
  <si>
    <t>FF1 207.99.g and 205.5g</t>
  </si>
  <si>
    <t>End of year ("EOY") amount</t>
  </si>
  <si>
    <t xml:space="preserve">a) BOY/EOY Average G&amp;I Plant </t>
  </si>
  <si>
    <t>Average BOY/EOY Value:</t>
  </si>
  <si>
    <t>Transmission W&amp;S Allocation Factor:</t>
  </si>
  <si>
    <t>General + Intangible Plant:</t>
  </si>
  <si>
    <t>b) EOY G&amp;I Plant</t>
  </si>
  <si>
    <t>Transmission Activity Used to Determine Monthly Transmission Plant - ISO Balances</t>
  </si>
  <si>
    <t>1) Total Transmission Activity by Account (See Note 3)</t>
  </si>
  <si>
    <t>Apr 2013</t>
  </si>
  <si>
    <t>2) ISO Incentive Plant Activity (See Note 4)</t>
  </si>
  <si>
    <t>3) Total Transmission Activity Not Including Incentive Plant Activity (See Note 5):</t>
  </si>
  <si>
    <t>4) Calculation of change in Non-Incentive ISO Plant:</t>
  </si>
  <si>
    <t>A) Change in ISO Plant Balance December to December (See Note 6)</t>
  </si>
  <si>
    <t>B) Change in Incentive ISO Plant (See Note 7)</t>
  </si>
  <si>
    <t>C) Change in Non-Incentive ISO Plant (See Note 8)</t>
  </si>
  <si>
    <t>5) Other ISO Transmission Activity without Incentive Plant Activity (See Note 9):</t>
  </si>
  <si>
    <t xml:space="preserve">1) Amounts on Line 13 from corresponding account Schedule 7, column 2.  </t>
  </si>
  <si>
    <t>Amounts on Line 1 must match corresponding account Schedule 7, Column 2 for previous year.</t>
  </si>
  <si>
    <t xml:space="preserve">The amounts for each month on the remaining lines are calculated by summing the following values: </t>
  </si>
  <si>
    <t>a) Other ISO Transmission Activity without Incentive Plant Activity on Lines 70-81 for the same month;</t>
  </si>
  <si>
    <t>b) ISO Incentive Plant Activity on Lines 41 to 52 for the same month; and</t>
  </si>
  <si>
    <t xml:space="preserve">c) The previous month balance of the Transmission Plant - ISO amounts on Lines 1-13.  </t>
  </si>
  <si>
    <t xml:space="preserve">For instance, the amount for May of the Prior Year (on Line 6) for Account 353 (Column 5) is the sum of the following values: </t>
  </si>
  <si>
    <t>a) the "Other ISO Transmission Activity without Incentive Plant Activity" for May of the Prior Year (on Line 74, Column 5);</t>
  </si>
  <si>
    <t>b) the "ISO Incentive Plant Activity" for May of the Prior Year (on Line 45, Column 5),</t>
  </si>
  <si>
    <t>c) and the "Transmission Plant - ISO" amount for April of the Prior Year (on Line 5, Column 5)."</t>
  </si>
  <si>
    <t>3) Includes recorded Transmission Plant-In-Service additions, retirements, transfers and adjustments.  From SCE internal acounting records.</t>
  </si>
  <si>
    <t xml:space="preserve">One Time Adjustment for Revised 2013 True Up TRR </t>
  </si>
  <si>
    <t xml:space="preserve">(1) 2013 DESI General Plant adjustment </t>
  </si>
  <si>
    <t>Revised TO9 True Up TRR in TO2025 Posting</t>
  </si>
  <si>
    <t>TO9 True Up TRR in TO2020 Annual Update</t>
  </si>
  <si>
    <t>TO2020 Annual Update - WP Schedule 3 - One Time Adj Prior Period, Page 14, Line 45</t>
  </si>
  <si>
    <t>G</t>
  </si>
  <si>
    <t>L</t>
  </si>
  <si>
    <t>P</t>
  </si>
  <si>
    <t xml:space="preserve">One Time Adjustment for Revised 2014 True Up TRR </t>
  </si>
  <si>
    <t>Revised TO10 True Up TRR in TO2025 Posting</t>
  </si>
  <si>
    <t>TO10 True Up TRR in TO2020 Annual Update</t>
  </si>
  <si>
    <t xml:space="preserve">(1) 2014 DESI General Plant adjustment </t>
  </si>
  <si>
    <t xml:space="preserve">One Time Adjustment for Revised 2015 True Up TRR </t>
  </si>
  <si>
    <t>Revised TO11 True Up TRR in TO2025 Posting</t>
  </si>
  <si>
    <t xml:space="preserve">One Time Adjustment for Revised 2016 True Up TRR </t>
  </si>
  <si>
    <t>Revised TO12 True Up TRR in TO2025 Posting</t>
  </si>
  <si>
    <t>TO12 True Up TRR in TO2020 Annual Update</t>
  </si>
  <si>
    <t xml:space="preserve">(1) 2016 DESI General Plant adjustment </t>
  </si>
  <si>
    <t xml:space="preserve">(1) 2015 DESI General Plant adjustment </t>
  </si>
  <si>
    <t>*  The TO2025 One-Time Adjustment is equal to the TO9/TO10/TO11/TO12/TO13/TO2020/TO2021/TO2022/TO2023/ TO2024 TUTRR Change, plus interest through December 31, 2022.</t>
  </si>
  <si>
    <t>TO9/TO10/TO11/TO12/TO13/TO2020/TO2021/TO2022/TO2023/TO2024</t>
  </si>
  <si>
    <t>TO2025</t>
  </si>
  <si>
    <t>DESI General Plant and Depreciation Adjustment</t>
  </si>
  <si>
    <t>Workpapers for additional information:</t>
  </si>
  <si>
    <t>WP Schedule 6&amp;8</t>
  </si>
  <si>
    <t>WP Schedule 6 Prior Year Corp OH Exp</t>
  </si>
  <si>
    <t>Dec 2018</t>
  </si>
  <si>
    <t>Jan 2019</t>
  </si>
  <si>
    <t>Feb 2019</t>
  </si>
  <si>
    <t>Mar 2019</t>
  </si>
  <si>
    <t>Apr 2019</t>
  </si>
  <si>
    <t>May 2019</t>
  </si>
  <si>
    <t>Jun 2019</t>
  </si>
  <si>
    <t>Jul 2019</t>
  </si>
  <si>
    <t>Aug 2019</t>
  </si>
  <si>
    <t>Sep 2019</t>
  </si>
  <si>
    <t>Oct 2019</t>
  </si>
  <si>
    <t>Nov 2019</t>
  </si>
  <si>
    <t>Dec 2019</t>
  </si>
  <si>
    <t>1) Total Transmission Plant Balances by Account (See Note 3)</t>
  </si>
  <si>
    <t>2) Total Transmission Activity by Account (See Note 4):</t>
  </si>
  <si>
    <t>3) ISO Incentive Plant Balances (See Note 5)</t>
  </si>
  <si>
    <t>4) ISO Incentive Plant Activity (See Note 6)</t>
  </si>
  <si>
    <t>5) Total Transmission Activity Not Including Incentive Plant Activity (See Note 7):</t>
  </si>
  <si>
    <t>6) Total Monthly Transmission Activity as a Percent of Annual Transmission Activity (See Note 8)</t>
  </si>
  <si>
    <t>7) Calculation of change in Non-Incentive ISO Plant:</t>
  </si>
  <si>
    <t>A) Change in ISO Plant Balance December to December (See Note 9)</t>
  </si>
  <si>
    <t>B) Change in Incentive ISO Plant (See Note 10)</t>
  </si>
  <si>
    <t>C) Change in Non-Incentive ISO Plant (See Note 11)</t>
  </si>
  <si>
    <t>8) Other ISO Transmission Activity without Incentive Plant Activity (See Note 12):</t>
  </si>
  <si>
    <t>a) Other ISO Transmission Activity without Incentive Plant Activity on Lines 108-119 for the same month;</t>
  </si>
  <si>
    <t>b) ISO Incentive Plant Activity on Lines 67 to 78 for the same month; and</t>
  </si>
  <si>
    <t>a) the "Other ISO Transmission Activity without Incentive Plant Activity" for May of the Prior Year (on Line 112, Column 5);</t>
  </si>
  <si>
    <t>b) the "ISO Incentive Plant Activity" for May of the Prior Year (on Line 71, Column 5),</t>
  </si>
  <si>
    <t>c) and the "Transmission Plant - ISO" amount for April of the Prior Year (on Line 5, Column 5).</t>
  </si>
  <si>
    <t>3) Reconciles to BOY and EOY FERC Form 1 (FF1 207, Lines 48-56 , Column g).  Workpaper:</t>
  </si>
  <si>
    <t xml:space="preserve">4) Includes recorded Transmission Plant-In-Service additions, retirements, transfers and adjustments.  Monthly differences from previous matrix. </t>
  </si>
  <si>
    <t>5) Includes balances for SCE Incentive Projects.</t>
  </si>
  <si>
    <t xml:space="preserve">6) Monthly differences from previous matrix.  </t>
  </si>
  <si>
    <t>7) Amount in matrix on lines 41 to 52 minus amount in matrix on lines 67 to 78</t>
  </si>
  <si>
    <t>8) Amount in "Total Transmission Activity Not Including Incentive Plant Activity" matrix divided by Total on Line 92 for each account/month.</t>
  </si>
  <si>
    <t>Input cells are shaded yellow</t>
  </si>
  <si>
    <t>1) Transmission Depreciation Reserve - ISO</t>
  </si>
  <si>
    <t>Balances for Transmission Depreciation Reserve - ISO during the Prior Year, including December of previous year (See Note 1):</t>
  </si>
  <si>
    <t>=Sum C2 to C11</t>
  </si>
  <si>
    <t>FERC</t>
  </si>
  <si>
    <t>Account:</t>
  </si>
  <si>
    <t>2) Distribution Depreciation Reserve - ISO (See Note 2)</t>
  </si>
  <si>
    <t>=Sum C2 to C4</t>
  </si>
  <si>
    <t>Beginning of Year ("BOY") amount</t>
  </si>
  <si>
    <t>End of Year ("EOY") amount</t>
  </si>
  <si>
    <t>BOY/EOY Average:</t>
  </si>
  <si>
    <t>3) General and Intangible Depreciation Reserve</t>
  </si>
  <si>
    <t>=C4+C5</t>
  </si>
  <si>
    <t>Gen. and Int.</t>
  </si>
  <si>
    <t xml:space="preserve">Depreciation </t>
  </si>
  <si>
    <t>Reserve</t>
  </si>
  <si>
    <t>BOY:</t>
  </si>
  <si>
    <t>FF1 219.28c and 200.21c for previous year</t>
  </si>
  <si>
    <t>EOY:</t>
  </si>
  <si>
    <t>FF1 219.28c and 200.21c</t>
  </si>
  <si>
    <t>a) Average BOY/EOY General and Intangible Depreciation Reserve</t>
  </si>
  <si>
    <t>Total G+I Dep. Reserve on Average BOY/EOY basis:</t>
  </si>
  <si>
    <t>G + I Plant Dep. Reserve (BOY/EOY Average):</t>
  </si>
  <si>
    <t xml:space="preserve">b) EOY General and Intangible Depreciation Reserve </t>
  </si>
  <si>
    <t>Total G+I Dep. Reserve on Average EOY basis:</t>
  </si>
  <si>
    <t>G + I Plant Dep. Reserve (EOY):</t>
  </si>
  <si>
    <t>Transmission Activity Used to Determine Monthly Transmission Depreciation Reserve - ISO Balances</t>
  </si>
  <si>
    <t>1) ISO Depreciation Expense (See Note 3)</t>
  </si>
  <si>
    <t>2) Total Transmission Allocation Factors (See Note 4)</t>
  </si>
  <si>
    <t>3) Calculation of Non-Incentive ISO Reserve</t>
  </si>
  <si>
    <t>A) Change in Depreciation Reserve - ISO (See Note 5)</t>
  </si>
  <si>
    <t>B) Total Depreciation Expense (See Note 6)</t>
  </si>
  <si>
    <t>C) Other Activity (See Note 7)</t>
  </si>
  <si>
    <t>4) Other Transmission Activity (See Note 8)</t>
  </si>
  <si>
    <t xml:space="preserve">1) Amounts on Line 13 based on current year Plant Study.  Amounts on Line 1 shall be based on previous year Plant Study, and </t>
  </si>
  <si>
    <t>shall match amounts on Line 13 in previous year Annual Update.</t>
  </si>
  <si>
    <t>The amounts for each month on the remaining lines are calculated by summing the following values:</t>
  </si>
  <si>
    <t>a) Depreciation Expense (on Lines 27 to 38) for the same month;</t>
  </si>
  <si>
    <t xml:space="preserve">b) Other Transmission Activity (on Lines 55 to 66) for the same month; and </t>
  </si>
  <si>
    <t>c) Balances for Transmission Depreciation Reserve (on Lines 1 to 13) for the previous month.</t>
  </si>
  <si>
    <t>For instance, the amount for May of the Prior Year (on Line 6) for Account 353 (Column 5) is the sum of the following values:</t>
  </si>
  <si>
    <t>a) Depreciation Expense for May of the Prior Year (on Line 44, Column 5);</t>
  </si>
  <si>
    <t xml:space="preserve">b) Other Transmission Activity for May of the Prior Year (on Line 59, Column 5); and </t>
  </si>
  <si>
    <t>c) The balances for Transmission Depreciation Reserve for April of the Prior Year (on Line 5, column 5).</t>
  </si>
  <si>
    <t>4) From 6-PlantInService, Lines 93 to 104.</t>
  </si>
  <si>
    <t>8) Multiply the montly "Total Transmission Allocation Factors" ratios found in Lines 40-51 by the</t>
  </si>
  <si>
    <t>"Other Activity" on Line 54.</t>
  </si>
  <si>
    <t>1) Calculation of Depreciation Expense for Transmission Plant - ISO</t>
  </si>
  <si>
    <t>Balances for Transmission Plant - ISO during the Prior Year, including December of previous year:</t>
  </si>
  <si>
    <r>
      <rPr>
        <b/>
        <sz val="10"/>
        <rFont val="Arial"/>
        <family val="2"/>
      </rPr>
      <t xml:space="preserve">Source: </t>
    </r>
    <r>
      <rPr>
        <sz val="10"/>
        <rFont val="Arial"/>
        <family val="2"/>
      </rPr>
      <t>6-PlantInService, Lines 1-13.</t>
    </r>
  </si>
  <si>
    <t>Depreciation Rates (Percent per year)  See Instruction 1.</t>
  </si>
  <si>
    <t>17a</t>
  </si>
  <si>
    <t>17b</t>
  </si>
  <si>
    <t>17c</t>
  </si>
  <si>
    <t>17d</t>
  </si>
  <si>
    <t>17e</t>
  </si>
  <si>
    <t>17f</t>
  </si>
  <si>
    <t>17g</t>
  </si>
  <si>
    <t>17h</t>
  </si>
  <si>
    <t>17i</t>
  </si>
  <si>
    <t>17j</t>
  </si>
  <si>
    <t>17k</t>
  </si>
  <si>
    <t>17l</t>
  </si>
  <si>
    <t>17m</t>
  </si>
  <si>
    <t>Monthly Depreciation Expense for Transmission Plant - ISO by FERC Account:</t>
  </si>
  <si>
    <t>See Note 1 and Instruction 1</t>
  </si>
  <si>
    <t>Totals:</t>
  </si>
  <si>
    <t>Total Annual Depreciation Expense for Transmission Plant - ISO:</t>
  </si>
  <si>
    <t>(equals sum of monthly amounts)</t>
  </si>
  <si>
    <t>2) Calculation of Depreciation Expense for Distribution Plant - ISO</t>
  </si>
  <si>
    <t>Distribution Plant - ISO BOY</t>
  </si>
  <si>
    <t>6-PlantInService Line 15.</t>
  </si>
  <si>
    <t>Distribution Plant - ISO EOY</t>
  </si>
  <si>
    <t>6-PlantInService Line 16.</t>
  </si>
  <si>
    <t>Average BOY/EOY :</t>
  </si>
  <si>
    <t>Depreciation Rates (Percent per year)  See "18-DepRates".</t>
  </si>
  <si>
    <t>Depreciation Expense for Distribution Plant - ISO</t>
  </si>
  <si>
    <t>See Note 2 and Instruction 2</t>
  </si>
  <si>
    <t xml:space="preserve">Total is sum of Depreciation Expense for accounts </t>
  </si>
  <si>
    <t>360, 361, and 362</t>
  </si>
  <si>
    <t>3) Calculation of Depreciation Expense for General Plant and Intangible Plant</t>
  </si>
  <si>
    <t>Total General Plant Depreciation Expense</t>
  </si>
  <si>
    <t>FF1 336.10f</t>
  </si>
  <si>
    <t>Total Intangible Plant Depreciation Expense</t>
  </si>
  <si>
    <t>FF1 336.1f</t>
  </si>
  <si>
    <t>Sum of Total General and Total Intangible Depreciation Expense</t>
  </si>
  <si>
    <t>Transmission Wages and Salaries Allocation Factor</t>
  </si>
  <si>
    <t>General and Intangible Depreciation Expense</t>
  </si>
  <si>
    <t>4) Depreciation Expense</t>
  </si>
  <si>
    <t xml:space="preserve">Depreciation Expense is the sum of: </t>
  </si>
  <si>
    <t>1) Depreciation Expense for Transmission Plant - ISO</t>
  </si>
  <si>
    <t>2) Depreciation Expense for Distribution Plant - ISO</t>
  </si>
  <si>
    <t>3) General and Intangible Depreciation Expense</t>
  </si>
  <si>
    <t>Depreciation Expense:</t>
  </si>
  <si>
    <t xml:space="preserve">1) Depreciation Expense for each account for each month is equal to the previous month balance of Transmission Plant - ISO for that </t>
  </si>
  <si>
    <t>1) Depreciation rates on lines 17a-17m are input based on the stated values of ISO Transmission Plant depreciation rates from Schedule 18 of</t>
  </si>
  <si>
    <t>the Formula Rate Spreadsheet in effect during the Prior Year.</t>
  </si>
  <si>
    <t xml:space="preserve">2) In the event that depreciation rates stated on Schedule 18 to be applied to Distribution Plant - ISO are revised mid-year, calculate Depreciation Expense for </t>
  </si>
  <si>
    <t>Calculation of Allocation Factors</t>
  </si>
  <si>
    <t>WP Schedule 27 ISO Allocators</t>
  </si>
  <si>
    <t>1) Calculation of Transmission Wages and Salaries Allocation Factor</t>
  </si>
  <si>
    <t>Value</t>
  </si>
  <si>
    <t xml:space="preserve">ISO Transmission Wages and Salaries </t>
  </si>
  <si>
    <t>Total Wages and Salaries</t>
  </si>
  <si>
    <t>FF1 354.28b</t>
  </si>
  <si>
    <t>Less Total A&amp;G Wages and Salaries</t>
  </si>
  <si>
    <t>FF1 354.27b</t>
  </si>
  <si>
    <t xml:space="preserve">Total Wages and Salaries wo A&amp;G </t>
  </si>
  <si>
    <t>Total NOIC (Non-Officer Incentive Compensation)</t>
  </si>
  <si>
    <t>Less A&amp;G NOIC</t>
  </si>
  <si>
    <t>NOIC wo A&amp;G NOIC</t>
  </si>
  <si>
    <t>Total non-A&amp;G W&amp;S with NOIC</t>
  </si>
  <si>
    <t>Transmission Wages and Salary Allocation Factor</t>
  </si>
  <si>
    <t>2) Calculation of Transmission Plant Allocation Factor</t>
  </si>
  <si>
    <t>Transmission Plant - ISO</t>
  </si>
  <si>
    <t>Distribution Plant - ISO</t>
  </si>
  <si>
    <t>Total Electric Miscellaneous Intangible Plant</t>
  </si>
  <si>
    <t>Electric Miscellaneous Intangible Plant - ISO</t>
  </si>
  <si>
    <t>Total General Plant</t>
  </si>
  <si>
    <t>General Plant - ISO</t>
  </si>
  <si>
    <t>Total Plant In Service</t>
  </si>
  <si>
    <t>FF1 207.104g</t>
  </si>
  <si>
    <t>Transmission Plant Allocation Factor</t>
  </si>
  <si>
    <t>3) Schedule 19 "Percent ISO" Allocation Factors (Input values are from SCE Records)</t>
  </si>
  <si>
    <t>a) Line Miles</t>
  </si>
  <si>
    <t>Values</t>
  </si>
  <si>
    <t>Applied to Accounts</t>
  </si>
  <si>
    <t>ISO Line Miles</t>
  </si>
  <si>
    <r>
      <t>563 -</t>
    </r>
    <r>
      <rPr>
        <strike/>
        <sz val="10"/>
        <rFont val="Arial"/>
        <family val="2"/>
      </rPr>
      <t xml:space="preserve"> </t>
    </r>
    <r>
      <rPr>
        <sz val="10"/>
        <rFont val="Arial"/>
        <family val="2"/>
      </rPr>
      <t>Overhead Line Expenses - Allocated</t>
    </r>
  </si>
  <si>
    <t>Non-ISO Line Miles</t>
  </si>
  <si>
    <t>567 - Line Rents - Allocated</t>
  </si>
  <si>
    <t>Total Line Miles</t>
  </si>
  <si>
    <t>571 - Maintenance of Overhead Lines - Allocated</t>
  </si>
  <si>
    <t>Line Miles Percent ISO</t>
  </si>
  <si>
    <t>b) Underground Line Miles</t>
  </si>
  <si>
    <t>ISO Underground Line Miles</t>
  </si>
  <si>
    <t>564 - Underground Line Expense</t>
  </si>
  <si>
    <t>Non-ISO Underground Line Miles</t>
  </si>
  <si>
    <t>572 - Maintenance of Underground Transmission Lines</t>
  </si>
  <si>
    <t>Total Undergound Line Miles</t>
  </si>
  <si>
    <t>Underground Line Miles Percent ISO</t>
  </si>
  <si>
    <t>c) Circuit Breakers</t>
  </si>
  <si>
    <t>ISO Circuit Breakers</t>
  </si>
  <si>
    <t>All Other Non 0% or 100% Transmission O&amp;M Accounts</t>
  </si>
  <si>
    <t>Non-ISO Breakers</t>
  </si>
  <si>
    <t>Total Circuit Breakers</t>
  </si>
  <si>
    <t>Circuit Breakers Percent ISO</t>
  </si>
  <si>
    <t>d) Distribution Circuit Breakers</t>
  </si>
  <si>
    <t>ISO Distribution Circuit Breakers</t>
  </si>
  <si>
    <r>
      <t xml:space="preserve">582 - Station Expenses </t>
    </r>
    <r>
      <rPr>
        <strike/>
        <sz val="10"/>
        <color rgb="FFFF0000"/>
        <rFont val="Arial"/>
        <family val="2"/>
      </rPr>
      <t/>
    </r>
  </si>
  <si>
    <t>Non-ISO Distribution Circuit Breakers</t>
  </si>
  <si>
    <t>590 - Maintenance Supervision and Engineering</t>
  </si>
  <si>
    <t>Total Distribution Circuit Breakers</t>
  </si>
  <si>
    <t>591 - Maintenance of Structures</t>
  </si>
  <si>
    <t>Distribution Circuit Breakers Percent ISO</t>
  </si>
  <si>
    <t xml:space="preserve">592 - Maintenance of Station Equipment </t>
  </si>
  <si>
    <t>Revised TO2021 Model True Up TRR in TO2024</t>
  </si>
  <si>
    <t>Updated TO2021 Model True Up TRR in TO2025</t>
  </si>
  <si>
    <t>TO2024 Annual Posting - WP Schedule 3 - One Time Adj-Prior Period, Page 27, Line 46</t>
  </si>
  <si>
    <t>Revised TO2018 Model True Up TRR in TO2024</t>
  </si>
  <si>
    <t>TO2024 Annual Posting - WP Schedule 3 - One Time Adj-Prior Period, Page 21, Line 46</t>
  </si>
  <si>
    <t>(1) 2019 DESI General Plant and Deprecation Adjustments.</t>
  </si>
  <si>
    <t>DESI General Plant &amp; Depreciation Adjustment</t>
  </si>
  <si>
    <t>5) Other ISO Transmission Activity without Incentive Plant Activity (See Note 12):</t>
  </si>
  <si>
    <t>3) Reconciles to BOY and EOY FERC Form 1 (FF1 207, Lines 48-56 , Column g).</t>
  </si>
  <si>
    <t>4) Includes recorded Transmission Plant-In-Service additions, retirements, transfers and adjustments.  From SCE internal acounting records.</t>
  </si>
  <si>
    <t>6) Monthly differences from previous matrix.  Other columns from SCE internal accounting records.</t>
  </si>
  <si>
    <t>Dec 2017</t>
  </si>
  <si>
    <r>
      <t>Depreciation Rates (Percent per year)  See</t>
    </r>
    <r>
      <rPr>
        <sz val="10"/>
        <color rgb="FFFF0000"/>
        <rFont val="Arial"/>
        <family val="2"/>
      </rPr>
      <t xml:space="preserve"> </t>
    </r>
    <r>
      <rPr>
        <sz val="10"/>
        <rFont val="Arial"/>
        <family val="2"/>
      </rPr>
      <t>Instruction 1.</t>
    </r>
  </si>
  <si>
    <t>1) Depreciation rates on lines 17a-17m are input based on the stated values of ISO Transmission Plant depreciation rates from Schedule 18</t>
  </si>
  <si>
    <t xml:space="preserve">of the Formula Rate Spreadsheet in effect during the Prior Year.  </t>
  </si>
  <si>
    <t>ISO Transmission Wages and Salaries
Less ISO NOIC (T and D)</t>
  </si>
  <si>
    <t xml:space="preserve">19-OandM Line 91, Col. 7 
Less 19-OandM Line 79, Col. 7 
Less 19-OandM Line 87, Col. 7 </t>
  </si>
  <si>
    <t xml:space="preserve">Line 12 * Line 5 </t>
  </si>
  <si>
    <t xml:space="preserve">Line 14 * Line 5 </t>
  </si>
  <si>
    <t>(L10 + L11 + L13 + L15) / L16</t>
  </si>
  <si>
    <t xml:space="preserve"> = L23 + L24 </t>
  </si>
  <si>
    <t xml:space="preserve"> = L23  / L25 </t>
  </si>
  <si>
    <t xml:space="preserve"> = L29 + L30 </t>
  </si>
  <si>
    <t xml:space="preserve"> = L29  / L31</t>
  </si>
  <si>
    <t xml:space="preserve"> = L35 + L36</t>
  </si>
  <si>
    <t xml:space="preserve"> = L35  / L37</t>
  </si>
  <si>
    <t xml:space="preserve"> = L41 + L42</t>
  </si>
  <si>
    <t xml:space="preserve"> = L41  / L43</t>
  </si>
  <si>
    <t>TO2024 Annual Update - WP Sch3- One Time Adj Prior Period, Page 21, Line 46</t>
  </si>
  <si>
    <t>Updated TO2018 Model True Up TRR in TO2025</t>
  </si>
  <si>
    <t>Revised TO2022 True Up TRR in TO2025 Posting</t>
  </si>
  <si>
    <t>TO2022 True Up TRR in TO2024 Annual Update Filing</t>
  </si>
  <si>
    <t>TO2024 Annual Update Filing - WP Schedule 3 - One Time Adj-Prior Period, Page 34, Line 46</t>
  </si>
  <si>
    <t>(1) 2020 DESI General Plant and Depreciation Adjustments</t>
  </si>
  <si>
    <t>Jan 2020</t>
  </si>
  <si>
    <t>Feb 2020</t>
  </si>
  <si>
    <t>Mar 2020</t>
  </si>
  <si>
    <t>Apr 2020</t>
  </si>
  <si>
    <t>May 2020</t>
  </si>
  <si>
    <t>Jun 2020</t>
  </si>
  <si>
    <t>Jul 2020</t>
  </si>
  <si>
    <t>Aug 2020</t>
  </si>
  <si>
    <t>Sep 2020</t>
  </si>
  <si>
    <t>Oct 2020</t>
  </si>
  <si>
    <t>Nov 2020</t>
  </si>
  <si>
    <t>Dec 2020</t>
  </si>
  <si>
    <t>TO2024 Annual Update - WP Schedule 3-One Time Adj Prior Period, Page 34, Line 46</t>
  </si>
  <si>
    <t>(2) 2021 Uncollectibles Expense Factor Adjustment</t>
  </si>
  <si>
    <t>(1) 2021 DESI General Plant and Depreciation Adjustments</t>
  </si>
  <si>
    <t>Updated TO2023 True Up TRR in TO2025 Draft Annual Update</t>
  </si>
  <si>
    <t>Revised TO2023 True Up TRR in TO2024 Annual Update</t>
  </si>
  <si>
    <t>DESI Adjustment</t>
  </si>
  <si>
    <t>Jan 2021</t>
  </si>
  <si>
    <t>Feb 2021</t>
  </si>
  <si>
    <t>Mar 2021</t>
  </si>
  <si>
    <t>Apr 2021</t>
  </si>
  <si>
    <t>May 2021</t>
  </si>
  <si>
    <t>Jun 2021</t>
  </si>
  <si>
    <t>Jul 2021</t>
  </si>
  <si>
    <t>Aug 2021</t>
  </si>
  <si>
    <t>Sep 2021</t>
  </si>
  <si>
    <t>Oct 2021</t>
  </si>
  <si>
    <t>Nov 2021</t>
  </si>
  <si>
    <t>Dec 2021</t>
  </si>
  <si>
    <t>TO2024 Annual Update Filing - WP Schedule 3 - One Time Adj-Prior Period, Page 44, Line 46</t>
  </si>
  <si>
    <t xml:space="preserve">One Time Adjustment for Revised 2022 True Up TRR </t>
  </si>
  <si>
    <t>Updated TO2024 True Up TRR in TO2025 Draft Annual Update</t>
  </si>
  <si>
    <t>TO2024 True Up TRR in TO2024 Annual Update</t>
  </si>
  <si>
    <t>(1) 2022 DESI General Plant and Depreciation Adjustments</t>
  </si>
  <si>
    <t>K</t>
  </si>
  <si>
    <t>In the TO2023 Annual Update the FERC Uncollectible expense was $11,953,557 for calendar year 2021.  To hold this value constant, SCE has incorporated an additional increase in the 2021 True Up TRR of $571.</t>
  </si>
  <si>
    <t>N</t>
  </si>
  <si>
    <t>13.</t>
  </si>
  <si>
    <t>14.</t>
  </si>
  <si>
    <t>TO2024 TUTRR</t>
  </si>
  <si>
    <t>TO2024 Annual Update - Schedule 4, Line 46</t>
  </si>
  <si>
    <t>Non-Utility A&amp;G Exclusion Adjustment</t>
  </si>
  <si>
    <t>Jan 2022</t>
  </si>
  <si>
    <t>Feb 2022</t>
  </si>
  <si>
    <t>Mar 2022</t>
  </si>
  <si>
    <t>Apr 2022</t>
  </si>
  <si>
    <t>May 2022</t>
  </si>
  <si>
    <t>Jun 2022</t>
  </si>
  <si>
    <t>Jul 2022</t>
  </si>
  <si>
    <t>Aug 2022</t>
  </si>
  <si>
    <t>Sep 2022</t>
  </si>
  <si>
    <t>Oct 2022</t>
  </si>
  <si>
    <t>Nov 2022</t>
  </si>
  <si>
    <t>Dec 2022</t>
  </si>
  <si>
    <t>TO2024 Annual Update Filing - Schedule 4, Line 46</t>
  </si>
  <si>
    <t>(3) 2022 Uncollectibles Expense Factor Adjustment</t>
  </si>
  <si>
    <t>(2) 2022 A&amp;G Non-Operating Utility Expenses Adjustment</t>
  </si>
  <si>
    <t>Docket No. ER23-1453</t>
  </si>
  <si>
    <t>In the TO2024 Annual Update discovery process, SCE discovered that it had included DESI expenses in General Plant instead of distribution plant as well as the corresponding depreciation expenses.  The amount of expenses were overstated by $7,226,074 for General Plant, overstated by $478,676 for the Depreciation Expense and overstated by $3,638,034 Ending Balance of Accumlated Depreciation, which should have been excluded in 2022.  As such, SCE is including TO2024 General Plant and Depreciation adjustments to remove these additional expenses.  SCE has incorporated this correction that changes the TO2024 General Plant and Depreciation expenses and the impact of these changes is a decrease in the 2022 True Up TRR of $55,164.</t>
  </si>
  <si>
    <t>In the TO2024 Annual Update the FERC Uncollectible expense was $10,629,651 for calendar year 2022.  To hold this value constant, SCE has incorporated an additional increase in the 2022 True Up TRR of $509.</t>
  </si>
  <si>
    <t>TO10 TUTRR</t>
  </si>
  <si>
    <t>Jan 1, 2014</t>
  </si>
  <si>
    <t>Dec 31, 2014</t>
  </si>
  <si>
    <t>TO2020 Annual Update - WP Schedule 3 - One Time Adj Prior Period, Page 22, Line 45</t>
  </si>
  <si>
    <t>Jan 2014</t>
  </si>
  <si>
    <t>Feb 2014</t>
  </si>
  <si>
    <t>Mar 2014</t>
  </si>
  <si>
    <t>Apr 2014</t>
  </si>
  <si>
    <t>May 2014</t>
  </si>
  <si>
    <t>Jun 2014</t>
  </si>
  <si>
    <t>Jul 2014</t>
  </si>
  <si>
    <t>Aug 2014</t>
  </si>
  <si>
    <t>Sep 2014</t>
  </si>
  <si>
    <t>Oct 2014</t>
  </si>
  <si>
    <t>Nov 2014</t>
  </si>
  <si>
    <t>Dec 2014</t>
  </si>
  <si>
    <t>2) Depreciation Expense (See Note 4)</t>
  </si>
  <si>
    <t>3) Total Transmission Activity less Depreciation Expense (See Note 5)</t>
  </si>
  <si>
    <t>4) Calculation of Other Transmission Activity</t>
  </si>
  <si>
    <t>A) Change in Depreciation Reserve - ISO (See Note 6)</t>
  </si>
  <si>
    <t>B) Total Depreciation Expense (See Note 7)</t>
  </si>
  <si>
    <t>C) Other Activity (See Note 8)</t>
  </si>
  <si>
    <t>5) Other Transmission Activity (See Note 9)</t>
  </si>
  <si>
    <t xml:space="preserve">1) Amounts on Line 13 based on current year Plant Study.  Amounts on Line 1 shall be based previous year Plant Study, and </t>
  </si>
  <si>
    <t>a) Depreciation Expense (on Lines 40 to 51) for the same month;</t>
  </si>
  <si>
    <t xml:space="preserve">b) Other Transmission Activity (on Lines 69 to 80) for the same month; and </t>
  </si>
  <si>
    <t>a) Depreciaiton Expense for May of the Prior Year (on Line 44, Column 5);</t>
  </si>
  <si>
    <t xml:space="preserve">b) Other Transmission Activity for May of the Prior Year (on Line 73, Column 5); and </t>
  </si>
  <si>
    <t>c) The balances for Transmission Depreciation Reserve for April of the Prior Yeaer (on Line 5, column 5).</t>
  </si>
  <si>
    <t>3) Total Transmission Activity by Account represents accumulated depreciation changes for all Transmission plant.</t>
  </si>
  <si>
    <t>Depreciation Rates (Percent per year)  See "18-DepRates" and Instruction 1.</t>
  </si>
  <si>
    <t>1) Depreciation rates on Lines 17a-17m input from Schedule 18.  However, in the event of a mid-year change in depreciation rates approved by the Commission,</t>
  </si>
  <si>
    <t xml:space="preserve">the rates stated on Schedule 18 will represent end of Prior Year rates.  To correctly calculate depreciation expense for Transmission Plant - ISO for the entire  </t>
  </si>
  <si>
    <t xml:space="preserve">Prior Year, input depreciation rates from Schedule 18 only for those months during which the new rates were in effect, and input previous </t>
  </si>
  <si>
    <t>effective rates in the months for which they were in effect.</t>
  </si>
  <si>
    <t>In the TO2024 Annual Update discovery process, SCE discovered that it had included DESI expenses in General Plant instead of distribution plant.  The amount of expenses were overstated by $94,567, which should have been excluded in 2013.  As such, SCE is including a TO9 General Plant adjustment of $94,567 to remove these additional expenses.  SCE has incorporated this correction that changes the TO9 General Plant and the impact of this change is a decrease in the 2013 True Up TRR of $361.</t>
  </si>
  <si>
    <t>In the TO2024 Annual Update discovery process, SCE discovered that it had included DESI expenses in General Plant instead of distribution plant as well as the corresponding depreciation expenses.  The amount of expenses were overstated by $3,837,257 for General Plant and overstated by $48,979 for the Depreciation Expense and the Ending Balance of Accumlated Depreciation, which should have been excluded in 2014.  As such, SCE is including a TO10 General Plant and Depreciation adjustments to remove these additional expenses.  SCE has incorporated this correction that changes the TO10 General Plant and Depreciation expenses and the impact of this change is a decrease in the 2014 True Up TRR of $21,741.</t>
  </si>
  <si>
    <t>Dec 2016</t>
  </si>
  <si>
    <t>Jan 2017</t>
  </si>
  <si>
    <t>Feb 2017</t>
  </si>
  <si>
    <t>Mar 2017</t>
  </si>
  <si>
    <t>Apr 2017</t>
  </si>
  <si>
    <t>May 2017</t>
  </si>
  <si>
    <t>Jun 2017</t>
  </si>
  <si>
    <t>Jul 2017</t>
  </si>
  <si>
    <t>Aug 2017</t>
  </si>
  <si>
    <t>Sep 2017</t>
  </si>
  <si>
    <t>Oct 2017</t>
  </si>
  <si>
    <t>Nov 2017</t>
  </si>
  <si>
    <t>ISO Transmission Wages and Salaries</t>
  </si>
  <si>
    <t>Electric Miscellaneous Intangible Plant</t>
  </si>
  <si>
    <t>General Plant</t>
  </si>
  <si>
    <t>a) Outages</t>
  </si>
  <si>
    <t>ISO Outages</t>
  </si>
  <si>
    <t>561.000 Load Dispatching</t>
  </si>
  <si>
    <t>Non-ISO Outages</t>
  </si>
  <si>
    <t>561.100 Load Dispatch-Reliability</t>
  </si>
  <si>
    <t>Total Outages</t>
  </si>
  <si>
    <t>561.200 Load Dispatch Monitor and Operate Trans. System</t>
  </si>
  <si>
    <t>Outages Percent ISO</t>
  </si>
  <si>
    <t>b) Circuits</t>
  </si>
  <si>
    <t>ISO Circuits</t>
  </si>
  <si>
    <t>562 - Operating Transmission Stations</t>
  </si>
  <si>
    <t>Non-ISO Circuits</t>
  </si>
  <si>
    <t>Total Circuits</t>
  </si>
  <si>
    <t>Circuits Percent ISO</t>
  </si>
  <si>
    <t>c) Relay Routines</t>
  </si>
  <si>
    <t>ISO Relay Routines</t>
  </si>
  <si>
    <t>562 - Routine Testing and Inspection</t>
  </si>
  <si>
    <t>Non-ISO Relay Routines</t>
  </si>
  <si>
    <t>Total Relay Routines</t>
  </si>
  <si>
    <t>Relay Routines Percent ISO</t>
  </si>
  <si>
    <t>d) Line Miles</t>
  </si>
  <si>
    <t>563 - Inspect and Patrol Line</t>
  </si>
  <si>
    <t>571 - Poles and Structures</t>
  </si>
  <si>
    <t>571 - Insulators and Conductors</t>
  </si>
  <si>
    <t>Line MIles Percent ISO</t>
  </si>
  <si>
    <t xml:space="preserve">571 - Transmission Line Rights of Way </t>
  </si>
  <si>
    <t>e) Underground Line Miles</t>
  </si>
  <si>
    <t>Underground Line MIles Percent ISO</t>
  </si>
  <si>
    <t>f) Line Rents Costs</t>
  </si>
  <si>
    <t>ISO Line Rent Costs</t>
  </si>
  <si>
    <t>567 - Line Rents</t>
  </si>
  <si>
    <t>Non-ISO Line Rent Costs</t>
  </si>
  <si>
    <t>Total Line Rent Costs</t>
  </si>
  <si>
    <t>Line Rent Costs Percent ISO</t>
  </si>
  <si>
    <t>g) Morongo Acres</t>
  </si>
  <si>
    <t>ISO Morongo Acres</t>
  </si>
  <si>
    <t>567 - Morongo Lease</t>
  </si>
  <si>
    <t>Non-ISO Morongo Acres</t>
  </si>
  <si>
    <t>Total Morongo Acres</t>
  </si>
  <si>
    <t>Morongo Acres Percent ISO</t>
  </si>
  <si>
    <t>h) Transformers</t>
  </si>
  <si>
    <t>ISO Transformers</t>
  </si>
  <si>
    <t>570 - Maintenance of Power Transformers</t>
  </si>
  <si>
    <t>Non-ISO Transformers</t>
  </si>
  <si>
    <t>Total Transformers</t>
  </si>
  <si>
    <t>Transformers Percent ISO</t>
  </si>
  <si>
    <t>i) Circuit Breakers</t>
  </si>
  <si>
    <t>570 - Maintenance of Transmission Circuit Breakers</t>
  </si>
  <si>
    <t>j) Voltage Control Equipment</t>
  </si>
  <si>
    <t>ISO Voltage Control Equipment</t>
  </si>
  <si>
    <t>570 - Maintenance of Transmission Voltage Equipment</t>
  </si>
  <si>
    <t>Non-ISO Voltage Control Equipment</t>
  </si>
  <si>
    <t>Total Voltage Control Equipment</t>
  </si>
  <si>
    <t>Voltage Control Equipment Percent ISO</t>
  </si>
  <si>
    <t>k) Substation Work Order Cost</t>
  </si>
  <si>
    <t>ISO Substation Work Order Costs</t>
  </si>
  <si>
    <t>570 - Substation Work Order Related Expense</t>
  </si>
  <si>
    <t>Non-ISO Substation Work Order Costs</t>
  </si>
  <si>
    <t>Total Substation Work Order Costs</t>
  </si>
  <si>
    <t>Substation Work Order Costs Percent ISO</t>
  </si>
  <si>
    <t>l) Transmission Work Order Cost</t>
  </si>
  <si>
    <t>ISO Transmission Work Order Costs</t>
  </si>
  <si>
    <t>571 - Transmission Work Order Related Expense</t>
  </si>
  <si>
    <t>Non-ISO Transmission Work Order Costs</t>
  </si>
  <si>
    <t>Total Transmission Work Order Costs</t>
  </si>
  <si>
    <t>Transmission Work Order Costs Percent ISO</t>
  </si>
  <si>
    <t>m) Transmission Facility Property Damage</t>
  </si>
  <si>
    <t>ISO Transmission Fac. Property Damage</t>
  </si>
  <si>
    <t>573 - Provision for Property Damage Expense to Trans. Fac.</t>
  </si>
  <si>
    <t>Non-ISO Transmission Fac. Property Damage</t>
  </si>
  <si>
    <t>Total Transmission Facility Property Damage</t>
  </si>
  <si>
    <t>Trans. Fac. Property Damage Percent ISO</t>
  </si>
  <si>
    <t>n) Distribution Transformers</t>
  </si>
  <si>
    <t>ISO Distribution Transformers</t>
  </si>
  <si>
    <t>592 - Maintenance of Distribution Transformers</t>
  </si>
  <si>
    <t>Non-ISO Distribution Transformers</t>
  </si>
  <si>
    <t>Total Distribution Transformers</t>
  </si>
  <si>
    <t>Distribution Transformers Percent ISO</t>
  </si>
  <si>
    <t>o) Distribution Circuit Breakers</t>
  </si>
  <si>
    <t>592 - Maintenance of Distribution Circuit Breakers</t>
  </si>
  <si>
    <t>p) Distribution Voltage Control Equipment</t>
  </si>
  <si>
    <t>ISO Distribution Voltage Control Equipment</t>
  </si>
  <si>
    <t>592 - Maintenance of Distribution Voltage Control Equipment</t>
  </si>
  <si>
    <t>Non-ISO Distribution Voltage Control Equip.</t>
  </si>
  <si>
    <t>Total Distribution Voltage Control Equipment</t>
  </si>
  <si>
    <t>Distribution Voltage Control Equip. Pct. ISO</t>
  </si>
  <si>
    <t>Revised TO13 True Up TRR in TO2025 Posting</t>
  </si>
  <si>
    <t>TO13 True Up TRR in TO2024 Annual Update</t>
  </si>
  <si>
    <t>TO2024 Annual Update Filing - WP Schedule 3 - One Time Adj-Prior Period, Page 7, Line 45</t>
  </si>
  <si>
    <t>(1) 2017 DESI General Plant and Depreciation adjustments</t>
  </si>
  <si>
    <t>In the TO2024 Annual Update discovery process, SCE discovered that it had included DESI expenses in General Plant instead of distribution plant as well as the corresponding depreciation expenses.  The amount of expenses were overstated by $7,050,724 for General Plant, overstated by $470,270 for the Depreciation Expense and overstated by $1,261,027 Ending Balance of Accumlated Depreciation, which should have been excluded in 2014.  As such, SCE is including a TO13 General Plant and Depreciation adjustments to remove these additional expenses.  SCE has incorporated this correction that changes the TO13 General Plant and Depreciation expenses and the impact of this change is a decrease in the 2017 True Up TRR of $84,098.</t>
  </si>
  <si>
    <t>(1) 2018 DESI General Plant and Depreciation adjustments</t>
  </si>
  <si>
    <t>Revised TO2020 True Up TRR in TO2025 Posting</t>
  </si>
  <si>
    <t>TO2024 Annual Update - WP Sch 3 One Time Adj Prior Period Page 14, Line 46</t>
  </si>
  <si>
    <t>TO2020 True Up TRR in TO2024 Annual Update Filing</t>
  </si>
  <si>
    <t>Jan 2018</t>
  </si>
  <si>
    <t>Feb 2018</t>
  </si>
  <si>
    <t>Mar 2018</t>
  </si>
  <si>
    <t>Apr 2018</t>
  </si>
  <si>
    <t>May 2018</t>
  </si>
  <si>
    <t>Jun 2018</t>
  </si>
  <si>
    <t>Jul 2018</t>
  </si>
  <si>
    <t>Aug 2018</t>
  </si>
  <si>
    <t>Sep 2018</t>
  </si>
  <si>
    <t>Oct 2018</t>
  </si>
  <si>
    <t>Nov 2018</t>
  </si>
  <si>
    <t>TO11 TUTRR</t>
  </si>
  <si>
    <t>Jan 1, 2015</t>
  </si>
  <si>
    <t>Dec 31, 2015</t>
  </si>
  <si>
    <t>Jan 2015</t>
  </si>
  <si>
    <t>Feb 2015</t>
  </si>
  <si>
    <t>Mar 2015</t>
  </si>
  <si>
    <t>Apr 2015</t>
  </si>
  <si>
    <t>May 2015</t>
  </si>
  <si>
    <t>Jun 2015</t>
  </si>
  <si>
    <t>Jul 2015</t>
  </si>
  <si>
    <t>Aug 2015</t>
  </si>
  <si>
    <t>Sep 2015</t>
  </si>
  <si>
    <t>Oct 2015</t>
  </si>
  <si>
    <t>Nov 2015</t>
  </si>
  <si>
    <t>Dec 2015</t>
  </si>
  <si>
    <t>TO11 True Up TRR in TO2019 Annual Update</t>
  </si>
  <si>
    <t>TO12 TUTRR</t>
  </si>
  <si>
    <t>Jan 1, 2016</t>
  </si>
  <si>
    <t>Dec 31, 2016</t>
  </si>
  <si>
    <t>Jan 2016</t>
  </si>
  <si>
    <t>Feb 2016</t>
  </si>
  <si>
    <t>Mar 2016</t>
  </si>
  <si>
    <t>Apr 2016</t>
  </si>
  <si>
    <t>May 2016</t>
  </si>
  <si>
    <t>Jun 2016</t>
  </si>
  <si>
    <t>Jul 2016</t>
  </si>
  <si>
    <t>Aug 2016</t>
  </si>
  <si>
    <t>Sep 2016</t>
  </si>
  <si>
    <t>Oct 2016</t>
  </si>
  <si>
    <t>Nov 2016</t>
  </si>
  <si>
    <t>In the TO2024 Annual Update discovery process, SCE discovered that it had included DESI expenses in General Plant instead of distribution plant as well as the corresponding depreciation expenses.  The amount of expenses were overstated by $7,046,049 for General Plant, overstated by $308,282 for the Depreciation Expense and overstated by $357,261 Ending Balance of Accumlated Depreciation, which should have been excluded in 2015.  As such, SCE is including TO11 General Plant and Depreciation adjustments to remove these additional expenses.  SCE has incorporated this correction that changes the TO11 General Plant and Depreciation expenses and the impact of this change is a decrease in the 2015 True Up TRR of $75,253.</t>
  </si>
  <si>
    <t>In the TO2024 Annual Update discovery process, SCE discovered that it had included DESI expenses in General Plant instead of distribution plant as well as the corresponding depreciation expenses.  The amount of expenses were overstated by $7,050,520 for General Plant, overstated by $433,496 for the Depreciation Expense and overstated by $790,757 Ending Balance of Accumlated Depreciation, which should have been excluded in 2016.  As such, SCE is including a TO12 General Plant and Depreciation adjustments to remove these additional expenses.  SCE has incorporated this correction that changes the TO12 General Plant and Depreciation expenses and the impact of this change is a decrease in the 2016 True Up TRR of $89,437.</t>
  </si>
  <si>
    <t>TO2019 Annual Update - WP Schedule 3 - One Time Adj Prior Period, Page 6, Line 45</t>
  </si>
  <si>
    <t>TO2020 Annual Update - WP Schedule 3 - One Time Adj Prior Period, Page 30, Line 45</t>
  </si>
  <si>
    <t>TRR Impact</t>
  </si>
  <si>
    <t>TRR Impact with Interest</t>
  </si>
  <si>
    <t>DESI General Plant and Depreciation Adjustment Summary</t>
  </si>
  <si>
    <t>In the TO2024 Annual Update discovery process, SCE discovered that it had included DESI expenses in General Plant instead of distribution plant as well as the corresponding depreciation expenses.  The amount of expenses were overstated by $7,226,074 for General Plant, overstated by $471,322 for the Depreciation Expense and overstated by $2,202,622 Ending Balance of Accumlated Depreciation, which should have been excluded in 2019.  As such, SCE is including a TO2018/TO2021 General Plant and Depreciation adjustments to remove these additional expenses.  SCE has incorporated this correction that changes the TO2018/TO2021 General Plant and Depreciation expenses and the impact of this change is a decrease in the 2019 weighted True Up TRR of $78,591.</t>
  </si>
  <si>
    <t>In the TO2024 Annual Update discovery process, SCE discovered that it had included DESI expenses in General Plant instead of distribution plant as well as the corresponding depreciation expenses.  The amount of expenses were overstated by $7,226,074 for General Plant, overstated by $478,060 for the Depreciation Expense and overstated by $2,608,682 Ending Balance of Accumlated Depreciation, which should have been excluded in 2020.  As such, SCE is including TO2022 General Plant and Depreciation adjustments to remove these additional expenses.  SCE has incorporated this correction that changes the TO2022 General Plant and Depreciation expenses and the impact of this change is a decrease in the 2020 True Up TRR of $76,320.</t>
  </si>
  <si>
    <t>In the TO2022 Annual Update the FERC Uncollectible expense was $13,789,000 for calendar year 2020.  To hold this value constant, SCE has incorporated an additional increase in the 2020 True Up TRR of $851.</t>
  </si>
  <si>
    <t>In the TO2024 Annual Update discovery process, SCE discovered that it had included DESI expenses in General Plant instead of distribution plant as well as the corresponding depreciation expenses.  The amount of expenses were overstated by $7,226,074 for General Plant, overstated by $478,676 for the Depreciation Expense and overstated by $3,159,358 Ending Balance of Accumlated Depreciation, which should have been excluded in 2021.  As such, SCE is including TO2023 General Plant and Depreciation adjustments to remove these additional expenses.  SCE has incorporated this correction that changes the TO2022 General Plant and Depreciation expenses and the impact of this change is a decrease in the 2021 True Up TRR of $62,219.</t>
  </si>
  <si>
    <t>In the TO2024 Annual Update discovery process, SCE discovered that it had inadvertently included non-operating utility expenses in A&amp;G.  The amount of expenses were overstated by $55,310, which should have been excluded in 2022.  As such, SCE is including a TO2024 A&amp;G adjustments to remove these additional expenses.  SCE has incorporated this correction that changes the TO2024 A&amp;G expenses and the impact of this change is a decrease in the 2022 True Up TRR of $3,477.</t>
  </si>
  <si>
    <t>TO2024 Annual Update - WP Schedule 3 - One Time Adj Prior Period, Page 27, Line 46</t>
  </si>
  <si>
    <t>Changes to 2019**</t>
  </si>
  <si>
    <t>In the TO2024 Annual Update discovery process, SCE discovered that it had included DESI expenses in General Plant instead of distribution plant as well as the corresponding depreciation expenses.  The amount of expenses were overstated by $7,188,553 for General Plant, overstated by $470,273 for the Depreciation Expense and overstated by $1,731,300 Ending Balance of Accumlated Depreciation, which should have been excluded in 2018.  As such, SCE is including a TO2020 General Plant and Depreciation adjustments to remove these additional expenses.  SCE has incorporated this correction that changes the TO2020 General Plant and Depreciation expenses and the impact of this change is a decrease in the 2018 True Up TRR of $75,991.</t>
  </si>
  <si>
    <r>
      <t>of the Formula Rate Spreadsheet in effect during the Prior Year.</t>
    </r>
    <r>
      <rPr>
        <strike/>
        <sz val="10"/>
        <rFont val="Arial"/>
        <family val="2"/>
      </rPr>
      <t xml:space="preserve">  </t>
    </r>
  </si>
  <si>
    <r>
      <t>ISO Transmission Wages and Salaries</t>
    </r>
    <r>
      <rPr>
        <u/>
        <sz val="10"/>
        <color rgb="FFFF0000"/>
        <rFont val="Arial"/>
        <family val="2"/>
      </rPr>
      <t xml:space="preserve">
</t>
    </r>
    <r>
      <rPr>
        <sz val="10"/>
        <rFont val="Arial"/>
        <family val="2"/>
      </rPr>
      <t>Less ISO NOIC (T and D)</t>
    </r>
  </si>
  <si>
    <t>Line 12 * Line 5</t>
  </si>
  <si>
    <t xml:space="preserve">(L10 + L11 + L13 + </t>
  </si>
  <si>
    <t>L15) / L16</t>
  </si>
  <si>
    <t xml:space="preserve"> = L23 + L24</t>
  </si>
  <si>
    <t xml:space="preserve"> = L23 / L25</t>
  </si>
  <si>
    <t xml:space="preserve"> = L29 / L31</t>
  </si>
  <si>
    <t xml:space="preserve"> = L35 / L37</t>
  </si>
  <si>
    <t xml:space="preserve"> = L41 + L42 </t>
  </si>
  <si>
    <t xml:space="preserve"> = L41  / L43 </t>
  </si>
  <si>
    <t>Total DESI Adjustment</t>
  </si>
  <si>
    <t>Total A&amp;G NOU Adjustment</t>
  </si>
  <si>
    <t>Total Uncollectible Expense Adjustment</t>
  </si>
  <si>
    <t>Total Retroactive Adjustments</t>
  </si>
  <si>
    <t>J</t>
  </si>
  <si>
    <t>K = H + I + J</t>
  </si>
  <si>
    <t>OOR Adjustment</t>
  </si>
  <si>
    <t>(3) 2022 Other Operating Revenue Adjustment</t>
  </si>
  <si>
    <t>M</t>
  </si>
  <si>
    <t>Traditional OOR</t>
  </si>
  <si>
    <t>GRSM</t>
  </si>
  <si>
    <t>Other Ratemaking</t>
  </si>
  <si>
    <t>FERC ACCT</t>
  </si>
  <si>
    <t>ACCT</t>
  </si>
  <si>
    <t>ACCT DESCRIPTION</t>
  </si>
  <si>
    <t>DOLLARS</t>
  </si>
  <si>
    <t>Category</t>
  </si>
  <si>
    <t>ISO</t>
  </si>
  <si>
    <t>Non-ISO</t>
  </si>
  <si>
    <t>A/P</t>
  </si>
  <si>
    <t>Threshold [10]</t>
  </si>
  <si>
    <t>Incremental</t>
  </si>
  <si>
    <t>1a</t>
  </si>
  <si>
    <t>4191110</t>
  </si>
  <si>
    <t>Late Payment Charge- Comm. &amp; Ind.</t>
  </si>
  <si>
    <t>1b</t>
  </si>
  <si>
    <t>4191115</t>
  </si>
  <si>
    <t>Residential Late Payment</t>
  </si>
  <si>
    <t>450 Total</t>
  </si>
  <si>
    <t>FF-1 Total for Acct 450 - Forfeited Discounts, p300.16b (Must Equal Line 2)
(Must Equal Line X)</t>
  </si>
  <si>
    <t>4a</t>
  </si>
  <si>
    <t>4182110</t>
  </si>
  <si>
    <t>Recover Unauthorized Use/Non-Energy</t>
  </si>
  <si>
    <t>4b</t>
  </si>
  <si>
    <t>4182115</t>
  </si>
  <si>
    <t>Miscellaneous Service Revenue - Ownership Cost</t>
  </si>
  <si>
    <t>4c</t>
  </si>
  <si>
    <t>4192110</t>
  </si>
  <si>
    <t>Miscellaneous Service Revenues</t>
  </si>
  <si>
    <t>4d</t>
  </si>
  <si>
    <t>4192115</t>
  </si>
  <si>
    <t>Returned Check Charges</t>
  </si>
  <si>
    <t>4e</t>
  </si>
  <si>
    <t>4192125</t>
  </si>
  <si>
    <t>Service Reconnection Charges</t>
  </si>
  <si>
    <t>4f</t>
  </si>
  <si>
    <t>4192130</t>
  </si>
  <si>
    <t>Service Establishment Charge</t>
  </si>
  <si>
    <t>4g</t>
  </si>
  <si>
    <t>4192140</t>
  </si>
  <si>
    <t>Field Collection Charges</t>
  </si>
  <si>
    <t>4h</t>
  </si>
  <si>
    <t>4192510</t>
  </si>
  <si>
    <t>Quickcheck Revenue</t>
  </si>
  <si>
    <t>4i</t>
  </si>
  <si>
    <t>4192910</t>
  </si>
  <si>
    <t>PUC Reimbursement Fee-Elect</t>
  </si>
  <si>
    <t>4j</t>
  </si>
  <si>
    <t>Uneconomic Line Extension</t>
  </si>
  <si>
    <t>4k</t>
  </si>
  <si>
    <t>Opt Out CARE-Res-Ini</t>
  </si>
  <si>
    <t>4l</t>
  </si>
  <si>
    <t>Opt Out CARE-Res-Mo</t>
  </si>
  <si>
    <t>4m</t>
  </si>
  <si>
    <t>Opt Out NonCARE-Res-Ini</t>
  </si>
  <si>
    <t>4n</t>
  </si>
  <si>
    <t>Opt Out NonCARE-Res-Mo</t>
  </si>
  <si>
    <t>4o</t>
  </si>
  <si>
    <t>Conn-Charge - Residential</t>
  </si>
  <si>
    <t>4p</t>
  </si>
  <si>
    <t>Conn-Charge - Non-Residential</t>
  </si>
  <si>
    <t>4q</t>
  </si>
  <si>
    <t>Conn-Charge - At Pole</t>
  </si>
  <si>
    <t>4r</t>
  </si>
  <si>
    <t>4184515</t>
  </si>
  <si>
    <t>NEM 2.0</t>
  </si>
  <si>
    <t>4s</t>
  </si>
  <si>
    <t>4186927</t>
  </si>
  <si>
    <t>AR Service Guarantee</t>
  </si>
  <si>
    <t>4t</t>
  </si>
  <si>
    <t>4184533</t>
  </si>
  <si>
    <t>Rule 21 Fast Track Application Fee</t>
  </si>
  <si>
    <t>4u</t>
  </si>
  <si>
    <t>WDAT Pre Application Fee</t>
  </si>
  <si>
    <t>4v</t>
  </si>
  <si>
    <t>Rule 21 Pre Application Fee</t>
  </si>
  <si>
    <t>4w</t>
  </si>
  <si>
    <t>WDAT Fast Track Application Fee</t>
  </si>
  <si>
    <t>4x</t>
  </si>
  <si>
    <t>Rule 21 Supplemental Rewview Fee</t>
  </si>
  <si>
    <t>451 Total</t>
  </si>
  <si>
    <t>FF-1 Total for Acct 451 - Misc. Service Revenues, p300.17b 
(Must Equal Line 5)</t>
  </si>
  <si>
    <t>7a</t>
  </si>
  <si>
    <t>APS Palo Verde Water Sales</t>
  </si>
  <si>
    <t>7b</t>
  </si>
  <si>
    <t>Sales of Water &amp; Water Power - San Joaquin</t>
  </si>
  <si>
    <t>453 Total</t>
  </si>
  <si>
    <t>FF-1 Total for Acct 453 - Sales of Water and Power, p300.18b
(Must Equal Line 8)</t>
  </si>
  <si>
    <t>10a</t>
  </si>
  <si>
    <t>4184110</t>
  </si>
  <si>
    <t>Joint Pole - Tariffed Conduit Rental</t>
  </si>
  <si>
    <t>10b</t>
  </si>
  <si>
    <t>4184112</t>
  </si>
  <si>
    <t>Joint Pole - Tariffed Pole Rental - Cable Cos.</t>
  </si>
  <si>
    <t>10c</t>
  </si>
  <si>
    <t>4184114</t>
  </si>
  <si>
    <t>Joint Pole - Tariffed Process &amp; Eng Fees - Cable</t>
  </si>
  <si>
    <t>10d</t>
  </si>
  <si>
    <t>Joint Pole - Aud - Unauth Penalty</t>
  </si>
  <si>
    <t>10e</t>
  </si>
  <si>
    <t>4184510</t>
  </si>
  <si>
    <t>Joint Pole - Non-Tariffed Pole Rental</t>
  </si>
  <si>
    <t>10f</t>
  </si>
  <si>
    <t>4184512</t>
  </si>
  <si>
    <t>Joint Pole - Non-Tariff Process &amp; Engineering Fees</t>
  </si>
  <si>
    <t>10g</t>
  </si>
  <si>
    <t>4184514</t>
  </si>
  <si>
    <t>Joint Pole - Non-Tariff Requests for Information</t>
  </si>
  <si>
    <t>10h</t>
  </si>
  <si>
    <t>4184516</t>
  </si>
  <si>
    <t>Oil And Gas Royalties</t>
  </si>
  <si>
    <t>10i</t>
  </si>
  <si>
    <t>4184518</t>
  </si>
  <si>
    <t>Def Operating Land &amp; Facilities Rent Rev</t>
  </si>
  <si>
    <t>10j</t>
  </si>
  <si>
    <t>4184810</t>
  </si>
  <si>
    <t>Facility Cost -EIX/Nonutility</t>
  </si>
  <si>
    <t>6, 12</t>
  </si>
  <si>
    <t>10k</t>
  </si>
  <si>
    <t>4184815</t>
  </si>
  <si>
    <t>Facility Cost- Utility</t>
  </si>
  <si>
    <t>10l</t>
  </si>
  <si>
    <t>4184820</t>
  </si>
  <si>
    <t>Rent Billed to Non-Utility Affiliates</t>
  </si>
  <si>
    <t>10m</t>
  </si>
  <si>
    <t>4184825</t>
  </si>
  <si>
    <t>Rent Billed to Utility Affiliates</t>
  </si>
  <si>
    <t>10n</t>
  </si>
  <si>
    <t>4194110</t>
  </si>
  <si>
    <t>Meter Leasing Revenue</t>
  </si>
  <si>
    <t>10o</t>
  </si>
  <si>
    <t>4194115</t>
  </si>
  <si>
    <t>Company Financed Added Facilities</t>
  </si>
  <si>
    <t>10p</t>
  </si>
  <si>
    <t>4194120</t>
  </si>
  <si>
    <t>Company Financed Interconnect Facilities</t>
  </si>
  <si>
    <t>10q</t>
  </si>
  <si>
    <t>4194130</t>
  </si>
  <si>
    <t>SCE Financed Added Faclty</t>
  </si>
  <si>
    <t>10r</t>
  </si>
  <si>
    <t>4194135</t>
  </si>
  <si>
    <t>Interconnect Facility Finance Charge</t>
  </si>
  <si>
    <t>10s</t>
  </si>
  <si>
    <t>4204515</t>
  </si>
  <si>
    <t>Operating Land &amp; Facilities Rent Revenue</t>
  </si>
  <si>
    <t>10t</t>
  </si>
  <si>
    <t>4867020</t>
  </si>
  <si>
    <t>Nonoperating Misc Land &amp; Facilities Rent</t>
  </si>
  <si>
    <t>10u</t>
  </si>
  <si>
    <t>-</t>
  </si>
  <si>
    <t>Miscellaneous Adjustments</t>
  </si>
  <si>
    <t>10v</t>
  </si>
  <si>
    <t>Op Misc Land/Fac Rev</t>
  </si>
  <si>
    <t>10w</t>
  </si>
  <si>
    <t>T-Unauth Pole Rent</t>
  </si>
  <si>
    <t>10x</t>
  </si>
  <si>
    <t>T-P&amp;E Fees</t>
  </si>
  <si>
    <t>10y</t>
  </si>
  <si>
    <t>Rent Rev NU-NonBRRBA</t>
  </si>
  <si>
    <t>10z</t>
  </si>
  <si>
    <t>Fac Cost N/U-BRRBA</t>
  </si>
  <si>
    <t>10aa</t>
  </si>
  <si>
    <t>10bb</t>
  </si>
  <si>
    <t>Joint Pole - Tarriffed - PA Inspect</t>
  </si>
  <si>
    <t>10cc</t>
  </si>
  <si>
    <t>Joint Pole - Non-Tarriff PA Inspect</t>
  </si>
  <si>
    <t>10dd</t>
  </si>
  <si>
    <t>Non-606 Def Operating Land &amp; Fac Rent Rev-Pass</t>
  </si>
  <si>
    <t>10ee</t>
  </si>
  <si>
    <t>Nonoperating Land &amp; Facilities Rent Expense</t>
  </si>
  <si>
    <t>454 Total</t>
  </si>
  <si>
    <t>FF-1 Total for Acct 454 - Rent from Elec. Property, p300.19b
(Must Equal Line 11)</t>
  </si>
  <si>
    <t>12a</t>
  </si>
  <si>
    <t>4186114</t>
  </si>
  <si>
    <t>Energy Related Services</t>
  </si>
  <si>
    <t>12b</t>
  </si>
  <si>
    <t>4186118</t>
  </si>
  <si>
    <t>Distribution Miscellaneous Electric Revenues</t>
  </si>
  <si>
    <t>12c</t>
  </si>
  <si>
    <t>4186120</t>
  </si>
  <si>
    <t>Added Facilities - One Time Charge</t>
  </si>
  <si>
    <t>12d</t>
  </si>
  <si>
    <t>4186122</t>
  </si>
  <si>
    <t>Building Rental - Nev Power/Mohave Cr</t>
  </si>
  <si>
    <t>12e</t>
  </si>
  <si>
    <t>4186126</t>
  </si>
  <si>
    <t>Service Fee - Optimal Bill Prd</t>
  </si>
  <si>
    <t>12f</t>
  </si>
  <si>
    <t>4186128</t>
  </si>
  <si>
    <t>Miscellaneous Revenues</t>
  </si>
  <si>
    <t>12g</t>
  </si>
  <si>
    <t>4186130</t>
  </si>
  <si>
    <t>Tule Power Plant - Revenue</t>
  </si>
  <si>
    <t>12h</t>
  </si>
  <si>
    <t>Microwave Agreement</t>
  </si>
  <si>
    <t>12i</t>
  </si>
  <si>
    <t>4186150</t>
  </si>
  <si>
    <t>Utility Subs Labor Markup</t>
  </si>
  <si>
    <t>12j</t>
  </si>
  <si>
    <t>4186155</t>
  </si>
  <si>
    <t>Non Utility Subs Labor Markup</t>
  </si>
  <si>
    <t>12k</t>
  </si>
  <si>
    <t>4186162</t>
  </si>
  <si>
    <t>Reliant Eng FSA Ann Pymnt-Mandalay</t>
  </si>
  <si>
    <t>12l</t>
  </si>
  <si>
    <t>4186164</t>
  </si>
  <si>
    <t>Reliant Eng FSA Ann Pymnt-Ormond Beach</t>
  </si>
  <si>
    <t>12m</t>
  </si>
  <si>
    <t>4186166</t>
  </si>
  <si>
    <t>Reliant Eng FSA Ann Pymnt-Etiwanda</t>
  </si>
  <si>
    <t>12n</t>
  </si>
  <si>
    <t>4186168</t>
  </si>
  <si>
    <t>Reliant Eng FSA Ann Pymnt-Ellwood</t>
  </si>
  <si>
    <t>12o</t>
  </si>
  <si>
    <t>4186170</t>
  </si>
  <si>
    <t>Reliant Eng FSA Ann Pymnt-Coolwater</t>
  </si>
  <si>
    <t>12p</t>
  </si>
  <si>
    <t>4186194</t>
  </si>
  <si>
    <t>Property License Fee revenue</t>
  </si>
  <si>
    <t>12q</t>
  </si>
  <si>
    <t>4186512</t>
  </si>
  <si>
    <t>Revenue From Recreation, Fish &amp; Wildlife</t>
  </si>
  <si>
    <t>12r</t>
  </si>
  <si>
    <t>4186514</t>
  </si>
  <si>
    <t>Mapping Services</t>
  </si>
  <si>
    <t>12s</t>
  </si>
  <si>
    <t>4186518</t>
  </si>
  <si>
    <t>Enhanced Pump Test Revenue</t>
  </si>
  <si>
    <t>12t</t>
  </si>
  <si>
    <t>4186524</t>
  </si>
  <si>
    <t>Revenue From Scrap Paper - General Office</t>
  </si>
  <si>
    <t>12u</t>
  </si>
  <si>
    <t>4186528</t>
  </si>
  <si>
    <t>CTAC Revenues</t>
  </si>
  <si>
    <t>12v</t>
  </si>
  <si>
    <t>4186530</t>
  </si>
  <si>
    <t>AGTAC Revenues</t>
  </si>
  <si>
    <t>12w</t>
  </si>
  <si>
    <t>4186716</t>
  </si>
  <si>
    <t>ADT Vendor Service Revenue</t>
  </si>
  <si>
    <t>12xx</t>
  </si>
  <si>
    <t>4186718</t>
  </si>
  <si>
    <t>Read Water Meters - Irvine Ranch</t>
  </si>
  <si>
    <t>12yy</t>
  </si>
  <si>
    <t>4186720</t>
  </si>
  <si>
    <t>Read Water Meters - Rancho California</t>
  </si>
  <si>
    <t>12zz</t>
  </si>
  <si>
    <t>4186722</t>
  </si>
  <si>
    <t>Read Water Meters - Long Beach</t>
  </si>
  <si>
    <t>12aa</t>
  </si>
  <si>
    <t>4186730</t>
  </si>
  <si>
    <t>SSID Transformer Repair Services Revenue</t>
  </si>
  <si>
    <t>12bb</t>
  </si>
  <si>
    <t>4186815</t>
  </si>
  <si>
    <t>Employee Transfer/Affiliate Fee</t>
  </si>
  <si>
    <t>12cc</t>
  </si>
  <si>
    <t>4186910</t>
  </si>
  <si>
    <t>ITCC/CIAC Revenues</t>
  </si>
  <si>
    <t>12dd</t>
  </si>
  <si>
    <t>4186912</t>
  </si>
  <si>
    <t>Revenue From Decommission Trust Fund</t>
  </si>
  <si>
    <t>12ee</t>
  </si>
  <si>
    <t>4186914</t>
  </si>
  <si>
    <t>Revenue From Decommissioning Trust FAS115</t>
  </si>
  <si>
    <t>12ff</t>
  </si>
  <si>
    <t>4186916</t>
  </si>
  <si>
    <t>Offset to Revenue from NDT Earnings/Realized</t>
  </si>
  <si>
    <t>12gg</t>
  </si>
  <si>
    <t>4186918</t>
  </si>
  <si>
    <t>Offset to Revenue from FAS 115 FMV</t>
  </si>
  <si>
    <t>12hh</t>
  </si>
  <si>
    <t>4186920</t>
  </si>
  <si>
    <t>Revenue From Decommissioning Trust FAS115-1</t>
  </si>
  <si>
    <t>12ii</t>
  </si>
  <si>
    <t>4186922</t>
  </si>
  <si>
    <t>Offset to Revenue from FAS 115-1 Gains &amp; Loss</t>
  </si>
  <si>
    <t>12jj</t>
  </si>
  <si>
    <t>4188712</t>
  </si>
  <si>
    <t>Power Supply Installations - IMS</t>
  </si>
  <si>
    <t>12kk</t>
  </si>
  <si>
    <t>4188714</t>
  </si>
  <si>
    <t>Consulting Fees - IMS</t>
  </si>
  <si>
    <t>12ll</t>
  </si>
  <si>
    <t>4196105</t>
  </si>
  <si>
    <t>DA Revenue</t>
  </si>
  <si>
    <t>12mm</t>
  </si>
  <si>
    <t>4196158</t>
  </si>
  <si>
    <t>EDBL Customer Finance Added Facilities</t>
  </si>
  <si>
    <t>12nn</t>
  </si>
  <si>
    <t>4196162</t>
  </si>
  <si>
    <t>SCE Energy Manager Fee Based Services</t>
  </si>
  <si>
    <t>12oo</t>
  </si>
  <si>
    <t>4196166</t>
  </si>
  <si>
    <t>SCE Energy Manager Fee Based Services Adj</t>
  </si>
  <si>
    <t>12pp</t>
  </si>
  <si>
    <t>4196172</t>
  </si>
  <si>
    <t>Off Grid Photo Voltaic Revenues</t>
  </si>
  <si>
    <t>12qq</t>
  </si>
  <si>
    <t>4196174</t>
  </si>
  <si>
    <t>Scheduling/Dispatch Revenues</t>
  </si>
  <si>
    <t>12rr</t>
  </si>
  <si>
    <t>4196176</t>
  </si>
  <si>
    <t>Interconnect Facilities Charges-Customer Financed</t>
  </si>
  <si>
    <t>12ss</t>
  </si>
  <si>
    <t>4196178</t>
  </si>
  <si>
    <t>Interconnect Facilities Charges - SCE Financed</t>
  </si>
  <si>
    <t>12tt</t>
  </si>
  <si>
    <t>4196184</t>
  </si>
  <si>
    <t>DMS Service Fees</t>
  </si>
  <si>
    <t>12uu</t>
  </si>
  <si>
    <t>4196188</t>
  </si>
  <si>
    <t>CCA - Information Fees</t>
  </si>
  <si>
    <t>12vv</t>
  </si>
  <si>
    <t>12ww</t>
  </si>
  <si>
    <t>Grant Amortization</t>
  </si>
  <si>
    <t>GHG Allowance Revenue</t>
  </si>
  <si>
    <t>Intercon One Time</t>
  </si>
  <si>
    <t>EV Charging Revenue</t>
  </si>
  <si>
    <t>12aaa</t>
  </si>
  <si>
    <t>Energy Reltd Srv-TSP</t>
  </si>
  <si>
    <t>12bbb</t>
  </si>
  <si>
    <t>N/U Labor Mrkp-BRRBA</t>
  </si>
  <si>
    <t>12ccc</t>
  </si>
  <si>
    <t>4188720</t>
  </si>
  <si>
    <t>LCFS CR 411.8</t>
  </si>
  <si>
    <t>12ddd</t>
  </si>
  <si>
    <t>Miscellaneous Revenues - ISO</t>
  </si>
  <si>
    <t>12eee</t>
  </si>
  <si>
    <t>Power Quality C&amp;I Customer Program</t>
  </si>
  <si>
    <t>12fff</t>
  </si>
  <si>
    <t>Gas Sales - ERRA</t>
  </si>
  <si>
    <t>12ggg</t>
  </si>
  <si>
    <t>Miscellaneous Electric Revenue - ERRA</t>
  </si>
  <si>
    <t>12hhh</t>
  </si>
  <si>
    <t>4186119</t>
  </si>
  <si>
    <t>PUCRF Rate Adjustment - Electric</t>
  </si>
  <si>
    <t>12iii</t>
  </si>
  <si>
    <t>4186188</t>
  </si>
  <si>
    <t>Utility Earnings - Mono Power Co</t>
  </si>
  <si>
    <t>12jjj</t>
  </si>
  <si>
    <t>Energy Reltd Srvcs-Tehachapi Storage Project (TSP)</t>
  </si>
  <si>
    <t>456 Total</t>
  </si>
  <si>
    <t>FF-1 Total for Acct 456 - Other electric Revenues, p300.21b
(Must Equal Line 13)</t>
  </si>
  <si>
    <t>4188112</t>
  </si>
  <si>
    <t>Trans of Elec of Others - Pasadena</t>
  </si>
  <si>
    <t>15b</t>
  </si>
  <si>
    <t>4188114</t>
  </si>
  <si>
    <t>FTS PPU/Non-ISO</t>
  </si>
  <si>
    <t>15c</t>
  </si>
  <si>
    <t>4188116</t>
  </si>
  <si>
    <t>FTS Non-PPU/Non-ISO</t>
  </si>
  <si>
    <t>15d</t>
  </si>
  <si>
    <t>4188812</t>
  </si>
  <si>
    <t>ISO-Wheeling Revenue - Low Voltage</t>
  </si>
  <si>
    <t>15e</t>
  </si>
  <si>
    <t>4188814</t>
  </si>
  <si>
    <t>ISO-Wheeling Revenue - High Voltage</t>
  </si>
  <si>
    <t>15f</t>
  </si>
  <si>
    <t>4188816</t>
  </si>
  <si>
    <t>ISO-Congestion Revenue</t>
  </si>
  <si>
    <t>15g</t>
  </si>
  <si>
    <t>4198110</t>
  </si>
  <si>
    <t>Transmission of Elec of Others</t>
  </si>
  <si>
    <t>15h</t>
  </si>
  <si>
    <t>4198112</t>
  </si>
  <si>
    <t>WDAT</t>
  </si>
  <si>
    <t>15i</t>
  </si>
  <si>
    <t>4198114</t>
  </si>
  <si>
    <t>Radial Line Rev-Base Cost - Reliant Coolwater</t>
  </si>
  <si>
    <t>15j</t>
  </si>
  <si>
    <t>4198116</t>
  </si>
  <si>
    <t>Radial Line Rev-Base Cost - Reliant Ormond Beach</t>
  </si>
  <si>
    <t>15k</t>
  </si>
  <si>
    <t>4198118</t>
  </si>
  <si>
    <t>Radial Line Rev-O&amp;M - AES Huntington Beach</t>
  </si>
  <si>
    <t>15l</t>
  </si>
  <si>
    <t>4198120</t>
  </si>
  <si>
    <t>Radial Line Rev-O&amp;M - Reliant Mandalay</t>
  </si>
  <si>
    <t>15m</t>
  </si>
  <si>
    <t>4198122</t>
  </si>
  <si>
    <t>Radial Line Rev-O&amp;M - Reliant Coolwater</t>
  </si>
  <si>
    <t>15n</t>
  </si>
  <si>
    <t>4198124</t>
  </si>
  <si>
    <t>Radial Line Rev-O&amp;M - Ormond Beach</t>
  </si>
  <si>
    <t>15o</t>
  </si>
  <si>
    <t>4198126</t>
  </si>
  <si>
    <t>High Desert Tie-Line Rental Rev</t>
  </si>
  <si>
    <t>15p</t>
  </si>
  <si>
    <t>4198130</t>
  </si>
  <si>
    <t>Inland Empire CRT Tie-Line EX</t>
  </si>
  <si>
    <t>15q</t>
  </si>
  <si>
    <t>4198910</t>
  </si>
  <si>
    <t>Reliability Service Revenue - Non-PTO's</t>
  </si>
  <si>
    <t>15r</t>
  </si>
  <si>
    <t>4198132</t>
  </si>
  <si>
    <t>Radial Line Agreement-Base-Mojave Solr</t>
  </si>
  <si>
    <t>15s</t>
  </si>
  <si>
    <t>4198134</t>
  </si>
  <si>
    <t>Radial Line Agreement-O&amp;M-Mojave Solr</t>
  </si>
  <si>
    <t>15t</t>
  </si>
  <si>
    <t>4188716</t>
  </si>
  <si>
    <t>ISO Non-Refundable Interconnection Deposit</t>
  </si>
  <si>
    <t>15u</t>
  </si>
  <si>
    <t>RSR - Non-PTO's - RSBA</t>
  </si>
  <si>
    <t>15v</t>
  </si>
  <si>
    <t>4171022</t>
  </si>
  <si>
    <t>Transmission Sales - ERRA</t>
  </si>
  <si>
    <t>15w</t>
  </si>
  <si>
    <t>4171032</t>
  </si>
  <si>
    <t>Transmission Sales - PABA</t>
  </si>
  <si>
    <t>456.1 Total</t>
  </si>
  <si>
    <t>FF-1 Total for Account 456.1 - Revenues from Trans. Of Electricity of Others, p300.22b (Must Equal Line 16)</t>
  </si>
  <si>
    <t>457.1 Total</t>
  </si>
  <si>
    <t>FF-1 Total for Account 457.1 - Regional Control Service Revenues, p300.23b (Must Equal Line 19)</t>
  </si>
  <si>
    <t>457.2 Total</t>
  </si>
  <si>
    <t>FF-1 Total for Account 457.2- Miscellaneous Revenues, p300.24b 
(Must Equal Line 22)</t>
  </si>
  <si>
    <t>Edison Carrier Solutions (ECS)</t>
  </si>
  <si>
    <t>24a</t>
  </si>
  <si>
    <t>ECS - Distribution Facilities</t>
  </si>
  <si>
    <t>24b</t>
  </si>
  <si>
    <t>ECS - Dark Fiber</t>
  </si>
  <si>
    <t>24c</t>
  </si>
  <si>
    <t>ECS - SCE Net Fiber</t>
  </si>
  <si>
    <t>24d</t>
  </si>
  <si>
    <t>ECS - Transmission Right of Way</t>
  </si>
  <si>
    <t>24e</t>
  </si>
  <si>
    <t>ECS - Wholesale FCC</t>
  </si>
  <si>
    <t>24f</t>
  </si>
  <si>
    <t>ECS - EU FCC Rev</t>
  </si>
  <si>
    <t>24g</t>
  </si>
  <si>
    <t>ECS - Cell Site Rent and Use (Active)</t>
  </si>
  <si>
    <t>24h</t>
  </si>
  <si>
    <t>ECS - Cell Site Reimbursable (Active)</t>
  </si>
  <si>
    <t>24i</t>
  </si>
  <si>
    <t>ECS - Communication Sites</t>
  </si>
  <si>
    <t>24j</t>
  </si>
  <si>
    <t>ECS - Cell Site Rent and Use (Passive)</t>
  </si>
  <si>
    <t>24k</t>
  </si>
  <si>
    <t>ECS - Cell Site Reimbursable (Passive)</t>
  </si>
  <si>
    <t>24l</t>
  </si>
  <si>
    <t>ECS - Micro Cell</t>
  </si>
  <si>
    <t>24m</t>
  </si>
  <si>
    <t>ECS - End User Universal Service Fund Fee</t>
  </si>
  <si>
    <t>24n</t>
  </si>
  <si>
    <t>ECS - Instrastate End User Revenue</t>
  </si>
  <si>
    <t>24o</t>
  </si>
  <si>
    <t>ECS - Intrastate End User Fees</t>
  </si>
  <si>
    <t>24p</t>
  </si>
  <si>
    <t>ECS - Interstate End User Tax Exempt</t>
  </si>
  <si>
    <t>24q</t>
  </si>
  <si>
    <t>ECS- EU USAC E-Rate</t>
  </si>
  <si>
    <t>24r</t>
  </si>
  <si>
    <t>ECS - DF EU Interstate</t>
  </si>
  <si>
    <t>24s</t>
  </si>
  <si>
    <t>ECS - DF EU Intrastate</t>
  </si>
  <si>
    <t>24t</t>
  </si>
  <si>
    <t>ECS - DF EU Interstate USAC E-Rate</t>
  </si>
  <si>
    <t>24u</t>
  </si>
  <si>
    <t>ECS - DF EU Interstate CTF</t>
  </si>
  <si>
    <t>24v</t>
  </si>
  <si>
    <t>ECS-Fin Chrg</t>
  </si>
  <si>
    <t>24w</t>
  </si>
  <si>
    <t>ECS - Pass Pole Attachments</t>
  </si>
  <si>
    <t>24x</t>
  </si>
  <si>
    <t>ECS - LIT EU Interstate CTF</t>
  </si>
  <si>
    <t>24y</t>
  </si>
  <si>
    <t>ECS - LIT EU Interstate USAC E-Rate</t>
  </si>
  <si>
    <t>24z</t>
  </si>
  <si>
    <t>417 ECS Total</t>
  </si>
  <si>
    <t>417 Other</t>
  </si>
  <si>
    <t>FF-1 Total for Account 417 - Revenues From Nonutility Operations  p117.33c (Must Equal Line 25 + 26)</t>
  </si>
  <si>
    <t xml:space="preserve"> </t>
  </si>
  <si>
    <t>Subsidiaries</t>
  </si>
  <si>
    <t>28a</t>
  </si>
  <si>
    <t>ESI (Gross Revenues - Active)</t>
  </si>
  <si>
    <t>2,9</t>
  </si>
  <si>
    <t>28b</t>
  </si>
  <si>
    <t>ESI (Gross Revenues - Passive)</t>
  </si>
  <si>
    <t>28c</t>
  </si>
  <si>
    <t xml:space="preserve">Southern States Realty </t>
  </si>
  <si>
    <t>2, 15</t>
  </si>
  <si>
    <t>28d</t>
  </si>
  <si>
    <t>Mono Power Company</t>
  </si>
  <si>
    <t>28e</t>
  </si>
  <si>
    <t>Edison Material Supply (EMS)</t>
  </si>
  <si>
    <t>7, 17</t>
  </si>
  <si>
    <t>418.1 Subsidiaries Total</t>
  </si>
  <si>
    <t>418.1 Other (See Note 16)</t>
  </si>
  <si>
    <t>FF-1 Total for Account 418.1 -Equity in Earnings of Subsidiary Companies, p117.36c (Must Equal Line 29 + 30)</t>
  </si>
  <si>
    <t>Totals</t>
  </si>
  <si>
    <t>Ratepayers' Share of Threshold Revenue</t>
  </si>
  <si>
    <t>= Line 32K</t>
  </si>
  <si>
    <t xml:space="preserve">ISO Ratepayers' Share of Threshold Revenue </t>
  </si>
  <si>
    <t>Note 11</t>
  </si>
  <si>
    <t>Total Active Incremental Revenue</t>
  </si>
  <si>
    <t>= Sum Active categories in column L</t>
  </si>
  <si>
    <t>Ratepayers' Share of Active Incremental Revenue</t>
  </si>
  <si>
    <t>Total Passive Incremental Revenue</t>
  </si>
  <si>
    <t>= Sum Passive categories in column L</t>
  </si>
  <si>
    <t>Ratepayers' Share of Passive Incremental Revenue</t>
  </si>
  <si>
    <t>Total Ratepayers' Share of Incremental Revenue</t>
  </si>
  <si>
    <t>ISO Ratepayers' Share of Incremental Revenue (%)</t>
  </si>
  <si>
    <t>see Note 11</t>
  </si>
  <si>
    <t xml:space="preserve">ISO Ratepayers' Share of Incremental Revenue </t>
  </si>
  <si>
    <t>Tot. ISO Ratepayers' Share NTP&amp;S Gross Rev.</t>
  </si>
  <si>
    <t>Total Revenue Credits:</t>
  </si>
  <si>
    <t>Sum of Column D, Line 43 and Column G, Line 32</t>
  </si>
  <si>
    <t>1-</t>
  </si>
  <si>
    <t>CPUC Jurisdictional service related.</t>
  </si>
  <si>
    <t>2-</t>
  </si>
  <si>
    <t xml:space="preserve">Subject to sharing per the Gross Revenue Sharing Mechanism (GRSM), adopted in CPUC D.99-09-070.  On an annual basis, once SCE obtains $16,671,389.55 (Threshold Revenue) in NTP&amp;S Revenues, any additional revenues (Incremental Gross Revenues) that SCE receives are shared between shareholders and ratepayers.  For GRSM categories deemed Active, the Incremental Gross Revenues are shared 90/10 between shareholders and ratepayers.  For those categories deemed Passive, the Incremental Gross Revenues are shared 70/30 between shareholders and ratepayers.  </t>
  </si>
  <si>
    <t>3-</t>
  </si>
  <si>
    <t>Generation related.</t>
  </si>
  <si>
    <t>4-</t>
  </si>
  <si>
    <t>Non-ISO facilities related.</t>
  </si>
  <si>
    <t>5-</t>
  </si>
  <si>
    <t>ISO transmission system related.</t>
  </si>
  <si>
    <t>6-</t>
  </si>
  <si>
    <t>Subject to balancing account treatment</t>
  </si>
  <si>
    <t>7-</t>
  </si>
  <si>
    <t>Allocated based on CPUC GRC allocator in effect during the Prior Year.  The weighted average (by time) shall be used if more than one allocator is in effect during the Prior Year.</t>
  </si>
  <si>
    <t>ISO Allocator =</t>
  </si>
  <si>
    <t>Source:</t>
  </si>
  <si>
    <t>CPUC D. 19-05-020</t>
  </si>
  <si>
    <t>8-</t>
  </si>
  <si>
    <t xml:space="preserve">ISO portion of Traditional OOR relates to monthly revenues received from customers for facilities that are part of the ISO network.  </t>
  </si>
  <si>
    <t>9-</t>
  </si>
  <si>
    <t>Edison ESI is a subsidiary company.  Gross revenues are not reported in FF-1, only net earnings.  Net Earnings for ESI are reported on Acct 418.1, pg 225.5e.</t>
  </si>
  <si>
    <t>10-</t>
  </si>
  <si>
    <t>The first $16,671,389 million in gross revenues generated by GRSM activities are automatically classified as Threshold Revenue.</t>
  </si>
  <si>
    <t>11-</t>
  </si>
  <si>
    <t>Allocator is equal to the jurisdictional split of the Threshold Revenue, which is jurisdictionalized as $5.425M to FERC ratepayers and $11.246M to CPUC ratepayers per the 2009 CPUC General Rate Case (D. 09-03-025).  The ISO ratepayers' share of ratepayer revenue is $5.425M/$16.671M = 32.54%.</t>
  </si>
  <si>
    <t>12-</t>
  </si>
  <si>
    <t xml:space="preserve">Allocated based on the CPUC Base Revenue Requirement Balancing Account (BRRBA) allocator in effect during the Prior Year.  The weighted average (by time) shall be used if more than one allocator is in effect during the Prior Year.  ISO portion of revenue is treated as traditional OOR. </t>
  </si>
  <si>
    <t>13-</t>
  </si>
  <si>
    <t>Mono Power Company is a subsidiary company.  Net Earnings are reported on Acct 418.1, pg 225.11e.  Revenues and costs shall be non-ISO.</t>
  </si>
  <si>
    <t>14-</t>
  </si>
  <si>
    <t>SCE Capital Company is a subsidiary company.  Net Earnings are reported on Acct 418.1, pg 225.23e.  Revenues and costs shall be non-ISO.</t>
  </si>
  <si>
    <t>15-</t>
  </si>
  <si>
    <t>Southern States Realty is a subsidiary company.  Gross revenues are not reported in FF-1, only net earnings.  Net Earnings for Southern States Realty are reported on Acct 418.1, pg 225.17e.</t>
  </si>
  <si>
    <t>16-</t>
  </si>
  <si>
    <t>For subsidiaries that are subject to GRSM, Column D contains gross revenues.  Input on Line 30D contains the associated expenses.</t>
  </si>
  <si>
    <t>17-</t>
  </si>
  <si>
    <t>Per GRC Decision D.87-12-066, for ratemaking purposes EMS financials are consolidated with SCE's.  See FERC Form 1 page 123.3 under</t>
  </si>
  <si>
    <t>"Equity Investment Differences" .  Consequently, net income of EMS is not reported separately in FERC Form 1 and is not a part of FERC Account 418.1 totals.</t>
  </si>
  <si>
    <t>To ensure that ratepayers receive the net income from this subsidiary SCE includes EMS net income in the formula on line 28f.  This amount is reversed as part</t>
  </si>
  <si>
    <t>of line 30 to remain consistent with the totals reported in FERC Form 1.</t>
  </si>
  <si>
    <t>(3) 2021 OOR Adjustment</t>
  </si>
  <si>
    <t xml:space="preserve">O = L + M + N </t>
  </si>
  <si>
    <t>Rule 21 Supplemental Review Fee</t>
  </si>
  <si>
    <t>12kkk</t>
  </si>
  <si>
    <t>Misc Electric Rev</t>
  </si>
  <si>
    <t>6,1</t>
  </si>
  <si>
    <t>12lll</t>
  </si>
  <si>
    <t>IC Serving&amp;Admin Rev</t>
  </si>
  <si>
    <t>12mmm</t>
  </si>
  <si>
    <t>SCEFinc Add Fac-FERC</t>
  </si>
  <si>
    <t>12nnn</t>
  </si>
  <si>
    <t>CusFinc IC Fac-FERC</t>
  </si>
  <si>
    <t>12ooo</t>
  </si>
  <si>
    <t>CusFinc IC Fac-CPUC</t>
  </si>
  <si>
    <t>12ppp</t>
  </si>
  <si>
    <t>SCEFinc IC Fac-FERC</t>
  </si>
  <si>
    <t>15x</t>
  </si>
  <si>
    <t>4198915</t>
  </si>
  <si>
    <t>RSR - Etc  - Non-PTO</t>
  </si>
  <si>
    <t>O&amp;M Services Revenue</t>
  </si>
  <si>
    <t>31a</t>
  </si>
  <si>
    <t>O&amp;M Services Formula Revenue (Schedule 35, Line 69)</t>
  </si>
  <si>
    <t>31b</t>
  </si>
  <si>
    <t>412 O&amp;M Services Revenue Total</t>
  </si>
  <si>
    <t>31c</t>
  </si>
  <si>
    <t>412 Other</t>
  </si>
  <si>
    <t>31d</t>
  </si>
  <si>
    <t>FF-1 Total for Acct 412, FF1 115 Col. K (Must Equal Line 31b + 31c)</t>
  </si>
  <si>
    <t>CPUC D. 21-08-036</t>
  </si>
  <si>
    <t>18-</t>
  </si>
  <si>
    <t xml:space="preserve">Includes all O&amp;M Services Formula Revenue included in Account 412, as set forth on Schedule 35, Line 69, Column 4.  </t>
  </si>
  <si>
    <t>All O&amp;M Services Formula revenue is credited to ISO through Line 84a of Schedule 1 and Line 45a of Schedule 4-TUTRR.</t>
  </si>
  <si>
    <t>OOR Input Adjustment</t>
  </si>
  <si>
    <t>(4) 2022 OOR Adjustment</t>
  </si>
  <si>
    <t>15.</t>
  </si>
  <si>
    <t>16.</t>
  </si>
  <si>
    <t>17.</t>
  </si>
  <si>
    <t>Q</t>
  </si>
  <si>
    <t>R</t>
  </si>
  <si>
    <t>S</t>
  </si>
  <si>
    <t>T = P + Q + R + S</t>
  </si>
  <si>
    <t>U = A + B + C + D + E + F + G + K + O + T</t>
  </si>
  <si>
    <t>TO2025 Draft Annual Posting - WP Schedule 3 - One Time Adj-Prior Period, Page 10, Line 45</t>
  </si>
  <si>
    <t>TO2025 Draft Annual Posting - WP Schedule 3 - One Time Adj-Prior Period, Page 20, Line 45</t>
  </si>
  <si>
    <t>TO2025 Draft Annual Posting - WP Schedule 3 - One Time Adj-Prior Period, Page 36, Line 45</t>
  </si>
  <si>
    <t>TO2025 Draft Annual Posting - WP Schedule 3 - One Time Adj-Prior Period, Page 52, Line 45</t>
  </si>
  <si>
    <t>TO2025 Draft Annual Posting - WP Schedule 3 - One Time Adj-Prior Period, Page 68, Line 45</t>
  </si>
  <si>
    <t>TO2025 Draft Annual Posting - WP Schedule 3 - One Time Adj-Prior Period, Page 84, Line 46</t>
  </si>
  <si>
    <t>TO2025 Draft Annual Posting - WP Schedule 3 - One Time Adj-Prior Period, Page 100, Line 46</t>
  </si>
  <si>
    <t>TO2025 Draft Annual Posting - WP Schedule 3 - One Time Adj-Prior Period, Page 115, Line 46</t>
  </si>
  <si>
    <t>TO2025 Draft Annual Update - WP Schedule 3 - One Time Adj-Prior Period, Page 131, Line 46</t>
  </si>
  <si>
    <t>TO2025 Draft Annual Update - WP Schedule 3 - One Time Adj-Prior Period, Page 152, Line 46</t>
  </si>
  <si>
    <t>TO2025 Draft Annual Update - WP Schedule 3 - One Time Adj-Prior Period, Page 171, Line 46</t>
  </si>
  <si>
    <t>4y</t>
  </si>
  <si>
    <t>Short Circuit Duty - Arc Flash</t>
  </si>
  <si>
    <t>4z</t>
  </si>
  <si>
    <t>Electrical Capacity Assessment</t>
  </si>
  <si>
    <t>4aa</t>
  </si>
  <si>
    <t>Wiretech- NON-AMI</t>
  </si>
  <si>
    <t>4bb</t>
  </si>
  <si>
    <t>RES-BCT Set-up Fee</t>
  </si>
  <si>
    <t>7c</t>
  </si>
  <si>
    <t>Sales of Water &amp; Water Power - Headwater</t>
  </si>
  <si>
    <t>10ff</t>
  </si>
  <si>
    <t>Operating Land &amp; Facilities Rent Expense</t>
  </si>
  <si>
    <t>Total OOR Adjustment</t>
  </si>
  <si>
    <t>In preparing the TO2025 Draft Annual Update, SCE discovered that it had inadvertently input the wrong amount for the Edison Material Supply (EMS).  The amount of Revenue Credits was overstated by $1,490,070 in 2020.  As such, SCE is including the TO2022 Revenue Credit adjustments to include these additional amounts.  SCE has incorporated this correction that changes the TO2022 Revenue Credits and the impact of this change is a increase in the 2020 True Up TRR of $92,617.</t>
  </si>
  <si>
    <t>In preparing the TO2025 Draft Annual Update, SCE discovered that it had inadvertently input the wrong amount for the Edison Material Supply (EMS).  The amount of Revenue Credits was understated by $673,716 in 2021.  As such, SCE is including the TO2023 Revenue Credit adjustments to include these additional credits.  SCE has incorporated this correction that changes the TO2022 Revenue Credits and the impact of this change is a decrease in the 2021 True Up TRR of -$42,733.</t>
  </si>
  <si>
    <t>In preparing the TO2025 Draft Annual Update, SCE discovered that it had inadvertently input the wrong amount for the Edison Material Supply (EMS).  The amount of Revenue Credits was understated by $673,716 in 2022.  As such, SCE is including the TO2023 Revenue Credit adjustments to include these additional credits.  SCE has incorporated this correction that changes the TO2022 Revenue Credits and the impact of this change is a decrease in the 2022 True Up TRR of -$42,733.</t>
  </si>
  <si>
    <t>6-PlantInService, Line 18</t>
  </si>
  <si>
    <t>6-PlantInService, Line 24</t>
  </si>
  <si>
    <t>6-PlantInService, Line 21, C2</t>
  </si>
  <si>
    <t>6-PlantInService, Line 21, C1</t>
  </si>
  <si>
    <t>11-PHFU, Line 9</t>
  </si>
  <si>
    <t>12-AbandonedPlant Line 4</t>
  </si>
  <si>
    <t>13-WorkCap, Line 17</t>
  </si>
  <si>
    <t>13-WorkCap, Line 33</t>
  </si>
  <si>
    <t>1-Base TRR Line 7</t>
  </si>
  <si>
    <t>1-Base TRR L 58</t>
  </si>
  <si>
    <t>1-Base TRR L 62</t>
  </si>
  <si>
    <t>1-Base TRR L 64</t>
  </si>
  <si>
    <t>1-Base TRR L 65</t>
  </si>
  <si>
    <t>1-Base TRR L 66</t>
  </si>
  <si>
    <t>1-Base TRR L 67</t>
  </si>
  <si>
    <t>1-Base TRR L 68</t>
  </si>
  <si>
    <t>1-Base TRR L 69</t>
  </si>
  <si>
    <t>1-Base TRR L 70</t>
  </si>
  <si>
    <t>1-Base TRR L 71</t>
  </si>
  <si>
    <t>1-Base TRR L 74</t>
  </si>
  <si>
    <t>1-Base TRR L 75</t>
  </si>
  <si>
    <t>1-Base TRR L 49</t>
  </si>
  <si>
    <t>1-Base TRR L 50</t>
  </si>
  <si>
    <t>1-Base TRR L 51</t>
  </si>
  <si>
    <t>1-Base TRR L 46 * Line d</t>
  </si>
  <si>
    <t>8-AccDep, Line 14, Col. 12</t>
  </si>
  <si>
    <t>8-AccDep, Line 17, Col. 5</t>
  </si>
  <si>
    <t>8-AccDep, Line 23</t>
  </si>
  <si>
    <t>9-ADIT, Line 15</t>
  </si>
  <si>
    <t>14-IncentivePlant, L 12, C2</t>
  </si>
  <si>
    <t>4) Column 12 matches 'Activity for Incentive Projects' on 14-IncentivePlant, Lines 39 to 52.  Other columns from SCE internal accounting records.</t>
  </si>
  <si>
    <t>22-NUCs, Line 9</t>
  </si>
  <si>
    <t>34-UnfundedReserves, Line 7</t>
  </si>
  <si>
    <t>23-RegAssets, Line 15</t>
  </si>
  <si>
    <t>35-PBOPs L 14</t>
  </si>
  <si>
    <t>15-IncentiveAdder L 20</t>
  </si>
  <si>
    <t>28-FFU, L 5</t>
  </si>
  <si>
    <t>7-PlantStudy, Line 21</t>
  </si>
  <si>
    <t>7-PlantStudy, Line 30</t>
  </si>
  <si>
    <t>27-Allocators, Line 9</t>
  </si>
  <si>
    <t>19-OandM Line 137, Col. 7</t>
  </si>
  <si>
    <t>4) From 17-Depreciation, Lines 24 to 35.</t>
  </si>
  <si>
    <t>9-ADIT, Line 14</t>
  </si>
  <si>
    <t>14-IncentivePlant, L 13, C2</t>
  </si>
  <si>
    <t>4) Column 12 matches 'Activity for Incentive Projects' on 14-IncentivePlant, Lines 40 to 53.  Other columns from SCE internal accounting records.</t>
  </si>
  <si>
    <t>1-Base TRR L 59</t>
  </si>
  <si>
    <t>1-Base TRR L 63</t>
  </si>
  <si>
    <t>1-Base TRR L 72</t>
  </si>
  <si>
    <t>1-Base TRR L 76</t>
  </si>
  <si>
    <t>1-Base TRR L 52</t>
  </si>
  <si>
    <t>1-Base TRR L 47 * Line d</t>
  </si>
  <si>
    <t>22-NUCs, Line 7</t>
  </si>
  <si>
    <t>27-Allocators, Line 5 9</t>
  </si>
  <si>
    <t>3) From 17-Depreciation, Lines 24 to 35.</t>
  </si>
  <si>
    <t>27-Allocators, Line 5</t>
  </si>
  <si>
    <t>9-ADIT-1, Line 15</t>
  </si>
  <si>
    <t>19-OandM Line 91, Col. 7</t>
  </si>
  <si>
    <t>Negative of 35-Other Formula Revenue, L 80</t>
  </si>
  <si>
    <t>27-Allocators, Line 22</t>
  </si>
  <si>
    <t>Total One-Time Adjustment for 2013 through 2022 Reflected in the June TO2025 Annual Update Filing</t>
  </si>
  <si>
    <t>Total One-Time Adjustment for 2022 Reflected in the June TO2025 Annual Update Filing</t>
  </si>
  <si>
    <t>Total One-Time Adjustment for 2021 Reflected in the June TO2024 Annual Update Filing</t>
  </si>
  <si>
    <t>Total One-Time Adjustment for 2020 Reflected in the June TO2025 Annual Update Filing</t>
  </si>
  <si>
    <t>Total One-Time Adjustment for 2019 Reflected in the June TO2025 Annual Update Filing</t>
  </si>
  <si>
    <t>Total One-Time Adjustment for 2018 Reflected in the June TO2025 Annual Update Filing</t>
  </si>
  <si>
    <t>Total One-Time Adjustment for 2017 Reflected in the June TO2025 Annual Update Filing</t>
  </si>
  <si>
    <t>Total One-Time Adjustment for 2016 Reflected in the June TO2025 Annual Update Filing</t>
  </si>
  <si>
    <t>Total One-Time Adjustment for 2015 Reflected in the June TO2025 Annual Update Filing</t>
  </si>
  <si>
    <t>Total One-Time Adjustment for 2014 Reflected in the June TO2025 Annual Update Filing</t>
  </si>
  <si>
    <t>Total One-Time Adjustment for 2013 Reflected in the June TO2025 Annual Update Filing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</si>
</sst>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8">
    <numFmt numFmtId="5" formatCode="&quot;$&quot;#,##0_);\(&quot;$&quot;#,##0\)"/>
    <numFmt numFmtId="6" formatCode="&quot;$&quot;#,##0_);[Red]\(&quot;$&quot;#,##0\)"/>
    <numFmt numFmtId="42" formatCode="_(&quot;$&quot;* #,##0_);_(&quot;$&quot;* \(#,##0\);_(&quot;$&quot;* &quot;-&quot;_);_(@_)"/>
    <numFmt numFmtId="44" formatCode="_(&quot;$&quot;* #,##0.00_);_(&quot;$&quot;* \(#,##0.00\);_(&quot;$&quot;* &quot;-&quot;??_);_(@_)"/>
    <numFmt numFmtId="43" formatCode="_(* #,##0.00_);_(* \(#,##0.00\);_(* &quot;-&quot;??_);_(@_)"/>
    <numFmt numFmtId="164" formatCode="&quot;$&quot;#,##0"/>
    <numFmt numFmtId="165" formatCode="_-* #,##0.00\ _D_M_-;\-* #,##0.00\ _D_M_-;_-* &quot;-&quot;??\ _D_M_-;_-@_-"/>
    <numFmt numFmtId="166" formatCode="_(* #,##0_);_(* \(#,##0\);_(* &quot;-&quot;??_);_(@_)"/>
    <numFmt numFmtId="167" formatCode="0.0000%"/>
    <numFmt numFmtId="168" formatCode="0.000%"/>
    <numFmt numFmtId="169" formatCode="&quot;$&quot;#,##0;[Red]&quot;$&quot;#,##0"/>
    <numFmt numFmtId="170" formatCode="&quot;$&quot;#,##0.00"/>
    <numFmt numFmtId="171" formatCode="_(&quot;$&quot;* #,##0_);_(&quot;$&quot;* \(#,##0\);_(&quot;$&quot;* &quot;-&quot;??_);_(@_)"/>
    <numFmt numFmtId="172" formatCode="mmm\ d\,\ yyyy"/>
    <numFmt numFmtId="173" formatCode="0.0%"/>
    <numFmt numFmtId="174" formatCode="0.00000%"/>
    <numFmt numFmtId="175" formatCode="#,##0.000"/>
    <numFmt numFmtId="176" formatCode="_-* #,##0\ _D_M_-;\-* #,##0\ _D_M_-;_-* &quot;-&quot;??\ _D_M_-;_-@_-"/>
  </numFmts>
  <fonts count="93"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0"/>
      <name val="Arial"/>
      <family val="2"/>
    </font>
    <font>
      <sz val="10"/>
      <name val="Arial"/>
      <family val="2"/>
    </font>
    <font>
      <b/>
      <u/>
      <sz val="10"/>
      <name val="Arial"/>
      <family val="2"/>
    </font>
    <font>
      <sz val="11"/>
      <color indexed="8"/>
      <name val="Calibri"/>
      <family val="2"/>
    </font>
    <font>
      <sz val="11"/>
      <color indexed="9"/>
      <name val="Calibri"/>
      <family val="2"/>
    </font>
    <font>
      <b/>
      <sz val="11"/>
      <color indexed="8"/>
      <name val="Calibri"/>
      <family val="2"/>
    </font>
    <font>
      <sz val="10"/>
      <color indexed="8"/>
      <name val="Arial"/>
      <family val="2"/>
    </font>
    <font>
      <sz val="10"/>
      <color indexed="10"/>
      <name val="Arial"/>
      <family val="2"/>
    </font>
    <font>
      <b/>
      <sz val="10"/>
      <color indexed="8"/>
      <name val="Arial"/>
      <family val="2"/>
    </font>
    <font>
      <sz val="10"/>
      <name val="MS Sans Serif"/>
      <family val="2"/>
    </font>
    <font>
      <b/>
      <sz val="10"/>
      <color indexed="39"/>
      <name val="Arial"/>
      <family val="2"/>
    </font>
    <font>
      <b/>
      <sz val="12"/>
      <color indexed="8"/>
      <name val="Arial"/>
      <family val="2"/>
    </font>
    <font>
      <sz val="10"/>
      <color indexed="39"/>
      <name val="Arial"/>
      <family val="2"/>
    </font>
    <font>
      <sz val="19"/>
      <color indexed="48"/>
      <name val="Arial"/>
      <family val="2"/>
    </font>
    <font>
      <b/>
      <sz val="18"/>
      <color indexed="62"/>
      <name val="Cambria"/>
      <family val="2"/>
    </font>
    <font>
      <b/>
      <sz val="11"/>
      <color theme="1"/>
      <name val="Calibri"/>
      <family val="2"/>
      <scheme val="minor"/>
    </font>
    <font>
      <sz val="10"/>
      <color theme="1"/>
      <name val="Arial"/>
      <family val="2"/>
    </font>
    <font>
      <sz val="10"/>
      <name val="Arial"/>
      <family val="2"/>
    </font>
    <font>
      <sz val="10"/>
      <color rgb="FF000000"/>
      <name val="Times New Roman"/>
      <family val="1"/>
    </font>
    <font>
      <b/>
      <sz val="12"/>
      <name val="Calibri"/>
      <family val="2"/>
      <scheme val="minor"/>
    </font>
    <font>
      <sz val="12"/>
      <name val="Calibri"/>
      <family val="2"/>
      <scheme val="minor"/>
    </font>
    <font>
      <sz val="10"/>
      <name val="Arial"/>
      <family val="2"/>
    </font>
    <font>
      <b/>
      <sz val="16"/>
      <name val="Calibri"/>
      <family val="2"/>
      <scheme val="minor"/>
    </font>
    <font>
      <b/>
      <sz val="12"/>
      <color theme="1"/>
      <name val="Calibri"/>
      <family val="2"/>
      <scheme val="minor"/>
    </font>
    <font>
      <u/>
      <sz val="10"/>
      <name val="Arial"/>
      <family val="2"/>
    </font>
    <font>
      <sz val="9"/>
      <name val="Arial"/>
      <family val="2"/>
    </font>
    <font>
      <u/>
      <sz val="9"/>
      <name val="Arial"/>
      <family val="2"/>
    </font>
    <font>
      <sz val="10"/>
      <color rgb="FFFF0000"/>
      <name val="Arial"/>
      <family val="2"/>
    </font>
    <font>
      <sz val="10"/>
      <name val="Arial"/>
      <family val="2"/>
    </font>
    <font>
      <sz val="10"/>
      <name val="Times New Roman"/>
      <family val="1"/>
    </font>
    <font>
      <b/>
      <sz val="10"/>
      <name val="Times New Roman"/>
      <family val="1"/>
    </font>
    <font>
      <sz val="11"/>
      <name val="Calibri"/>
      <family val="2"/>
      <scheme val="minor"/>
    </font>
    <font>
      <b/>
      <sz val="16"/>
      <name val="Times New Roman"/>
      <family val="1"/>
    </font>
    <font>
      <sz val="8"/>
      <name val="Arial"/>
      <family val="2"/>
    </font>
    <font>
      <u/>
      <sz val="10"/>
      <color rgb="FFFF0000"/>
      <name val="Arial"/>
      <family val="2"/>
    </font>
    <font>
      <sz val="9"/>
      <color indexed="81"/>
      <name val="Tahoma"/>
      <family val="2"/>
    </font>
    <font>
      <sz val="10"/>
      <name val="Arial"/>
      <family val="2"/>
    </font>
    <font>
      <sz val="10"/>
      <name val="Calibri"/>
      <family val="2"/>
      <scheme val="minor"/>
    </font>
    <font>
      <b/>
      <sz val="11"/>
      <name val="Calibri"/>
      <family val="2"/>
      <scheme val="minor"/>
    </font>
    <font>
      <b/>
      <u/>
      <sz val="11"/>
      <name val="Calibri"/>
      <family val="2"/>
      <scheme val="minor"/>
    </font>
    <font>
      <b/>
      <u/>
      <sz val="11"/>
      <color theme="1"/>
      <name val="Calibri"/>
      <family val="2"/>
      <scheme val="minor"/>
    </font>
    <font>
      <strike/>
      <sz val="10"/>
      <color rgb="FFFF0000"/>
      <name val="Arial"/>
      <family val="2"/>
    </font>
    <font>
      <strike/>
      <sz val="10"/>
      <name val="Arial"/>
      <family val="2"/>
    </font>
    <font>
      <b/>
      <sz val="9"/>
      <color indexed="81"/>
      <name val="Tahoma"/>
      <family val="2"/>
    </font>
    <font>
      <sz val="8"/>
      <name val="Arial"/>
      <family val="2"/>
    </font>
    <font>
      <u/>
      <sz val="11"/>
      <color theme="1"/>
      <name val="Calibri"/>
      <family val="2"/>
      <scheme val="minor"/>
    </font>
    <font>
      <sz val="10"/>
      <color rgb="FF000000"/>
      <name val="Arial"/>
      <family val="2"/>
    </font>
    <font>
      <b/>
      <u/>
      <sz val="10"/>
      <color rgb="FFFF0000"/>
      <name val="Arial"/>
      <family val="2"/>
    </font>
    <font>
      <sz val="10"/>
      <color rgb="FF00B050"/>
      <name val="Arial"/>
      <family val="2"/>
    </font>
    <font>
      <u/>
      <sz val="10"/>
      <color theme="1"/>
      <name val="Arial"/>
      <family val="2"/>
    </font>
    <font>
      <b/>
      <sz val="10"/>
      <color theme="1"/>
      <name val="Arial"/>
      <family val="2"/>
    </font>
    <font>
      <b/>
      <u/>
      <sz val="10"/>
      <color theme="1"/>
      <name val="Arial"/>
      <family val="2"/>
    </font>
    <font>
      <sz val="8"/>
      <name val="Times New Roman"/>
      <family val="1"/>
    </font>
    <font>
      <b/>
      <sz val="10"/>
      <color rgb="FFFF0000"/>
      <name val="Arial"/>
      <family val="2"/>
    </font>
    <font>
      <b/>
      <sz val="9"/>
      <color indexed="81"/>
      <name val="Tahoma"/>
      <charset val="1"/>
    </font>
    <font>
      <sz val="9"/>
      <color indexed="81"/>
      <name val="Tahoma"/>
      <charset val="1"/>
    </font>
  </fonts>
  <fills count="43">
    <fill>
      <patternFill patternType="none"/>
    </fill>
    <fill>
      <patternFill patternType="gray125"/>
    </fill>
    <fill>
      <patternFill patternType="solid">
        <fgColor indexed="45"/>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52"/>
      </patternFill>
    </fill>
    <fill>
      <patternFill patternType="solid">
        <fgColor indexed="44"/>
        <bgColor indexed="44"/>
      </patternFill>
    </fill>
    <fill>
      <patternFill patternType="solid">
        <fgColor indexed="54"/>
        <bgColor indexed="54"/>
      </patternFill>
    </fill>
    <fill>
      <patternFill patternType="solid">
        <fgColor indexed="24"/>
        <bgColor indexed="24"/>
      </patternFill>
    </fill>
    <fill>
      <patternFill patternType="solid">
        <fgColor indexed="10"/>
      </patternFill>
    </fill>
    <fill>
      <patternFill patternType="solid">
        <fgColor indexed="15"/>
        <bgColor indexed="15"/>
      </patternFill>
    </fill>
    <fill>
      <patternFill patternType="solid">
        <fgColor indexed="45"/>
        <bgColor indexed="45"/>
      </patternFill>
    </fill>
    <fill>
      <patternFill patternType="solid">
        <fgColor indexed="55"/>
        <bgColor indexed="55"/>
      </patternFill>
    </fill>
    <fill>
      <patternFill patternType="solid">
        <fgColor indexed="57"/>
      </patternFill>
    </fill>
    <fill>
      <patternFill patternType="solid">
        <fgColor indexed="41"/>
        <bgColor indexed="41"/>
      </patternFill>
    </fill>
    <fill>
      <patternFill patternType="solid">
        <fgColor indexed="40"/>
        <bgColor indexed="40"/>
      </patternFill>
    </fill>
    <fill>
      <patternFill patternType="solid">
        <fgColor indexed="22"/>
        <bgColor indexed="22"/>
      </patternFill>
    </fill>
    <fill>
      <patternFill patternType="solid">
        <fgColor indexed="53"/>
      </patternFill>
    </fill>
    <fill>
      <patternFill patternType="solid">
        <fgColor indexed="26"/>
        <bgColor indexed="26"/>
      </patternFill>
    </fill>
    <fill>
      <patternFill patternType="solid">
        <fgColor indexed="47"/>
        <bgColor indexed="47"/>
      </patternFill>
    </fill>
    <fill>
      <patternFill patternType="lightUp">
        <fgColor indexed="9"/>
        <bgColor indexed="55"/>
      </patternFill>
    </fill>
    <fill>
      <patternFill patternType="lightUp">
        <fgColor indexed="9"/>
        <bgColor indexed="29"/>
      </patternFill>
    </fill>
    <fill>
      <patternFill patternType="lightUp">
        <fgColor indexed="9"/>
        <bgColor indexed="57"/>
      </patternFill>
    </fill>
    <fill>
      <patternFill patternType="solid">
        <fgColor indexed="43"/>
      </patternFill>
    </fill>
    <fill>
      <patternFill patternType="solid">
        <fgColor indexed="26"/>
      </patternFill>
    </fill>
    <fill>
      <patternFill patternType="solid">
        <fgColor indexed="40"/>
      </patternFill>
    </fill>
    <fill>
      <patternFill patternType="solid">
        <fgColor indexed="50"/>
      </patternFill>
    </fill>
    <fill>
      <patternFill patternType="lightUp">
        <fgColor indexed="48"/>
        <bgColor indexed="41"/>
      </patternFill>
    </fill>
    <fill>
      <patternFill patternType="solid">
        <fgColor indexed="41"/>
      </patternFill>
    </fill>
    <fill>
      <patternFill patternType="solid">
        <fgColor indexed="54"/>
      </patternFill>
    </fill>
    <fill>
      <patternFill patternType="solid">
        <fgColor indexed="9"/>
      </patternFill>
    </fill>
    <fill>
      <patternFill patternType="solid">
        <fgColor indexed="15"/>
      </patternFill>
    </fill>
    <fill>
      <patternFill patternType="solid">
        <fgColor rgb="FFFFFF00"/>
        <bgColor indexed="64"/>
      </patternFill>
    </fill>
    <fill>
      <patternFill patternType="solid">
        <fgColor rgb="FFFFFFFF"/>
      </patternFill>
    </fill>
    <fill>
      <patternFill patternType="solid">
        <fgColor rgb="FFFFCCCC"/>
        <bgColor indexed="64"/>
      </patternFill>
    </fill>
    <fill>
      <patternFill patternType="solid">
        <fgColor rgb="FF99CCFF"/>
        <bgColor indexed="64"/>
      </patternFill>
    </fill>
    <fill>
      <patternFill patternType="solid">
        <fgColor rgb="FFCCFFCC"/>
        <bgColor indexed="64"/>
      </patternFill>
    </fill>
    <fill>
      <patternFill patternType="solid">
        <fgColor rgb="FFCCECFF"/>
        <bgColor indexed="64"/>
      </patternFill>
    </fill>
    <fill>
      <patternFill patternType="solid">
        <fgColor indexed="13"/>
        <bgColor indexed="64"/>
      </patternFill>
    </fill>
    <fill>
      <patternFill patternType="solid">
        <fgColor theme="0"/>
        <bgColor indexed="64"/>
      </patternFill>
    </fill>
    <fill>
      <patternFill patternType="solid">
        <fgColor theme="1"/>
        <bgColor indexed="64"/>
      </patternFill>
    </fill>
  </fills>
  <borders count="45">
    <border>
      <left/>
      <right/>
      <top/>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style="thin">
        <color indexed="64"/>
      </left>
      <right style="thin">
        <color indexed="64"/>
      </right>
      <top style="thin">
        <color indexed="64"/>
      </top>
      <bottom style="thin">
        <color indexed="64"/>
      </bottom>
      <diagonal/>
    </border>
    <border>
      <left style="medium">
        <color auto="1"/>
      </left>
      <right/>
      <top/>
      <bottom style="medium">
        <color auto="1"/>
      </bottom>
      <diagonal/>
    </border>
    <border>
      <left/>
      <right/>
      <top/>
      <bottom style="medium">
        <color auto="1"/>
      </bottom>
      <diagonal/>
    </border>
    <border>
      <left style="medium">
        <color auto="1"/>
      </left>
      <right/>
      <top/>
      <bottom/>
      <diagonal/>
    </border>
    <border>
      <left/>
      <right style="medium">
        <color auto="1"/>
      </right>
      <top/>
      <bottom/>
      <diagonal/>
    </border>
    <border>
      <left style="thin">
        <color indexed="41"/>
      </left>
      <right style="thin">
        <color indexed="48"/>
      </right>
      <top style="medium">
        <color indexed="41"/>
      </top>
      <bottom style="thin">
        <color indexed="48"/>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rgb="FFFF0000"/>
      </left>
      <right style="medium">
        <color rgb="FFFF0000"/>
      </right>
      <top style="medium">
        <color rgb="FFFF0000"/>
      </top>
      <bottom/>
      <diagonal/>
    </border>
    <border>
      <left style="medium">
        <color rgb="FFFF0000"/>
      </left>
      <right style="medium">
        <color rgb="FFFF0000"/>
      </right>
      <top/>
      <bottom/>
      <diagonal/>
    </border>
    <border>
      <left style="medium">
        <color rgb="FFFF0000"/>
      </left>
      <right style="medium">
        <color rgb="FFFF0000"/>
      </right>
      <top/>
      <bottom style="medium">
        <color rgb="FFFF0000"/>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thin">
        <color indexed="64"/>
      </left>
      <right/>
      <top style="thin">
        <color indexed="64"/>
      </top>
      <bottom/>
      <diagonal/>
    </border>
    <border>
      <left style="thin">
        <color indexed="64"/>
      </left>
      <right/>
      <top style="thin">
        <color theme="1"/>
      </top>
      <bottom/>
      <diagonal/>
    </border>
    <border>
      <left/>
      <right/>
      <top style="thin">
        <color theme="1"/>
      </top>
      <bottom style="thin">
        <color theme="1"/>
      </bottom>
      <diagonal/>
    </border>
    <border>
      <left style="medium">
        <color rgb="FFFF0000"/>
      </left>
      <right style="medium">
        <color rgb="FFFF0000"/>
      </right>
      <top style="medium">
        <color rgb="FFFF0000"/>
      </top>
      <bottom style="medium">
        <color rgb="FFFF0000"/>
      </bottom>
      <diagonal/>
    </border>
    <border>
      <left style="thin">
        <color theme="1"/>
      </left>
      <right/>
      <top style="thin">
        <color theme="1"/>
      </top>
      <bottom style="thin">
        <color indexed="64"/>
      </bottom>
      <diagonal/>
    </border>
    <border>
      <left/>
      <right style="medium">
        <color auto="1"/>
      </right>
      <top/>
      <bottom style="medium">
        <color auto="1"/>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indexed="64"/>
      </right>
      <top style="thin">
        <color auto="1"/>
      </top>
      <bottom/>
      <diagonal/>
    </border>
    <border>
      <left/>
      <right style="thin">
        <color auto="1"/>
      </right>
      <top style="thin">
        <color auto="1"/>
      </top>
      <bottom style="thin">
        <color auto="1"/>
      </bottom>
      <diagonal/>
    </border>
    <border>
      <left/>
      <right/>
      <top style="thin">
        <color auto="1"/>
      </top>
      <bottom style="thin">
        <color auto="1"/>
      </bottom>
      <diagonal/>
    </border>
    <border>
      <left/>
      <right style="thin">
        <color indexed="64"/>
      </right>
      <top/>
      <bottom style="thin">
        <color indexed="64"/>
      </bottom>
      <diagonal/>
    </border>
    <border>
      <left/>
      <right/>
      <top/>
      <bottom style="thin">
        <color indexed="64"/>
      </bottom>
      <diagonal/>
    </border>
    <border>
      <left style="medium">
        <color rgb="FFFF0000"/>
      </left>
      <right/>
      <top style="thin">
        <color auto="1"/>
      </top>
      <bottom style="thin">
        <color auto="1"/>
      </bottom>
      <diagonal/>
    </border>
    <border>
      <left style="thin">
        <color auto="1"/>
      </left>
      <right style="thin">
        <color auto="1"/>
      </right>
      <top style="thin">
        <color indexed="64"/>
      </top>
      <bottom style="double">
        <color indexed="64"/>
      </bottom>
      <diagonal/>
    </border>
    <border>
      <left/>
      <right/>
      <top style="thin">
        <color indexed="64"/>
      </top>
      <bottom style="medium">
        <color indexed="64"/>
      </bottom>
      <diagonal/>
    </border>
    <border>
      <left style="medium">
        <color rgb="FFFF0000"/>
      </left>
      <right/>
      <top/>
      <bottom/>
      <diagonal/>
    </border>
    <border>
      <left style="thin">
        <color indexed="64"/>
      </left>
      <right style="thin">
        <color indexed="64"/>
      </right>
      <top/>
      <bottom/>
      <diagonal/>
    </border>
    <border>
      <left/>
      <right style="thin">
        <color indexed="64"/>
      </right>
      <top/>
      <bottom/>
      <diagonal/>
    </border>
  </borders>
  <cellStyleXfs count="242">
    <xf numFmtId="0" fontId="0" fillId="0" borderId="0"/>
    <xf numFmtId="0" fontId="40" fillId="8" borderId="0" applyNumberFormat="0" applyBorder="0" applyAlignment="0" applyProtection="0"/>
    <xf numFmtId="0" fontId="40" fillId="9" borderId="0" applyNumberFormat="0" applyBorder="0" applyAlignment="0" applyProtection="0"/>
    <xf numFmtId="0" fontId="41" fillId="10" borderId="0" applyNumberFormat="0" applyBorder="0" applyAlignment="0" applyProtection="0"/>
    <xf numFmtId="0" fontId="40" fillId="12" borderId="0" applyNumberFormat="0" applyBorder="0" applyAlignment="0" applyProtection="0"/>
    <xf numFmtId="0" fontId="40" fillId="13" borderId="0" applyNumberFormat="0" applyBorder="0" applyAlignment="0" applyProtection="0"/>
    <xf numFmtId="0" fontId="41" fillId="14" borderId="0" applyNumberFormat="0" applyBorder="0" applyAlignment="0" applyProtection="0"/>
    <xf numFmtId="0" fontId="40" fillId="16" borderId="0" applyNumberFormat="0" applyBorder="0" applyAlignment="0" applyProtection="0"/>
    <xf numFmtId="0" fontId="40" fillId="17" borderId="0" applyNumberFormat="0" applyBorder="0" applyAlignment="0" applyProtection="0"/>
    <xf numFmtId="0" fontId="41" fillId="18" borderId="0" applyNumberFormat="0" applyBorder="0" applyAlignment="0" applyProtection="0"/>
    <xf numFmtId="0" fontId="40" fillId="17" borderId="0" applyNumberFormat="0" applyBorder="0" applyAlignment="0" applyProtection="0"/>
    <xf numFmtId="0" fontId="40" fillId="18" borderId="0" applyNumberFormat="0" applyBorder="0" applyAlignment="0" applyProtection="0"/>
    <xf numFmtId="0" fontId="41" fillId="18" borderId="0" applyNumberFormat="0" applyBorder="0" applyAlignment="0" applyProtection="0"/>
    <xf numFmtId="0" fontId="40" fillId="8" borderId="0" applyNumberFormat="0" applyBorder="0" applyAlignment="0" applyProtection="0"/>
    <xf numFmtId="0" fontId="40" fillId="9" borderId="0" applyNumberFormat="0" applyBorder="0" applyAlignment="0" applyProtection="0"/>
    <xf numFmtId="0" fontId="41" fillId="9" borderId="0" applyNumberFormat="0" applyBorder="0" applyAlignment="0" applyProtection="0"/>
    <xf numFmtId="0" fontId="40" fillId="20" borderId="0" applyNumberFormat="0" applyBorder="0" applyAlignment="0" applyProtection="0"/>
    <xf numFmtId="0" fontId="40" fillId="13" borderId="0" applyNumberFormat="0" applyBorder="0" applyAlignment="0" applyProtection="0"/>
    <xf numFmtId="0" fontId="41" fillId="21" borderId="0" applyNumberFormat="0" applyBorder="0" applyAlignment="0" applyProtection="0"/>
    <xf numFmtId="43" fontId="38" fillId="0" borderId="0" applyFont="0" applyFill="0" applyBorder="0" applyAlignment="0" applyProtection="0"/>
    <xf numFmtId="43" fontId="38" fillId="0" borderId="0" applyFont="0" applyFill="0" applyBorder="0" applyAlignment="0" applyProtection="0"/>
    <xf numFmtId="165" fontId="38" fillId="0" borderId="0" applyFont="0" applyFill="0" applyBorder="0" applyAlignment="0" applyProtection="0"/>
    <xf numFmtId="0" fontId="42" fillId="22" borderId="0" applyNumberFormat="0" applyBorder="0" applyAlignment="0" applyProtection="0"/>
    <xf numFmtId="0" fontId="42" fillId="23" borderId="0" applyNumberFormat="0" applyBorder="0" applyAlignment="0" applyProtection="0"/>
    <xf numFmtId="0" fontId="42" fillId="24" borderId="0" applyNumberFormat="0" applyBorder="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9" fontId="46" fillId="0" borderId="0" applyFont="0" applyFill="0" applyBorder="0" applyAlignment="0" applyProtection="0"/>
    <xf numFmtId="9" fontId="38" fillId="0" borderId="0" applyFont="0" applyFill="0" applyBorder="0" applyAlignment="0" applyProtection="0"/>
    <xf numFmtId="4" fontId="45" fillId="25" borderId="1" applyNumberFormat="0" applyProtection="0">
      <alignment vertical="center"/>
    </xf>
    <xf numFmtId="4" fontId="47" fillId="25" borderId="1" applyNumberFormat="0" applyProtection="0">
      <alignment vertical="center"/>
    </xf>
    <xf numFmtId="4" fontId="45" fillId="25" borderId="1" applyNumberFormat="0" applyProtection="0">
      <alignment horizontal="left" vertical="center" indent="1"/>
    </xf>
    <xf numFmtId="0" fontId="45" fillId="25" borderId="1" applyNumberFormat="0" applyProtection="0">
      <alignment horizontal="left" vertical="top" indent="1"/>
    </xf>
    <xf numFmtId="4" fontId="45" fillId="27" borderId="0" applyNumberFormat="0" applyProtection="0">
      <alignment horizontal="left" vertical="center" indent="1"/>
    </xf>
    <xf numFmtId="4" fontId="43" fillId="2" borderId="1" applyNumberFormat="0" applyProtection="0">
      <alignment horizontal="right" vertical="center"/>
    </xf>
    <xf numFmtId="4" fontId="43" fillId="4" borderId="1" applyNumberFormat="0" applyProtection="0">
      <alignment horizontal="right" vertical="center"/>
    </xf>
    <xf numFmtId="4" fontId="43" fillId="11" borderId="1" applyNumberFormat="0" applyProtection="0">
      <alignment horizontal="right" vertical="center"/>
    </xf>
    <xf numFmtId="4" fontId="43" fillId="6" borderId="1" applyNumberFormat="0" applyProtection="0">
      <alignment horizontal="right" vertical="center"/>
    </xf>
    <xf numFmtId="4" fontId="43" fillId="7" borderId="1" applyNumberFormat="0" applyProtection="0">
      <alignment horizontal="right" vertical="center"/>
    </xf>
    <xf numFmtId="4" fontId="43" fillId="19" borderId="1" applyNumberFormat="0" applyProtection="0">
      <alignment horizontal="right" vertical="center"/>
    </xf>
    <xf numFmtId="4" fontId="43" fillId="15" borderId="1" applyNumberFormat="0" applyProtection="0">
      <alignment horizontal="right" vertical="center"/>
    </xf>
    <xf numFmtId="4" fontId="43" fillId="28" borderId="1" applyNumberFormat="0" applyProtection="0">
      <alignment horizontal="right" vertical="center"/>
    </xf>
    <xf numFmtId="4" fontId="43" fillId="5" borderId="1" applyNumberFormat="0" applyProtection="0">
      <alignment horizontal="right" vertical="center"/>
    </xf>
    <xf numFmtId="4" fontId="45" fillId="29" borderId="2" applyNumberFormat="0" applyProtection="0">
      <alignment horizontal="left" vertical="center" indent="1"/>
    </xf>
    <xf numFmtId="4" fontId="43" fillId="30" borderId="0" applyNumberFormat="0" applyProtection="0">
      <alignment horizontal="left" vertical="center" indent="1"/>
    </xf>
    <xf numFmtId="4" fontId="48" fillId="31" borderId="0" applyNumberFormat="0" applyProtection="0">
      <alignment horizontal="left" vertical="center" indent="1"/>
    </xf>
    <xf numFmtId="4" fontId="43" fillId="27" borderId="1" applyNumberFormat="0" applyProtection="0">
      <alignment horizontal="right" vertical="center"/>
    </xf>
    <xf numFmtId="4" fontId="43" fillId="30" borderId="0" applyNumberFormat="0" applyProtection="0">
      <alignment horizontal="left" vertical="center" indent="1"/>
    </xf>
    <xf numFmtId="4" fontId="43" fillId="27" borderId="0" applyNumberFormat="0" applyProtection="0">
      <alignment horizontal="left" vertical="center" indent="1"/>
    </xf>
    <xf numFmtId="0" fontId="38" fillId="31" borderId="1" applyNumberFormat="0" applyProtection="0">
      <alignment horizontal="left" vertical="center" indent="1"/>
    </xf>
    <xf numFmtId="0" fontId="38" fillId="31" borderId="1" applyNumberFormat="0" applyProtection="0">
      <alignment horizontal="left" vertical="top" indent="1"/>
    </xf>
    <xf numFmtId="0" fontId="38" fillId="27" borderId="1" applyNumberFormat="0" applyProtection="0">
      <alignment horizontal="left" vertical="center" indent="1"/>
    </xf>
    <xf numFmtId="0" fontId="38" fillId="27" borderId="1" applyNumberFormat="0" applyProtection="0">
      <alignment horizontal="left" vertical="top" indent="1"/>
    </xf>
    <xf numFmtId="0" fontId="38" fillId="3" borderId="1" applyNumberFormat="0" applyProtection="0">
      <alignment horizontal="left" vertical="center" indent="1"/>
    </xf>
    <xf numFmtId="0" fontId="38" fillId="3" borderId="1" applyNumberFormat="0" applyProtection="0">
      <alignment horizontal="left" vertical="top" indent="1"/>
    </xf>
    <xf numFmtId="0" fontId="38" fillId="30" borderId="1" applyNumberFormat="0" applyProtection="0">
      <alignment horizontal="left" vertical="center" indent="1"/>
    </xf>
    <xf numFmtId="0" fontId="38" fillId="30" borderId="1" applyNumberFormat="0" applyProtection="0">
      <alignment horizontal="left" vertical="top" indent="1"/>
    </xf>
    <xf numFmtId="0" fontId="38" fillId="32" borderId="3" applyNumberFormat="0">
      <protection locked="0"/>
    </xf>
    <xf numFmtId="4" fontId="43" fillId="26" borderId="1" applyNumberFormat="0" applyProtection="0">
      <alignment vertical="center"/>
    </xf>
    <xf numFmtId="4" fontId="49" fillId="26" borderId="1" applyNumberFormat="0" applyProtection="0">
      <alignment vertical="center"/>
    </xf>
    <xf numFmtId="4" fontId="43" fillId="26" borderId="1" applyNumberFormat="0" applyProtection="0">
      <alignment horizontal="left" vertical="center" indent="1"/>
    </xf>
    <xf numFmtId="0" fontId="43" fillId="26" borderId="1" applyNumberFormat="0" applyProtection="0">
      <alignment horizontal="left" vertical="top" indent="1"/>
    </xf>
    <xf numFmtId="4" fontId="43" fillId="30" borderId="1" applyNumberFormat="0" applyProtection="0">
      <alignment horizontal="right" vertical="center"/>
    </xf>
    <xf numFmtId="4" fontId="49" fillId="30" borderId="1" applyNumberFormat="0" applyProtection="0">
      <alignment horizontal="right" vertical="center"/>
    </xf>
    <xf numFmtId="4" fontId="43" fillId="27" borderId="1" applyNumberFormat="0" applyProtection="0">
      <alignment horizontal="left" vertical="center" indent="1"/>
    </xf>
    <xf numFmtId="0" fontId="43" fillId="27" borderId="1" applyNumberFormat="0" applyProtection="0">
      <alignment horizontal="left" vertical="top" indent="1"/>
    </xf>
    <xf numFmtId="4" fontId="50" fillId="33" borderId="0" applyNumberFormat="0" applyProtection="0">
      <alignment horizontal="left" vertical="center" indent="1"/>
    </xf>
    <xf numFmtId="4" fontId="44" fillId="30" borderId="1" applyNumberFormat="0" applyProtection="0">
      <alignment horizontal="right" vertical="center"/>
    </xf>
    <xf numFmtId="0" fontId="51" fillId="0" borderId="0" applyNumberFormat="0" applyFill="0" applyBorder="0" applyAlignment="0" applyProtection="0"/>
    <xf numFmtId="0" fontId="36" fillId="0" borderId="0"/>
    <xf numFmtId="0" fontId="35" fillId="0" borderId="0"/>
    <xf numFmtId="0" fontId="35" fillId="0" borderId="0"/>
    <xf numFmtId="165" fontId="36" fillId="0" borderId="0" applyFont="0" applyFill="0" applyBorder="0" applyAlignment="0" applyProtection="0"/>
    <xf numFmtId="0" fontId="36" fillId="31" borderId="1" applyNumberFormat="0" applyProtection="0">
      <alignment horizontal="left" vertical="center" indent="1"/>
    </xf>
    <xf numFmtId="0" fontId="36" fillId="31" borderId="1" applyNumberFormat="0" applyProtection="0">
      <alignment horizontal="left" vertical="top" indent="1"/>
    </xf>
    <xf numFmtId="0" fontId="36" fillId="27" borderId="1" applyNumberFormat="0" applyProtection="0">
      <alignment horizontal="left" vertical="center" indent="1"/>
    </xf>
    <xf numFmtId="0" fontId="36" fillId="27" borderId="1" applyNumberFormat="0" applyProtection="0">
      <alignment horizontal="left" vertical="top" indent="1"/>
    </xf>
    <xf numFmtId="0" fontId="36" fillId="3" borderId="1" applyNumberFormat="0" applyProtection="0">
      <alignment horizontal="left" vertical="center" indent="1"/>
    </xf>
    <xf numFmtId="0" fontId="36" fillId="3" borderId="1" applyNumberFormat="0" applyProtection="0">
      <alignment horizontal="left" vertical="top" indent="1"/>
    </xf>
    <xf numFmtId="0" fontId="36" fillId="30" borderId="1" applyNumberFormat="0" applyProtection="0">
      <alignment horizontal="left" vertical="center" indent="1"/>
    </xf>
    <xf numFmtId="0" fontId="36" fillId="30" borderId="1" applyNumberFormat="0" applyProtection="0">
      <alignment horizontal="left" vertical="top" indent="1"/>
    </xf>
    <xf numFmtId="0" fontId="36" fillId="32" borderId="3" applyNumberFormat="0">
      <protection locked="0"/>
    </xf>
    <xf numFmtId="0" fontId="54" fillId="0" borderId="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165" fontId="36" fillId="0" borderId="0" applyFont="0" applyFill="0" applyBorder="0" applyAlignment="0" applyProtection="0"/>
    <xf numFmtId="44" fontId="36" fillId="0" borderId="0" applyFont="0" applyFill="0" applyBorder="0" applyAlignment="0" applyProtection="0"/>
    <xf numFmtId="0" fontId="36" fillId="0" borderId="0"/>
    <xf numFmtId="0" fontId="36" fillId="0" borderId="0"/>
    <xf numFmtId="0" fontId="36" fillId="0" borderId="0"/>
    <xf numFmtId="0" fontId="36" fillId="0" borderId="0"/>
    <xf numFmtId="0" fontId="36" fillId="0" borderId="0"/>
    <xf numFmtId="0" fontId="36" fillId="0" borderId="0"/>
    <xf numFmtId="9" fontId="36" fillId="0" borderId="0" applyFont="0" applyFill="0" applyBorder="0" applyAlignment="0" applyProtection="0"/>
    <xf numFmtId="9" fontId="36" fillId="0" borderId="0" applyFont="0" applyFill="0" applyBorder="0" applyAlignment="0" applyProtection="0"/>
    <xf numFmtId="0" fontId="36" fillId="0" borderId="0"/>
    <xf numFmtId="0" fontId="36" fillId="0" borderId="0"/>
    <xf numFmtId="0" fontId="34" fillId="0" borderId="0"/>
    <xf numFmtId="0" fontId="34" fillId="0" borderId="0"/>
    <xf numFmtId="0" fontId="33" fillId="0" borderId="0"/>
    <xf numFmtId="0" fontId="33" fillId="0" borderId="0"/>
    <xf numFmtId="0" fontId="32" fillId="0" borderId="0"/>
    <xf numFmtId="0" fontId="32" fillId="0" borderId="0"/>
    <xf numFmtId="0" fontId="32" fillId="0" borderId="0"/>
    <xf numFmtId="0" fontId="32" fillId="0" borderId="0"/>
    <xf numFmtId="0" fontId="31" fillId="0" borderId="0"/>
    <xf numFmtId="0" fontId="31" fillId="0" borderId="0"/>
    <xf numFmtId="0" fontId="31" fillId="0" borderId="0"/>
    <xf numFmtId="0" fontId="31" fillId="0" borderId="0"/>
    <xf numFmtId="0" fontId="30" fillId="0" borderId="0"/>
    <xf numFmtId="0" fontId="30" fillId="0" borderId="0"/>
    <xf numFmtId="0" fontId="30" fillId="0" borderId="0"/>
    <xf numFmtId="0" fontId="30" fillId="0" borderId="0"/>
    <xf numFmtId="0" fontId="36" fillId="0" borderId="0"/>
    <xf numFmtId="0" fontId="36" fillId="0" borderId="0"/>
    <xf numFmtId="0" fontId="36" fillId="0" borderId="0"/>
    <xf numFmtId="0" fontId="46" fillId="0" borderId="0"/>
    <xf numFmtId="0" fontId="46" fillId="0" borderId="0"/>
    <xf numFmtId="0" fontId="46" fillId="0" borderId="0"/>
    <xf numFmtId="0" fontId="46" fillId="0" borderId="0"/>
    <xf numFmtId="0" fontId="46" fillId="0" borderId="0"/>
    <xf numFmtId="43" fontId="53" fillId="0" borderId="0" applyFont="0" applyFill="0" applyBorder="0" applyAlignment="0" applyProtection="0"/>
    <xf numFmtId="9" fontId="36" fillId="0" borderId="0" applyFont="0" applyFill="0" applyBorder="0" applyAlignment="0" applyProtection="0"/>
    <xf numFmtId="0" fontId="36" fillId="0" borderId="0"/>
    <xf numFmtId="0" fontId="29" fillId="0" borderId="0"/>
    <xf numFmtId="0" fontId="29" fillId="0" borderId="0"/>
    <xf numFmtId="0" fontId="29" fillId="0" borderId="0"/>
    <xf numFmtId="43" fontId="36" fillId="0" borderId="0" applyFont="0" applyFill="0" applyBorder="0" applyAlignment="0" applyProtection="0"/>
    <xf numFmtId="44" fontId="36" fillId="0" borderId="0" applyFont="0" applyFill="0" applyBorder="0" applyAlignment="0" applyProtection="0"/>
    <xf numFmtId="9" fontId="36" fillId="0" borderId="0" applyFont="0" applyFill="0" applyBorder="0" applyAlignment="0" applyProtection="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8" fillId="0" borderId="0"/>
    <xf numFmtId="9" fontId="28" fillId="0" borderId="0" applyFont="0" applyFill="0" applyBorder="0" applyAlignment="0" applyProtection="0"/>
    <xf numFmtId="0" fontId="27" fillId="0" borderId="0"/>
    <xf numFmtId="43" fontId="27" fillId="0" borderId="0" applyFont="0" applyFill="0" applyBorder="0" applyAlignment="0" applyProtection="0"/>
    <xf numFmtId="9" fontId="27" fillId="0" borderId="0" applyFont="0" applyFill="0" applyBorder="0" applyAlignment="0" applyProtection="0"/>
    <xf numFmtId="4" fontId="45" fillId="29" borderId="8" applyNumberFormat="0" applyProtection="0">
      <alignment horizontal="left" vertical="center" indent="1"/>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9" fontId="26" fillId="0" borderId="0" applyFont="0" applyFill="0" applyBorder="0" applyAlignment="0" applyProtection="0"/>
    <xf numFmtId="0" fontId="26" fillId="0" borderId="0"/>
    <xf numFmtId="43" fontId="26" fillId="0" borderId="0" applyFont="0" applyFill="0" applyBorder="0" applyAlignment="0" applyProtection="0"/>
    <xf numFmtId="9" fontId="26" fillId="0" borderId="0" applyFont="0" applyFill="0" applyBorder="0" applyAlignment="0" applyProtection="0"/>
    <xf numFmtId="0" fontId="25" fillId="0" borderId="0"/>
    <xf numFmtId="0" fontId="25" fillId="0" borderId="0"/>
    <xf numFmtId="0" fontId="55" fillId="0" borderId="0"/>
    <xf numFmtId="43" fontId="36" fillId="0" borderId="0" applyFont="0" applyFill="0" applyBorder="0" applyAlignment="0" applyProtection="0"/>
    <xf numFmtId="43" fontId="58" fillId="0" borderId="0" applyFont="0" applyFill="0" applyBorder="0" applyAlignment="0" applyProtection="0"/>
    <xf numFmtId="0" fontId="24" fillId="0" borderId="0"/>
    <xf numFmtId="43" fontId="24" fillId="0" borderId="0" applyFont="0" applyFill="0" applyBorder="0" applyAlignment="0" applyProtection="0"/>
    <xf numFmtId="0" fontId="24" fillId="0" borderId="0"/>
    <xf numFmtId="0" fontId="24" fillId="0" borderId="0"/>
    <xf numFmtId="44" fontId="65" fillId="0" borderId="0" applyFont="0" applyFill="0" applyBorder="0" applyAlignment="0" applyProtection="0"/>
    <xf numFmtId="0" fontId="23" fillId="0" borderId="0"/>
    <xf numFmtId="9" fontId="23" fillId="0" borderId="0" applyFont="0" applyFill="0" applyBorder="0" applyAlignment="0" applyProtection="0"/>
    <xf numFmtId="43" fontId="23" fillId="0" borderId="0" applyFont="0" applyFill="0" applyBorder="0" applyAlignment="0" applyProtection="0"/>
    <xf numFmtId="44" fontId="36" fillId="0" borderId="0" applyFont="0" applyFill="0" applyBorder="0" applyAlignment="0" applyProtection="0"/>
    <xf numFmtId="0" fontId="22" fillId="0" borderId="0"/>
    <xf numFmtId="0" fontId="22" fillId="0" borderId="0"/>
    <xf numFmtId="0" fontId="21" fillId="0" borderId="0"/>
    <xf numFmtId="43" fontId="21" fillId="0" borderId="0" applyFont="0" applyFill="0" applyBorder="0" applyAlignment="0" applyProtection="0"/>
    <xf numFmtId="0" fontId="20" fillId="0" borderId="0"/>
    <xf numFmtId="43" fontId="20" fillId="0" borderId="0" applyFont="0" applyFill="0" applyBorder="0" applyAlignment="0" applyProtection="0"/>
    <xf numFmtId="0" fontId="19" fillId="0" borderId="0"/>
    <xf numFmtId="43" fontId="19" fillId="0" borderId="0" applyFont="0" applyFill="0" applyBorder="0" applyAlignment="0" applyProtection="0"/>
    <xf numFmtId="9" fontId="73" fillId="0" borderId="0" applyFont="0" applyFill="0" applyBorder="0" applyAlignment="0" applyProtection="0"/>
    <xf numFmtId="0" fontId="15" fillId="0" borderId="0"/>
    <xf numFmtId="0" fontId="15" fillId="0" borderId="0"/>
    <xf numFmtId="44" fontId="15" fillId="0" borderId="0" applyFont="0" applyFill="0" applyBorder="0" applyAlignment="0" applyProtection="0"/>
    <xf numFmtId="0" fontId="8" fillId="0" borderId="0"/>
    <xf numFmtId="38" fontId="89" fillId="0" borderId="0"/>
    <xf numFmtId="0" fontId="7" fillId="0" borderId="0"/>
    <xf numFmtId="0" fontId="36" fillId="0" borderId="0"/>
    <xf numFmtId="0" fontId="6" fillId="0" borderId="0"/>
    <xf numFmtId="0" fontId="5" fillId="0" borderId="0"/>
    <xf numFmtId="0" fontId="5" fillId="0" borderId="0"/>
    <xf numFmtId="0" fontId="4" fillId="0" borderId="0"/>
    <xf numFmtId="0" fontId="4" fillId="0" borderId="0"/>
  </cellStyleXfs>
  <cellXfs count="765">
    <xf numFmtId="0" fontId="0" fillId="0" borderId="0" xfId="0"/>
    <xf numFmtId="0" fontId="27" fillId="0" borderId="0" xfId="157"/>
    <xf numFmtId="0" fontId="52" fillId="0" borderId="0" xfId="157" applyFont="1" applyAlignment="1">
      <alignment horizontal="center"/>
    </xf>
    <xf numFmtId="0" fontId="52" fillId="0" borderId="0" xfId="157" applyFont="1"/>
    <xf numFmtId="0" fontId="37" fillId="0" borderId="0" xfId="157" applyFont="1" applyAlignment="1">
      <alignment horizontal="center"/>
    </xf>
    <xf numFmtId="0" fontId="27" fillId="0" borderId="0" xfId="157" quotePrefix="1"/>
    <xf numFmtId="164" fontId="27" fillId="0" borderId="0" xfId="157" applyNumberFormat="1"/>
    <xf numFmtId="0" fontId="27" fillId="0" borderId="0" xfId="157" applyAlignment="1">
      <alignment horizontal="right"/>
    </xf>
    <xf numFmtId="166" fontId="27" fillId="0" borderId="0" xfId="211" applyNumberFormat="1" applyFont="1"/>
    <xf numFmtId="0" fontId="66" fillId="35" borderId="0" xfId="209" applyFont="1" applyFill="1" applyAlignment="1">
      <alignment horizontal="left" vertical="top"/>
    </xf>
    <xf numFmtId="0" fontId="66" fillId="35" borderId="0" xfId="209" applyFont="1" applyFill="1" applyAlignment="1">
      <alignment horizontal="left" vertical="top" wrapText="1"/>
    </xf>
    <xf numFmtId="0" fontId="66" fillId="35" borderId="0" xfId="209" applyFont="1" applyFill="1" applyAlignment="1">
      <alignment horizontal="center" vertical="center"/>
    </xf>
    <xf numFmtId="171" fontId="66" fillId="0" borderId="0" xfId="216" applyNumberFormat="1" applyFont="1" applyFill="1" applyBorder="1" applyAlignment="1">
      <alignment horizontal="left" vertical="center"/>
    </xf>
    <xf numFmtId="164" fontId="36" fillId="0" borderId="0" xfId="157" applyNumberFormat="1" applyFont="1" applyAlignment="1">
      <alignment horizontal="center" vertical="center"/>
    </xf>
    <xf numFmtId="0" fontId="66" fillId="0" borderId="0" xfId="209" applyFont="1" applyAlignment="1">
      <alignment horizontal="left" vertical="top"/>
    </xf>
    <xf numFmtId="0" fontId="66" fillId="0" borderId="0" xfId="209" applyFont="1" applyAlignment="1">
      <alignment horizontal="center" vertical="center"/>
    </xf>
    <xf numFmtId="0" fontId="57" fillId="0" borderId="0" xfId="209" quotePrefix="1" applyFont="1" applyAlignment="1">
      <alignment horizontal="right" vertical="top"/>
    </xf>
    <xf numFmtId="0" fontId="57" fillId="0" borderId="0" xfId="209" applyFont="1" applyAlignment="1">
      <alignment vertical="top" wrapText="1"/>
    </xf>
    <xf numFmtId="0" fontId="67" fillId="0" borderId="0" xfId="209" applyFont="1" applyAlignment="1">
      <alignment horizontal="center" vertical="center" wrapText="1"/>
    </xf>
    <xf numFmtId="164" fontId="37" fillId="0" borderId="0" xfId="157" applyNumberFormat="1" applyFont="1" applyAlignment="1">
      <alignment horizontal="center" vertical="center"/>
    </xf>
    <xf numFmtId="0" fontId="67" fillId="0" borderId="0" xfId="209" quotePrefix="1" applyFont="1" applyAlignment="1">
      <alignment horizontal="center" vertical="center" wrapText="1"/>
    </xf>
    <xf numFmtId="0" fontId="66" fillId="0" borderId="0" xfId="209" applyFont="1" applyAlignment="1">
      <alignment horizontal="left" vertical="top" wrapText="1"/>
    </xf>
    <xf numFmtId="0" fontId="57" fillId="0" borderId="0" xfId="209" applyFont="1" applyAlignment="1">
      <alignment horizontal="left" vertical="top"/>
    </xf>
    <xf numFmtId="0" fontId="66" fillId="0" borderId="0" xfId="209" applyFont="1" applyAlignment="1">
      <alignment horizontal="center" vertical="center" wrapText="1"/>
    </xf>
    <xf numFmtId="164" fontId="66" fillId="35" borderId="0" xfId="209" applyNumberFormat="1" applyFont="1" applyFill="1" applyAlignment="1">
      <alignment horizontal="left" vertical="top"/>
    </xf>
    <xf numFmtId="0" fontId="20" fillId="0" borderId="0" xfId="225"/>
    <xf numFmtId="0" fontId="37" fillId="0" borderId="0" xfId="118" applyFont="1"/>
    <xf numFmtId="0" fontId="36" fillId="0" borderId="0" xfId="118"/>
    <xf numFmtId="0" fontId="37" fillId="0" borderId="0" xfId="118" applyFont="1" applyAlignment="1">
      <alignment horizontal="left"/>
    </xf>
    <xf numFmtId="0" fontId="37" fillId="0" borderId="0" xfId="118" applyFont="1" applyAlignment="1">
      <alignment horizontal="left" indent="1"/>
    </xf>
    <xf numFmtId="0" fontId="37" fillId="0" borderId="0" xfId="118" applyFont="1" applyAlignment="1">
      <alignment horizontal="center"/>
    </xf>
    <xf numFmtId="0" fontId="39" fillId="0" borderId="0" xfId="118" applyFont="1" applyAlignment="1">
      <alignment horizontal="left"/>
    </xf>
    <xf numFmtId="0" fontId="36" fillId="0" borderId="0" xfId="118" applyAlignment="1">
      <alignment horizontal="left" indent="1"/>
    </xf>
    <xf numFmtId="0" fontId="39" fillId="0" borderId="0" xfId="118" applyFont="1"/>
    <xf numFmtId="0" fontId="39" fillId="0" borderId="0" xfId="118" applyFont="1" applyAlignment="1">
      <alignment horizontal="center"/>
    </xf>
    <xf numFmtId="0" fontId="36" fillId="0" borderId="0" xfId="118" applyAlignment="1">
      <alignment horizontal="left"/>
    </xf>
    <xf numFmtId="164" fontId="36" fillId="0" borderId="0" xfId="118" applyNumberFormat="1"/>
    <xf numFmtId="0" fontId="61" fillId="0" borderId="0" xfId="118" applyFont="1"/>
    <xf numFmtId="164" fontId="61" fillId="36" borderId="0" xfId="118" applyNumberFormat="1" applyFont="1" applyFill="1"/>
    <xf numFmtId="164" fontId="36" fillId="36" borderId="0" xfId="118" applyNumberFormat="1" applyFill="1"/>
    <xf numFmtId="0" fontId="61" fillId="0" borderId="0" xfId="118" applyFont="1" applyAlignment="1">
      <alignment horizontal="left"/>
    </xf>
    <xf numFmtId="0" fontId="37" fillId="0" borderId="0" xfId="93" applyFont="1" applyAlignment="1">
      <alignment horizontal="left"/>
    </xf>
    <xf numFmtId="164" fontId="61" fillId="0" borderId="0" xfId="118" applyNumberFormat="1" applyFont="1"/>
    <xf numFmtId="0" fontId="36" fillId="0" borderId="0" xfId="93" applyAlignment="1">
      <alignment horizontal="left" indent="1"/>
    </xf>
    <xf numFmtId="167" fontId="36" fillId="0" borderId="0" xfId="118" applyNumberFormat="1"/>
    <xf numFmtId="0" fontId="36" fillId="0" borderId="0" xfId="101"/>
    <xf numFmtId="0" fontId="36" fillId="0" borderId="0" xfId="118" applyAlignment="1">
      <alignment horizontal="right"/>
    </xf>
    <xf numFmtId="0" fontId="37" fillId="36" borderId="15" xfId="118" applyFont="1" applyFill="1" applyBorder="1" applyAlignment="1">
      <alignment horizontal="center"/>
    </xf>
    <xf numFmtId="168" fontId="36" fillId="0" borderId="0" xfId="118" applyNumberFormat="1"/>
    <xf numFmtId="0" fontId="37" fillId="36" borderId="16" xfId="118" applyFont="1" applyFill="1" applyBorder="1" applyAlignment="1">
      <alignment horizontal="center"/>
    </xf>
    <xf numFmtId="164" fontId="36" fillId="36" borderId="16" xfId="118" applyNumberFormat="1" applyFill="1" applyBorder="1"/>
    <xf numFmtId="169" fontId="61" fillId="36" borderId="16" xfId="118" applyNumberFormat="1" applyFont="1" applyFill="1" applyBorder="1"/>
    <xf numFmtId="164" fontId="53" fillId="36" borderId="17" xfId="118" applyNumberFormat="1" applyFont="1" applyFill="1" applyBorder="1"/>
    <xf numFmtId="0" fontId="36" fillId="0" borderId="0" xfId="93"/>
    <xf numFmtId="0" fontId="37" fillId="0" borderId="0" xfId="118" quotePrefix="1" applyFont="1" applyAlignment="1">
      <alignment horizontal="center"/>
    </xf>
    <xf numFmtId="10" fontId="36" fillId="0" borderId="0" xfId="118" applyNumberFormat="1"/>
    <xf numFmtId="0" fontId="36" fillId="34" borderId="0" xfId="118" applyFill="1"/>
    <xf numFmtId="10" fontId="36" fillId="0" borderId="0" xfId="118" quotePrefix="1" applyNumberFormat="1" applyAlignment="1">
      <alignment horizontal="right"/>
    </xf>
    <xf numFmtId="0" fontId="36" fillId="0" borderId="0" xfId="118" quotePrefix="1" applyAlignment="1">
      <alignment horizontal="center"/>
    </xf>
    <xf numFmtId="167" fontId="61" fillId="0" borderId="0" xfId="118" applyNumberFormat="1" applyFont="1"/>
    <xf numFmtId="0" fontId="36" fillId="0" borderId="0" xfId="118" applyAlignment="1">
      <alignment horizontal="center"/>
    </xf>
    <xf numFmtId="3" fontId="36" fillId="0" borderId="0" xfId="118" applyNumberFormat="1" applyAlignment="1">
      <alignment horizontal="center"/>
    </xf>
    <xf numFmtId="0" fontId="36" fillId="0" borderId="0" xfId="93" applyAlignment="1">
      <alignment horizontal="left"/>
    </xf>
    <xf numFmtId="1" fontId="36" fillId="0" borderId="0" xfId="93" applyNumberFormat="1" applyAlignment="1">
      <alignment horizontal="center"/>
    </xf>
    <xf numFmtId="0" fontId="39" fillId="0" borderId="0" xfId="93" applyFont="1" applyAlignment="1">
      <alignment horizontal="center"/>
    </xf>
    <xf numFmtId="0" fontId="36" fillId="0" borderId="0" xfId="93" applyAlignment="1">
      <alignment horizontal="right"/>
    </xf>
    <xf numFmtId="0" fontId="39" fillId="0" borderId="0" xfId="118" quotePrefix="1" applyFont="1" applyAlignment="1">
      <alignment horizontal="center"/>
    </xf>
    <xf numFmtId="170" fontId="36" fillId="0" borderId="0" xfId="118" applyNumberFormat="1"/>
    <xf numFmtId="1" fontId="36" fillId="0" borderId="0" xfId="93" applyNumberFormat="1" applyAlignment="1">
      <alignment horizontal="right"/>
    </xf>
    <xf numFmtId="170" fontId="36" fillId="0" borderId="0" xfId="118" applyNumberFormat="1" applyAlignment="1">
      <alignment horizontal="left" indent="1"/>
    </xf>
    <xf numFmtId="167" fontId="62" fillId="0" borderId="0" xfId="118" applyNumberFormat="1" applyFont="1"/>
    <xf numFmtId="167" fontId="63" fillId="0" borderId="0" xfId="118" applyNumberFormat="1" applyFont="1"/>
    <xf numFmtId="172" fontId="36" fillId="34" borderId="0" xfId="118" quotePrefix="1" applyNumberFormat="1" applyFill="1" applyAlignment="1">
      <alignment horizontal="center"/>
    </xf>
    <xf numFmtId="0" fontId="36" fillId="0" borderId="0" xfId="118" applyAlignment="1">
      <alignment wrapText="1"/>
    </xf>
    <xf numFmtId="0" fontId="19" fillId="0" borderId="0" xfId="227"/>
    <xf numFmtId="164" fontId="18" fillId="0" borderId="3" xfId="225" applyNumberFormat="1" applyFont="1" applyBorder="1" applyAlignment="1">
      <alignment horizontal="center" wrapText="1"/>
    </xf>
    <xf numFmtId="0" fontId="18" fillId="0" borderId="0" xfId="227" applyFont="1"/>
    <xf numFmtId="173" fontId="68" fillId="0" borderId="3" xfId="229" applyNumberFormat="1" applyFont="1" applyBorder="1" applyAlignment="1">
      <alignment horizontal="center" wrapText="1"/>
    </xf>
    <xf numFmtId="0" fontId="52" fillId="39" borderId="3" xfId="225" applyFont="1" applyFill="1" applyBorder="1" applyAlignment="1">
      <alignment horizontal="center"/>
    </xf>
    <xf numFmtId="0" fontId="52" fillId="39" borderId="3" xfId="225" applyFont="1" applyFill="1" applyBorder="1" applyAlignment="1">
      <alignment horizontal="center" wrapText="1"/>
    </xf>
    <xf numFmtId="164" fontId="52" fillId="39" borderId="3" xfId="225" applyNumberFormat="1" applyFont="1" applyFill="1" applyBorder="1" applyAlignment="1">
      <alignment horizontal="center" wrapText="1"/>
    </xf>
    <xf numFmtId="164" fontId="52" fillId="39" borderId="25" xfId="225" applyNumberFormat="1" applyFont="1" applyFill="1" applyBorder="1" applyAlignment="1">
      <alignment horizontal="center"/>
    </xf>
    <xf numFmtId="0" fontId="52" fillId="37" borderId="3" xfId="225" applyFont="1" applyFill="1" applyBorder="1" applyAlignment="1">
      <alignment horizontal="center"/>
    </xf>
    <xf numFmtId="164" fontId="36" fillId="0" borderId="0" xfId="210" applyNumberFormat="1" applyFont="1"/>
    <xf numFmtId="164" fontId="0" fillId="0" borderId="0" xfId="210" applyNumberFormat="1" applyFont="1"/>
    <xf numFmtId="0" fontId="17" fillId="0" borderId="0" xfId="157" applyFont="1"/>
    <xf numFmtId="0" fontId="17" fillId="0" borderId="12" xfId="157" applyFont="1" applyBorder="1"/>
    <xf numFmtId="0" fontId="17" fillId="0" borderId="13" xfId="157" applyFont="1" applyBorder="1"/>
    <xf numFmtId="0" fontId="17" fillId="0" borderId="6" xfId="157" applyFont="1" applyBorder="1"/>
    <xf numFmtId="0" fontId="52" fillId="0" borderId="0" xfId="157" applyFont="1" applyAlignment="1">
      <alignment horizontal="right"/>
    </xf>
    <xf numFmtId="0" fontId="75" fillId="0" borderId="13" xfId="157" applyFont="1" applyBorder="1" applyAlignment="1">
      <alignment horizontal="center"/>
    </xf>
    <xf numFmtId="0" fontId="76" fillId="0" borderId="13" xfId="157" quotePrefix="1" applyFont="1" applyBorder="1" applyAlignment="1">
      <alignment horizontal="center"/>
    </xf>
    <xf numFmtId="0" fontId="76" fillId="0" borderId="14" xfId="157" quotePrefix="1" applyFont="1" applyBorder="1" applyAlignment="1">
      <alignment horizontal="center"/>
    </xf>
    <xf numFmtId="0" fontId="75" fillId="0" borderId="0" xfId="157" applyFont="1" applyAlignment="1">
      <alignment horizontal="center"/>
    </xf>
    <xf numFmtId="0" fontId="76" fillId="0" borderId="0" xfId="157" quotePrefix="1" applyFont="1" applyAlignment="1">
      <alignment horizontal="center"/>
    </xf>
    <xf numFmtId="0" fontId="76" fillId="0" borderId="7" xfId="157" quotePrefix="1" applyFont="1" applyBorder="1" applyAlignment="1">
      <alignment horizontal="center"/>
    </xf>
    <xf numFmtId="0" fontId="75" fillId="0" borderId="7" xfId="157" applyFont="1" applyBorder="1" applyAlignment="1">
      <alignment horizontal="center"/>
    </xf>
    <xf numFmtId="0" fontId="52" fillId="0" borderId="6" xfId="157" applyFont="1" applyBorder="1"/>
    <xf numFmtId="0" fontId="52" fillId="0" borderId="0" xfId="157" applyFont="1" applyAlignment="1">
      <alignment horizontal="center" vertical="top" wrapText="1"/>
    </xf>
    <xf numFmtId="0" fontId="77" fillId="0" borderId="6" xfId="157" applyFont="1" applyBorder="1" applyAlignment="1">
      <alignment horizontal="center" vertical="top"/>
    </xf>
    <xf numFmtId="0" fontId="77" fillId="0" borderId="0" xfId="157" applyFont="1" applyAlignment="1">
      <alignment horizontal="center" vertical="top"/>
    </xf>
    <xf numFmtId="0" fontId="76" fillId="0" borderId="0" xfId="157" applyFont="1" applyAlignment="1">
      <alignment horizontal="center" vertical="top"/>
    </xf>
    <xf numFmtId="0" fontId="76" fillId="0" borderId="7" xfId="157" applyFont="1" applyBorder="1" applyAlignment="1">
      <alignment horizontal="center" vertical="top"/>
    </xf>
    <xf numFmtId="164" fontId="17" fillId="34" borderId="0" xfId="157" applyNumberFormat="1" applyFont="1" applyFill="1"/>
    <xf numFmtId="164" fontId="17" fillId="34" borderId="6" xfId="157" applyNumberFormat="1" applyFont="1" applyFill="1" applyBorder="1"/>
    <xf numFmtId="0" fontId="57" fillId="0" borderId="0" xfId="209" applyFont="1" applyAlignment="1">
      <alignment horizontal="center" vertical="top" wrapText="1"/>
    </xf>
    <xf numFmtId="0" fontId="37" fillId="0" borderId="0" xfId="93" applyFont="1" applyAlignment="1">
      <alignment horizontal="center"/>
    </xf>
    <xf numFmtId="164" fontId="36" fillId="34" borderId="0" xfId="93" applyNumberFormat="1" applyFill="1"/>
    <xf numFmtId="164" fontId="64" fillId="0" borderId="0" xfId="93" applyNumberFormat="1" applyFont="1"/>
    <xf numFmtId="164" fontId="61" fillId="34" borderId="0" xfId="93" applyNumberFormat="1" applyFont="1" applyFill="1"/>
    <xf numFmtId="0" fontId="20" fillId="0" borderId="0" xfId="225" applyAlignment="1">
      <alignment vertical="top" wrapText="1"/>
    </xf>
    <xf numFmtId="0" fontId="82" fillId="0" borderId="0" xfId="225" applyFont="1"/>
    <xf numFmtId="164" fontId="61" fillId="0" borderId="0" xfId="210" applyNumberFormat="1" applyFont="1"/>
    <xf numFmtId="0" fontId="36" fillId="40" borderId="0" xfId="118" applyFill="1"/>
    <xf numFmtId="164" fontId="36" fillId="40" borderId="0" xfId="118" applyNumberFormat="1" applyFill="1"/>
    <xf numFmtId="164" fontId="61" fillId="40" borderId="0" xfId="118" applyNumberFormat="1" applyFont="1" applyFill="1"/>
    <xf numFmtId="164" fontId="36" fillId="36" borderId="0" xfId="118" applyNumberFormat="1" applyFill="1" applyAlignment="1">
      <alignment horizontal="right" indent="1"/>
    </xf>
    <xf numFmtId="164" fontId="36" fillId="34" borderId="26" xfId="118" applyNumberFormat="1" applyFill="1" applyBorder="1"/>
    <xf numFmtId="164" fontId="36" fillId="34" borderId="0" xfId="118" applyNumberFormat="1" applyFill="1"/>
    <xf numFmtId="164" fontId="36" fillId="0" borderId="0" xfId="118" applyNumberFormat="1" applyAlignment="1">
      <alignment horizontal="right" indent="1"/>
    </xf>
    <xf numFmtId="164" fontId="36" fillId="0" borderId="0" xfId="118" applyNumberFormat="1" applyAlignment="1">
      <alignment horizontal="right"/>
    </xf>
    <xf numFmtId="164" fontId="36" fillId="34" borderId="0" xfId="118" applyNumberFormat="1" applyFill="1" applyAlignment="1">
      <alignment horizontal="right"/>
    </xf>
    <xf numFmtId="164" fontId="61" fillId="34" borderId="0" xfId="118" applyNumberFormat="1" applyFont="1" applyFill="1"/>
    <xf numFmtId="0" fontId="79" fillId="0" borderId="0" xfId="118" applyFont="1"/>
    <xf numFmtId="0" fontId="36" fillId="0" borderId="0" xfId="118" applyAlignment="1">
      <alignment horizontal="left" indent="2"/>
    </xf>
    <xf numFmtId="164" fontId="52" fillId="38" borderId="3" xfId="0" applyNumberFormat="1" applyFont="1" applyFill="1" applyBorder="1" applyAlignment="1">
      <alignment horizontal="center"/>
    </xf>
    <xf numFmtId="164" fontId="68" fillId="38" borderId="0" xfId="0" applyNumberFormat="1" applyFont="1" applyFill="1" applyAlignment="1">
      <alignment horizontal="center"/>
    </xf>
    <xf numFmtId="164" fontId="68" fillId="38" borderId="24" xfId="226" applyNumberFormat="1" applyFont="1" applyFill="1" applyBorder="1" applyAlignment="1">
      <alignment horizontal="center"/>
    </xf>
    <xf numFmtId="164" fontId="68" fillId="39" borderId="0" xfId="0" applyNumberFormat="1" applyFont="1" applyFill="1" applyAlignment="1">
      <alignment horizontal="center"/>
    </xf>
    <xf numFmtId="0" fontId="82" fillId="0" borderId="0" xfId="227" applyFont="1"/>
    <xf numFmtId="171" fontId="67" fillId="0" borderId="0" xfId="216" applyNumberFormat="1" applyFont="1" applyFill="1" applyBorder="1" applyAlignment="1">
      <alignment horizontal="center" vertical="center" wrapText="1"/>
    </xf>
    <xf numFmtId="171" fontId="67" fillId="0" borderId="0" xfId="216" applyNumberFormat="1" applyFont="1" applyFill="1" applyBorder="1" applyAlignment="1">
      <alignment horizontal="center" vertical="center"/>
    </xf>
    <xf numFmtId="0" fontId="75" fillId="0" borderId="0" xfId="209" applyFont="1" applyAlignment="1">
      <alignment vertical="top"/>
    </xf>
    <xf numFmtId="0" fontId="59" fillId="0" borderId="0" xfId="209" applyFont="1" applyAlignment="1">
      <alignment vertical="top"/>
    </xf>
    <xf numFmtId="0" fontId="69" fillId="0" borderId="0" xfId="209" applyFont="1" applyAlignment="1">
      <alignment horizontal="center" vertical="center"/>
    </xf>
    <xf numFmtId="10" fontId="53" fillId="34" borderId="0" xfId="118" applyNumberFormat="1" applyFont="1" applyFill="1" applyAlignment="1">
      <alignment horizontal="center"/>
    </xf>
    <xf numFmtId="0" fontId="36" fillId="34" borderId="0" xfId="118" applyFill="1" applyAlignment="1">
      <alignment horizontal="center"/>
    </xf>
    <xf numFmtId="0" fontId="53" fillId="34" borderId="0" xfId="118" applyFont="1" applyFill="1"/>
    <xf numFmtId="167" fontId="36" fillId="0" borderId="0" xfId="118" applyNumberFormat="1" applyAlignment="1">
      <alignment horizontal="center"/>
    </xf>
    <xf numFmtId="167" fontId="61" fillId="0" borderId="0" xfId="118" applyNumberFormat="1" applyFont="1" applyAlignment="1">
      <alignment horizontal="center"/>
    </xf>
    <xf numFmtId="0" fontId="37" fillId="0" borderId="0" xfId="118" applyFont="1" applyAlignment="1">
      <alignment horizontal="right"/>
    </xf>
    <xf numFmtId="0" fontId="36" fillId="34" borderId="0" xfId="118" applyFill="1" applyAlignment="1">
      <alignment horizontal="left" indent="1"/>
    </xf>
    <xf numFmtId="0" fontId="71" fillId="0" borderId="0" xfId="118" applyFont="1" applyAlignment="1">
      <alignment horizontal="left" indent="2"/>
    </xf>
    <xf numFmtId="0" fontId="83" fillId="0" borderId="0" xfId="118" applyFont="1"/>
    <xf numFmtId="168" fontId="0" fillId="0" borderId="0" xfId="99" applyNumberFormat="1" applyFont="1"/>
    <xf numFmtId="164" fontId="53" fillId="0" borderId="0" xfId="118" applyNumberFormat="1" applyFont="1"/>
    <xf numFmtId="0" fontId="37" fillId="0" borderId="0" xfId="0" applyFont="1"/>
    <xf numFmtId="0" fontId="0" fillId="34" borderId="0" xfId="0" applyFill="1"/>
    <xf numFmtId="0" fontId="0" fillId="0" borderId="0" xfId="0" applyAlignment="1">
      <alignment horizontal="center"/>
    </xf>
    <xf numFmtId="0" fontId="39" fillId="0" borderId="0" xfId="0" quotePrefix="1" applyFont="1" applyAlignment="1">
      <alignment horizontal="center"/>
    </xf>
    <xf numFmtId="0" fontId="37" fillId="0" borderId="0" xfId="0" applyFont="1" applyAlignment="1">
      <alignment horizontal="center"/>
    </xf>
    <xf numFmtId="0" fontId="39" fillId="0" borderId="0" xfId="0" applyFont="1" applyAlignment="1">
      <alignment horizontal="left"/>
    </xf>
    <xf numFmtId="0" fontId="39" fillId="0" borderId="0" xfId="0" applyFont="1" applyAlignment="1">
      <alignment horizontal="center"/>
    </xf>
    <xf numFmtId="164" fontId="0" fillId="40" borderId="0" xfId="0" applyNumberFormat="1" applyFill="1"/>
    <xf numFmtId="164" fontId="0" fillId="36" borderId="0" xfId="0" applyNumberFormat="1" applyFill="1"/>
    <xf numFmtId="0" fontId="36" fillId="0" borderId="0" xfId="0" applyFont="1"/>
    <xf numFmtId="164" fontId="0" fillId="0" borderId="0" xfId="0" applyNumberFormat="1"/>
    <xf numFmtId="164" fontId="61" fillId="36" borderId="0" xfId="0" applyNumberFormat="1" applyFont="1" applyFill="1"/>
    <xf numFmtId="0" fontId="0" fillId="0" borderId="0" xfId="0" applyAlignment="1">
      <alignment horizontal="right"/>
    </xf>
    <xf numFmtId="164" fontId="36" fillId="36" borderId="0" xfId="0" applyNumberFormat="1" applyFont="1" applyFill="1"/>
    <xf numFmtId="0" fontId="36" fillId="0" borderId="0" xfId="0" applyFont="1" applyAlignment="1">
      <alignment horizontal="right"/>
    </xf>
    <xf numFmtId="0" fontId="36" fillId="0" borderId="0" xfId="0" applyFont="1" applyAlignment="1">
      <alignment horizontal="left" indent="1"/>
    </xf>
    <xf numFmtId="164" fontId="61" fillId="0" borderId="0" xfId="0" applyNumberFormat="1" applyFont="1"/>
    <xf numFmtId="167" fontId="61" fillId="0" borderId="0" xfId="0" applyNumberFormat="1" applyFont="1"/>
    <xf numFmtId="167" fontId="0" fillId="0" borderId="0" xfId="0" applyNumberFormat="1"/>
    <xf numFmtId="0" fontId="0" fillId="0" borderId="0" xfId="0" applyAlignment="1">
      <alignment horizontal="left" indent="1"/>
    </xf>
    <xf numFmtId="0" fontId="36" fillId="34" borderId="0" xfId="0" applyFont="1" applyFill="1"/>
    <xf numFmtId="164" fontId="0" fillId="34" borderId="0" xfId="0" applyNumberFormat="1" applyFill="1"/>
    <xf numFmtId="164" fontId="36" fillId="34" borderId="0" xfId="0" applyNumberFormat="1" applyFont="1" applyFill="1"/>
    <xf numFmtId="164" fontId="36" fillId="0" borderId="0" xfId="0" applyNumberFormat="1" applyFont="1"/>
    <xf numFmtId="0" fontId="39" fillId="0" borderId="0" xfId="0" applyFont="1"/>
    <xf numFmtId="164" fontId="61" fillId="34" borderId="0" xfId="0" applyNumberFormat="1" applyFont="1" applyFill="1"/>
    <xf numFmtId="0" fontId="56" fillId="0" borderId="0" xfId="209" applyFont="1" applyAlignment="1">
      <alignment horizontal="left" vertical="top" wrapText="1"/>
    </xf>
    <xf numFmtId="0" fontId="57" fillId="0" borderId="0" xfId="209" applyFont="1" applyAlignment="1">
      <alignment horizontal="left" vertical="top" wrapText="1"/>
    </xf>
    <xf numFmtId="0" fontId="14" fillId="0" borderId="0" xfId="157" quotePrefix="1" applyFont="1" applyAlignment="1">
      <alignment horizontal="center"/>
    </xf>
    <xf numFmtId="0" fontId="17" fillId="0" borderId="0" xfId="157" quotePrefix="1" applyFont="1" applyAlignment="1">
      <alignment horizontal="center"/>
    </xf>
    <xf numFmtId="0" fontId="37" fillId="0" borderId="0" xfId="0" quotePrefix="1" applyFont="1" applyAlignment="1">
      <alignment horizontal="center"/>
    </xf>
    <xf numFmtId="0" fontId="36" fillId="0" borderId="0" xfId="0" applyFont="1" applyAlignment="1">
      <alignment horizontal="center"/>
    </xf>
    <xf numFmtId="0" fontId="36" fillId="0" borderId="0" xfId="0" quotePrefix="1" applyFont="1" applyAlignment="1">
      <alignment horizontal="center"/>
    </xf>
    <xf numFmtId="0" fontId="36" fillId="0" borderId="0" xfId="0" applyFont="1" applyAlignment="1">
      <alignment horizontal="left"/>
    </xf>
    <xf numFmtId="0" fontId="36" fillId="34" borderId="0" xfId="0" applyFont="1" applyFill="1" applyAlignment="1">
      <alignment horizontal="center"/>
    </xf>
    <xf numFmtId="0" fontId="13" fillId="0" borderId="0" xfId="225" applyFont="1"/>
    <xf numFmtId="0" fontId="37" fillId="0" borderId="0" xfId="0" applyFont="1" applyAlignment="1">
      <alignment horizontal="left"/>
    </xf>
    <xf numFmtId="0" fontId="37" fillId="0" borderId="0" xfId="0" applyFont="1" applyAlignment="1">
      <alignment horizontal="left" indent="1"/>
    </xf>
    <xf numFmtId="0" fontId="61" fillId="0" borderId="0" xfId="0" applyFont="1"/>
    <xf numFmtId="0" fontId="61" fillId="0" borderId="0" xfId="0" applyFont="1" applyAlignment="1">
      <alignment horizontal="left"/>
    </xf>
    <xf numFmtId="0" fontId="0" fillId="0" borderId="0" xfId="0" applyAlignment="1">
      <alignment horizontal="left"/>
    </xf>
    <xf numFmtId="167" fontId="36" fillId="0" borderId="0" xfId="0" applyNumberFormat="1" applyFont="1"/>
    <xf numFmtId="168" fontId="0" fillId="0" borderId="0" xfId="0" applyNumberFormat="1"/>
    <xf numFmtId="10" fontId="53" fillId="34" borderId="0" xfId="0" applyNumberFormat="1" applyFont="1" applyFill="1" applyAlignment="1">
      <alignment horizontal="center"/>
    </xf>
    <xf numFmtId="172" fontId="36" fillId="34" borderId="0" xfId="0" quotePrefix="1" applyNumberFormat="1" applyFont="1" applyFill="1" applyAlignment="1">
      <alignment horizontal="center"/>
    </xf>
    <xf numFmtId="10" fontId="36" fillId="0" borderId="0" xfId="0" quotePrefix="1" applyNumberFormat="1" applyFont="1" applyAlignment="1">
      <alignment horizontal="right"/>
    </xf>
    <xf numFmtId="10" fontId="0" fillId="0" borderId="0" xfId="0" applyNumberFormat="1"/>
    <xf numFmtId="0" fontId="53" fillId="34" borderId="0" xfId="0" applyFont="1" applyFill="1"/>
    <xf numFmtId="167" fontId="0" fillId="0" borderId="0" xfId="0" applyNumberFormat="1" applyAlignment="1">
      <alignment horizontal="center"/>
    </xf>
    <xf numFmtId="167" fontId="61" fillId="0" borderId="0" xfId="0" applyNumberFormat="1" applyFont="1" applyAlignment="1">
      <alignment horizontal="center"/>
    </xf>
    <xf numFmtId="167" fontId="36" fillId="0" borderId="0" xfId="0" applyNumberFormat="1" applyFont="1" applyAlignment="1">
      <alignment horizontal="center"/>
    </xf>
    <xf numFmtId="3" fontId="0" fillId="0" borderId="0" xfId="0" applyNumberFormat="1" applyAlignment="1">
      <alignment horizontal="center"/>
    </xf>
    <xf numFmtId="170" fontId="0" fillId="0" borderId="0" xfId="0" applyNumberFormat="1"/>
    <xf numFmtId="170" fontId="36" fillId="0" borderId="0" xfId="0" applyNumberFormat="1" applyFont="1" applyAlignment="1">
      <alignment horizontal="left" indent="1"/>
    </xf>
    <xf numFmtId="167" fontId="62" fillId="0" borderId="0" xfId="0" applyNumberFormat="1" applyFont="1"/>
    <xf numFmtId="167" fontId="63" fillId="0" borderId="0" xfId="0" applyNumberFormat="1" applyFont="1"/>
    <xf numFmtId="0" fontId="12" fillId="0" borderId="6" xfId="157" applyFont="1" applyBorder="1"/>
    <xf numFmtId="0" fontId="12" fillId="0" borderId="0" xfId="157" quotePrefix="1" applyFont="1" applyAlignment="1">
      <alignment horizontal="center"/>
    </xf>
    <xf numFmtId="164" fontId="12" fillId="34" borderId="0" xfId="157" applyNumberFormat="1" applyFont="1" applyFill="1"/>
    <xf numFmtId="164" fontId="12" fillId="0" borderId="0" xfId="157" applyNumberFormat="1" applyFont="1" applyAlignment="1">
      <alignment horizontal="right"/>
    </xf>
    <xf numFmtId="164" fontId="12" fillId="0" borderId="7" xfId="157" applyNumberFormat="1" applyFont="1" applyBorder="1" applyAlignment="1">
      <alignment horizontal="right"/>
    </xf>
    <xf numFmtId="171" fontId="66" fillId="0" borderId="0" xfId="91" applyNumberFormat="1" applyFont="1" applyFill="1" applyBorder="1" applyAlignment="1">
      <alignment horizontal="left" vertical="center"/>
    </xf>
    <xf numFmtId="0" fontId="37" fillId="36" borderId="15" xfId="0" applyFont="1" applyFill="1" applyBorder="1" applyAlignment="1">
      <alignment horizontal="center"/>
    </xf>
    <xf numFmtId="0" fontId="37" fillId="36" borderId="16" xfId="0" applyFont="1" applyFill="1" applyBorder="1" applyAlignment="1">
      <alignment horizontal="center"/>
    </xf>
    <xf numFmtId="164" fontId="36" fillId="36" borderId="16" xfId="0" applyNumberFormat="1" applyFont="1" applyFill="1" applyBorder="1"/>
    <xf numFmtId="164" fontId="61" fillId="36" borderId="16" xfId="0" applyNumberFormat="1" applyFont="1" applyFill="1" applyBorder="1"/>
    <xf numFmtId="164" fontId="53" fillId="36" borderId="17" xfId="0" applyNumberFormat="1" applyFont="1" applyFill="1" applyBorder="1"/>
    <xf numFmtId="164" fontId="36" fillId="0" borderId="0" xfId="91" applyNumberFormat="1" applyFont="1"/>
    <xf numFmtId="0" fontId="62" fillId="0" borderId="0" xfId="0" applyFont="1" applyAlignment="1">
      <alignment wrapText="1"/>
    </xf>
    <xf numFmtId="15" fontId="36" fillId="34" borderId="0" xfId="0" quotePrefix="1" applyNumberFormat="1" applyFont="1" applyFill="1" applyAlignment="1">
      <alignment horizontal="center"/>
    </xf>
    <xf numFmtId="0" fontId="36" fillId="34" borderId="0" xfId="0" quotePrefix="1" applyFont="1" applyFill="1" applyAlignment="1">
      <alignment horizontal="center"/>
    </xf>
    <xf numFmtId="10" fontId="36" fillId="34" borderId="0" xfId="0" quotePrefix="1" applyNumberFormat="1" applyFont="1" applyFill="1" applyAlignment="1">
      <alignment horizontal="right"/>
    </xf>
    <xf numFmtId="170" fontId="0" fillId="0" borderId="0" xfId="91" applyNumberFormat="1" applyFont="1"/>
    <xf numFmtId="170" fontId="36" fillId="0" borderId="0" xfId="0" applyNumberFormat="1" applyFont="1"/>
    <xf numFmtId="0" fontId="71" fillId="34" borderId="0" xfId="0" applyFont="1" applyFill="1"/>
    <xf numFmtId="0" fontId="71" fillId="0" borderId="0" xfId="0" applyFont="1"/>
    <xf numFmtId="174" fontId="36" fillId="0" borderId="0" xfId="118" applyNumberFormat="1"/>
    <xf numFmtId="0" fontId="84" fillId="0" borderId="0" xfId="118" applyFont="1"/>
    <xf numFmtId="0" fontId="36" fillId="34" borderId="0" xfId="118" quotePrefix="1" applyFill="1" applyAlignment="1">
      <alignment horizontal="center"/>
    </xf>
    <xf numFmtId="167" fontId="53" fillId="40" borderId="0" xfId="118" applyNumberFormat="1" applyFont="1" applyFill="1" applyAlignment="1">
      <alignment wrapText="1"/>
    </xf>
    <xf numFmtId="0" fontId="36" fillId="34" borderId="0" xfId="118" applyFill="1" applyAlignment="1">
      <alignment wrapText="1"/>
    </xf>
    <xf numFmtId="174" fontId="36" fillId="40" borderId="0" xfId="118" applyNumberFormat="1" applyFill="1"/>
    <xf numFmtId="0" fontId="36" fillId="0" borderId="0" xfId="118" quotePrefix="1"/>
    <xf numFmtId="167" fontId="36" fillId="0" borderId="0" xfId="99" applyNumberFormat="1" applyFont="1"/>
    <xf numFmtId="0" fontId="85" fillId="0" borderId="0" xfId="118" applyFont="1"/>
    <xf numFmtId="0" fontId="36" fillId="0" borderId="0" xfId="118" quotePrefix="1" applyAlignment="1">
      <alignment horizontal="left" indent="1"/>
    </xf>
    <xf numFmtId="164" fontId="85" fillId="0" borderId="0" xfId="118" applyNumberFormat="1" applyFont="1"/>
    <xf numFmtId="174" fontId="0" fillId="36" borderId="0" xfId="0" applyNumberFormat="1" applyFill="1"/>
    <xf numFmtId="164" fontId="86" fillId="0" borderId="0" xfId="118" applyNumberFormat="1" applyFont="1"/>
    <xf numFmtId="164" fontId="36" fillId="0" borderId="0" xfId="210" applyNumberFormat="1" applyFont="1" applyFill="1"/>
    <xf numFmtId="0" fontId="37" fillId="0" borderId="0" xfId="0" applyFont="1" applyAlignment="1">
      <alignment horizontal="right"/>
    </xf>
    <xf numFmtId="0" fontId="36" fillId="0" borderId="0" xfId="0" quotePrefix="1" applyFont="1"/>
    <xf numFmtId="0" fontId="36" fillId="34" borderId="0" xfId="0" applyFont="1" applyFill="1" applyAlignment="1">
      <alignment horizontal="left" indent="1"/>
    </xf>
    <xf numFmtId="0" fontId="52" fillId="0" borderId="5" xfId="157" applyFont="1" applyBorder="1"/>
    <xf numFmtId="0" fontId="52" fillId="0" borderId="5" xfId="157" applyFont="1" applyBorder="1" applyAlignment="1">
      <alignment horizontal="right"/>
    </xf>
    <xf numFmtId="0" fontId="10" fillId="0" borderId="0" xfId="157" quotePrefix="1" applyFont="1" applyAlignment="1">
      <alignment horizontal="center"/>
    </xf>
    <xf numFmtId="0" fontId="9" fillId="0" borderId="0" xfId="157" quotePrefix="1" applyFont="1" applyAlignment="1">
      <alignment horizontal="center"/>
    </xf>
    <xf numFmtId="43" fontId="0" fillId="0" borderId="0" xfId="210" applyFont="1"/>
    <xf numFmtId="169" fontId="61" fillId="36" borderId="16" xfId="0" applyNumberFormat="1" applyFont="1" applyFill="1" applyBorder="1"/>
    <xf numFmtId="0" fontId="87" fillId="0" borderId="0" xfId="0" applyFont="1"/>
    <xf numFmtId="0" fontId="53" fillId="0" borderId="0" xfId="0" applyFont="1"/>
    <xf numFmtId="0" fontId="53" fillId="0" borderId="0" xfId="0" applyFont="1" applyAlignment="1">
      <alignment horizontal="right"/>
    </xf>
    <xf numFmtId="0" fontId="87" fillId="34" borderId="0" xfId="0" quotePrefix="1" applyFont="1" applyFill="1" applyAlignment="1">
      <alignment horizontal="center"/>
    </xf>
    <xf numFmtId="0" fontId="87" fillId="0" borderId="0" xfId="0" applyFont="1" applyAlignment="1">
      <alignment horizontal="center"/>
    </xf>
    <xf numFmtId="0" fontId="53" fillId="0" borderId="0" xfId="0" applyFont="1" applyAlignment="1">
      <alignment horizontal="center"/>
    </xf>
    <xf numFmtId="17" fontId="36" fillId="34" borderId="0" xfId="93" quotePrefix="1" applyNumberFormat="1" applyFill="1" applyAlignment="1">
      <alignment horizontal="left"/>
    </xf>
    <xf numFmtId="37" fontId="53" fillId="34" borderId="0" xfId="233" applyNumberFormat="1" applyFont="1" applyFill="1" applyAlignment="1">
      <alignment horizontal="right"/>
    </xf>
    <xf numFmtId="164" fontId="53" fillId="34" borderId="0" xfId="0" applyNumberFormat="1" applyFont="1" applyFill="1"/>
    <xf numFmtId="164" fontId="53" fillId="0" borderId="0" xfId="0" applyNumberFormat="1" applyFont="1"/>
    <xf numFmtId="0" fontId="36" fillId="34" borderId="0" xfId="93" quotePrefix="1" applyFill="1" applyAlignment="1">
      <alignment horizontal="left"/>
    </xf>
    <xf numFmtId="164" fontId="53" fillId="0" borderId="0" xfId="0" applyNumberFormat="1" applyFont="1" applyAlignment="1">
      <alignment horizontal="right"/>
    </xf>
    <xf numFmtId="164" fontId="86" fillId="0" borderId="0" xfId="0" applyNumberFormat="1" applyFont="1"/>
    <xf numFmtId="0" fontId="36" fillId="0" borderId="0" xfId="93" quotePrefix="1" applyAlignment="1">
      <alignment horizontal="left"/>
    </xf>
    <xf numFmtId="0" fontId="88" fillId="0" borderId="0" xfId="0" applyFont="1" applyAlignment="1">
      <alignment horizontal="center"/>
    </xf>
    <xf numFmtId="164" fontId="86" fillId="34" borderId="0" xfId="0" applyNumberFormat="1" applyFont="1" applyFill="1"/>
    <xf numFmtId="164" fontId="36" fillId="0" borderId="0" xfId="89" applyNumberFormat="1" applyFont="1" applyFill="1" applyBorder="1" applyAlignment="1">
      <alignment horizontal="right"/>
    </xf>
    <xf numFmtId="166" fontId="36" fillId="0" borderId="0" xfId="93" quotePrefix="1" applyNumberFormat="1" applyAlignment="1">
      <alignment horizontal="left" indent="1"/>
    </xf>
    <xf numFmtId="0" fontId="39" fillId="0" borderId="0" xfId="93" applyFont="1" applyAlignment="1">
      <alignment horizontal="left"/>
    </xf>
    <xf numFmtId="166" fontId="36" fillId="0" borderId="0" xfId="93" applyNumberFormat="1" applyAlignment="1">
      <alignment horizontal="left" indent="1"/>
    </xf>
    <xf numFmtId="166" fontId="36" fillId="0" borderId="0" xfId="89" applyNumberFormat="1" applyFont="1" applyFill="1" applyBorder="1" applyAlignment="1">
      <alignment horizontal="right"/>
    </xf>
    <xf numFmtId="166" fontId="36" fillId="0" borderId="0" xfId="93" applyNumberFormat="1" applyAlignment="1">
      <alignment horizontal="right"/>
    </xf>
    <xf numFmtId="166" fontId="37" fillId="0" borderId="0" xfId="89" applyNumberFormat="1" applyFont="1" applyFill="1" applyBorder="1" applyAlignment="1">
      <alignment horizontal="center"/>
    </xf>
    <xf numFmtId="3" fontId="36" fillId="0" borderId="0" xfId="93" applyNumberFormat="1" applyAlignment="1">
      <alignment horizontal="left" indent="1"/>
    </xf>
    <xf numFmtId="164" fontId="0" fillId="34" borderId="26" xfId="0" applyNumberFormat="1" applyFill="1" applyBorder="1"/>
    <xf numFmtId="164" fontId="36" fillId="36" borderId="0" xfId="89" applyNumberFormat="1" applyFont="1" applyFill="1" applyBorder="1" applyAlignment="1">
      <alignment horizontal="right"/>
    </xf>
    <xf numFmtId="3" fontId="36" fillId="0" borderId="0" xfId="93" applyNumberFormat="1"/>
    <xf numFmtId="3" fontId="39" fillId="0" borderId="0" xfId="93" applyNumberFormat="1" applyFont="1" applyAlignment="1">
      <alignment horizontal="center"/>
    </xf>
    <xf numFmtId="37" fontId="36" fillId="0" borderId="0" xfId="234" applyNumberFormat="1" applyFont="1" applyAlignment="1">
      <alignment horizontal="left" indent="1"/>
    </xf>
    <xf numFmtId="167" fontId="61" fillId="0" borderId="0" xfId="89" applyNumberFormat="1" applyFont="1" applyFill="1" applyBorder="1" applyAlignment="1">
      <alignment horizontal="right"/>
    </xf>
    <xf numFmtId="10" fontId="36" fillId="0" borderId="0" xfId="0" applyNumberFormat="1" applyFont="1"/>
    <xf numFmtId="0" fontId="88" fillId="0" borderId="0" xfId="0" applyFont="1"/>
    <xf numFmtId="0" fontId="83" fillId="0" borderId="0" xfId="0" applyFont="1" applyAlignment="1">
      <alignment horizontal="left" vertical="center"/>
    </xf>
    <xf numFmtId="6" fontId="20" fillId="0" borderId="0" xfId="225" applyNumberFormat="1"/>
    <xf numFmtId="0" fontId="67" fillId="0" borderId="0" xfId="209" applyFont="1" applyAlignment="1">
      <alignment horizontal="center" vertical="center"/>
    </xf>
    <xf numFmtId="164" fontId="60" fillId="37" borderId="11" xfId="157" applyNumberFormat="1" applyFont="1" applyFill="1" applyBorder="1"/>
    <xf numFmtId="0" fontId="87" fillId="0" borderId="0" xfId="118" applyFont="1"/>
    <xf numFmtId="0" fontId="53" fillId="0" borderId="0" xfId="118" applyFont="1"/>
    <xf numFmtId="0" fontId="71" fillId="0" borderId="0" xfId="118" applyFont="1"/>
    <xf numFmtId="0" fontId="53" fillId="0" borderId="0" xfId="118" applyFont="1" applyAlignment="1">
      <alignment horizontal="right"/>
    </xf>
    <xf numFmtId="0" fontId="87" fillId="34" borderId="0" xfId="118" quotePrefix="1" applyFont="1" applyFill="1" applyAlignment="1">
      <alignment horizontal="center"/>
    </xf>
    <xf numFmtId="0" fontId="87" fillId="0" borderId="0" xfId="118" applyFont="1" applyAlignment="1">
      <alignment horizontal="center"/>
    </xf>
    <xf numFmtId="0" fontId="53" fillId="0" borderId="0" xfId="118" applyFont="1" applyAlignment="1">
      <alignment horizontal="center"/>
    </xf>
    <xf numFmtId="37" fontId="53" fillId="34" borderId="0" xfId="235" applyNumberFormat="1" applyFont="1" applyFill="1" applyAlignment="1">
      <alignment horizontal="right"/>
    </xf>
    <xf numFmtId="164" fontId="53" fillId="34" borderId="0" xfId="118" applyNumberFormat="1" applyFont="1" applyFill="1"/>
    <xf numFmtId="0" fontId="88" fillId="0" borderId="0" xfId="118" applyFont="1" applyAlignment="1">
      <alignment horizontal="center"/>
    </xf>
    <xf numFmtId="164" fontId="86" fillId="34" borderId="0" xfId="118" applyNumberFormat="1" applyFont="1" applyFill="1"/>
    <xf numFmtId="164" fontId="36" fillId="34" borderId="0" xfId="118" quotePrefix="1" applyNumberFormat="1" applyFill="1" applyAlignment="1">
      <alignment horizontal="right"/>
    </xf>
    <xf numFmtId="164" fontId="36" fillId="0" borderId="0" xfId="118" quotePrefix="1" applyNumberFormat="1" applyAlignment="1">
      <alignment horizontal="center"/>
    </xf>
    <xf numFmtId="5" fontId="36" fillId="0" borderId="0" xfId="118" quotePrefix="1" applyNumberFormat="1" applyAlignment="1">
      <alignment horizontal="center"/>
    </xf>
    <xf numFmtId="5" fontId="61" fillId="0" borderId="0" xfId="118" quotePrefix="1" applyNumberFormat="1" applyFont="1" applyAlignment="1">
      <alignment horizontal="center"/>
    </xf>
    <xf numFmtId="42" fontId="36" fillId="0" borderId="0" xfId="118" quotePrefix="1" applyNumberFormat="1" applyAlignment="1">
      <alignment horizontal="center"/>
    </xf>
    <xf numFmtId="0" fontId="37" fillId="0" borderId="0" xfId="118" quotePrefix="1" applyFont="1"/>
    <xf numFmtId="164" fontId="61" fillId="0" borderId="0" xfId="118" quotePrefix="1" applyNumberFormat="1" applyFont="1" applyAlignment="1">
      <alignment horizontal="center"/>
    </xf>
    <xf numFmtId="173" fontId="36" fillId="0" borderId="0" xfId="118" quotePrefix="1" applyNumberFormat="1" applyAlignment="1">
      <alignment horizontal="right"/>
    </xf>
    <xf numFmtId="0" fontId="88" fillId="0" borderId="0" xfId="118" applyFont="1"/>
    <xf numFmtId="0" fontId="83" fillId="0" borderId="0" xfId="118" applyFont="1" applyAlignment="1">
      <alignment horizontal="left" vertical="center"/>
    </xf>
    <xf numFmtId="0" fontId="36" fillId="0" borderId="0" xfId="118" quotePrefix="1" applyAlignment="1">
      <alignment horizontal="left"/>
    </xf>
    <xf numFmtId="0" fontId="71" fillId="34" borderId="0" xfId="118" applyFont="1" applyFill="1"/>
    <xf numFmtId="0" fontId="36" fillId="34" borderId="0" xfId="236" applyFill="1"/>
    <xf numFmtId="0" fontId="64" fillId="34" borderId="0" xfId="236" applyFont="1" applyFill="1"/>
    <xf numFmtId="0" fontId="37" fillId="0" borderId="0" xfId="236" applyFont="1" applyAlignment="1">
      <alignment horizontal="right"/>
    </xf>
    <xf numFmtId="0" fontId="36" fillId="34" borderId="0" xfId="236" applyFill="1" applyAlignment="1">
      <alignment horizontal="left" indent="1"/>
    </xf>
    <xf numFmtId="0" fontId="53" fillId="0" borderId="0" xfId="118" quotePrefix="1" applyFont="1"/>
    <xf numFmtId="0" fontId="53" fillId="0" borderId="0" xfId="118" applyFont="1" applyAlignment="1">
      <alignment horizontal="left" indent="1"/>
    </xf>
    <xf numFmtId="0" fontId="88" fillId="0" borderId="0" xfId="118" applyFont="1" applyAlignment="1">
      <alignment horizontal="left" indent="1"/>
    </xf>
    <xf numFmtId="0" fontId="52" fillId="0" borderId="0" xfId="118" applyFont="1"/>
    <xf numFmtId="164" fontId="53" fillId="36" borderId="0" xfId="118" applyNumberFormat="1" applyFont="1" applyFill="1"/>
    <xf numFmtId="164" fontId="53" fillId="34" borderId="26" xfId="118" applyNumberFormat="1" applyFont="1" applyFill="1" applyBorder="1"/>
    <xf numFmtId="164" fontId="86" fillId="36" borderId="0" xfId="118" applyNumberFormat="1" applyFont="1" applyFill="1"/>
    <xf numFmtId="167" fontId="36" fillId="0" borderId="0" xfId="89" applyNumberFormat="1" applyFont="1" applyFill="1" applyBorder="1" applyAlignment="1">
      <alignment horizontal="right"/>
    </xf>
    <xf numFmtId="3" fontId="36" fillId="0" borderId="0" xfId="93" applyNumberFormat="1" applyAlignment="1">
      <alignment horizontal="left"/>
    </xf>
    <xf numFmtId="173" fontId="36" fillId="0" borderId="0" xfId="118" applyNumberFormat="1"/>
    <xf numFmtId="0" fontId="83" fillId="0" borderId="0" xfId="118" applyFont="1" applyAlignment="1">
      <alignment horizontal="left" vertical="center" indent="1"/>
    </xf>
    <xf numFmtId="10" fontId="53" fillId="34" borderId="0" xfId="118" applyNumberFormat="1" applyFont="1" applyFill="1"/>
    <xf numFmtId="10" fontId="53" fillId="0" borderId="0" xfId="118" applyNumberFormat="1" applyFont="1"/>
    <xf numFmtId="0" fontId="36" fillId="0" borderId="0" xfId="118" quotePrefix="1" applyAlignment="1">
      <alignment horizontal="right"/>
    </xf>
    <xf numFmtId="170" fontId="53" fillId="0" borderId="0" xfId="118" applyNumberFormat="1" applyFont="1"/>
    <xf numFmtId="3" fontId="53" fillId="34" borderId="26" xfId="118" applyNumberFormat="1" applyFont="1" applyFill="1" applyBorder="1"/>
    <xf numFmtId="3" fontId="61" fillId="34" borderId="0" xfId="118" applyNumberFormat="1" applyFont="1" applyFill="1"/>
    <xf numFmtId="167" fontId="53" fillId="0" borderId="0" xfId="118" applyNumberFormat="1" applyFont="1"/>
    <xf numFmtId="0" fontId="84" fillId="0" borderId="0" xfId="118" applyFont="1" applyAlignment="1">
      <alignment horizontal="right"/>
    </xf>
    <xf numFmtId="3" fontId="36" fillId="0" borderId="0" xfId="118" applyNumberFormat="1"/>
    <xf numFmtId="167" fontId="36" fillId="36" borderId="0" xfId="118" applyNumberFormat="1" applyFill="1"/>
    <xf numFmtId="3" fontId="36" fillId="34" borderId="0" xfId="118" applyNumberFormat="1" applyFill="1"/>
    <xf numFmtId="164" fontId="18" fillId="0" borderId="0" xfId="227" applyNumberFormat="1" applyFont="1"/>
    <xf numFmtId="164" fontId="68" fillId="39" borderId="3" xfId="0" applyNumberFormat="1" applyFont="1" applyFill="1" applyBorder="1" applyAlignment="1">
      <alignment horizontal="center"/>
    </xf>
    <xf numFmtId="37" fontId="53" fillId="34" borderId="0" xfId="237" applyNumberFormat="1" applyFont="1" applyFill="1" applyAlignment="1">
      <alignment horizontal="right"/>
    </xf>
    <xf numFmtId="164" fontId="36" fillId="34" borderId="0" xfId="0" quotePrefix="1" applyNumberFormat="1" applyFont="1" applyFill="1" applyAlignment="1">
      <alignment horizontal="right"/>
    </xf>
    <xf numFmtId="42" fontId="36" fillId="0" borderId="0" xfId="0" quotePrefix="1" applyNumberFormat="1" applyFont="1" applyAlignment="1">
      <alignment horizontal="center"/>
    </xf>
    <xf numFmtId="5" fontId="36" fillId="0" borderId="0" xfId="0" quotePrefix="1" applyNumberFormat="1" applyFont="1" applyAlignment="1">
      <alignment horizontal="center"/>
    </xf>
    <xf numFmtId="5" fontId="61" fillId="0" borderId="0" xfId="0" quotePrefix="1" applyNumberFormat="1" applyFont="1" applyAlignment="1">
      <alignment horizontal="center"/>
    </xf>
    <xf numFmtId="0" fontId="37" fillId="0" borderId="0" xfId="0" quotePrefix="1" applyFont="1"/>
    <xf numFmtId="164" fontId="36" fillId="0" borderId="0" xfId="0" quotePrefix="1" applyNumberFormat="1" applyFont="1" applyAlignment="1">
      <alignment horizontal="center"/>
    </xf>
    <xf numFmtId="164" fontId="61" fillId="0" borderId="0" xfId="0" quotePrefix="1" applyNumberFormat="1" applyFont="1" applyAlignment="1">
      <alignment horizontal="center"/>
    </xf>
    <xf numFmtId="173" fontId="36" fillId="0" borderId="0" xfId="0" quotePrefix="1" applyNumberFormat="1" applyFont="1" applyAlignment="1">
      <alignment horizontal="right"/>
    </xf>
    <xf numFmtId="0" fontId="36" fillId="0" borderId="0" xfId="0" quotePrefix="1" applyFont="1" applyAlignment="1">
      <alignment horizontal="left"/>
    </xf>
    <xf numFmtId="0" fontId="53" fillId="0" borderId="0" xfId="0" quotePrefix="1" applyFont="1"/>
    <xf numFmtId="0" fontId="53" fillId="0" borderId="0" xfId="0" applyFont="1" applyAlignment="1">
      <alignment horizontal="left" indent="1"/>
    </xf>
    <xf numFmtId="0" fontId="88" fillId="0" borderId="0" xfId="0" applyFont="1" applyAlignment="1">
      <alignment horizontal="left" indent="1"/>
    </xf>
    <xf numFmtId="0" fontId="52" fillId="0" borderId="0" xfId="0" applyFont="1"/>
    <xf numFmtId="164" fontId="53" fillId="36" borderId="0" xfId="0" applyNumberFormat="1" applyFont="1" applyFill="1"/>
    <xf numFmtId="164" fontId="53" fillId="34" borderId="26" xfId="0" applyNumberFormat="1" applyFont="1" applyFill="1" applyBorder="1"/>
    <xf numFmtId="164" fontId="0" fillId="34" borderId="0" xfId="0" applyNumberFormat="1" applyFill="1" applyAlignment="1">
      <alignment horizontal="right"/>
    </xf>
    <xf numFmtId="164" fontId="86" fillId="36" borderId="0" xfId="0" applyNumberFormat="1" applyFont="1" applyFill="1"/>
    <xf numFmtId="173" fontId="36" fillId="0" borderId="0" xfId="0" applyNumberFormat="1" applyFont="1"/>
    <xf numFmtId="0" fontId="83" fillId="0" borderId="0" xfId="0" applyFont="1" applyAlignment="1">
      <alignment horizontal="left" vertical="center" indent="1"/>
    </xf>
    <xf numFmtId="10" fontId="53" fillId="34" borderId="0" xfId="0" applyNumberFormat="1" applyFont="1" applyFill="1"/>
    <xf numFmtId="10" fontId="71" fillId="0" borderId="0" xfId="0" applyNumberFormat="1" applyFont="1"/>
    <xf numFmtId="10" fontId="53" fillId="0" borderId="0" xfId="0" applyNumberFormat="1" applyFont="1"/>
    <xf numFmtId="0" fontId="36" fillId="0" borderId="0" xfId="0" quotePrefix="1" applyFont="1" applyAlignment="1">
      <alignment horizontal="right"/>
    </xf>
    <xf numFmtId="170" fontId="53" fillId="0" borderId="0" xfId="0" applyNumberFormat="1" applyFont="1"/>
    <xf numFmtId="10" fontId="78" fillId="0" borderId="0" xfId="0" applyNumberFormat="1" applyFont="1"/>
    <xf numFmtId="3" fontId="53" fillId="34" borderId="26" xfId="0" applyNumberFormat="1" applyFont="1" applyFill="1" applyBorder="1"/>
    <xf numFmtId="3" fontId="61" fillId="34" borderId="0" xfId="0" applyNumberFormat="1" applyFont="1" applyFill="1"/>
    <xf numFmtId="167" fontId="53" fillId="0" borderId="0" xfId="0" applyNumberFormat="1" applyFont="1"/>
    <xf numFmtId="0" fontId="36" fillId="0" borderId="0" xfId="0" applyFont="1" applyAlignment="1">
      <alignment horizontal="left" vertical="center"/>
    </xf>
    <xf numFmtId="3" fontId="0" fillId="0" borderId="0" xfId="0" applyNumberFormat="1"/>
    <xf numFmtId="0" fontId="36" fillId="0" borderId="0" xfId="0" applyFont="1" applyAlignment="1">
      <alignment horizontal="left" wrapText="1"/>
    </xf>
    <xf numFmtId="0" fontId="36" fillId="0" borderId="0" xfId="0" applyFont="1" applyAlignment="1">
      <alignment wrapText="1"/>
    </xf>
    <xf numFmtId="167" fontId="0" fillId="36" borderId="0" xfId="0" applyNumberFormat="1" applyFill="1"/>
    <xf numFmtId="3" fontId="0" fillId="34" borderId="0" xfId="0" applyNumberFormat="1" applyFill="1"/>
    <xf numFmtId="173" fontId="0" fillId="0" borderId="0" xfId="0" applyNumberFormat="1"/>
    <xf numFmtId="0" fontId="0" fillId="0" borderId="0" xfId="0" quotePrefix="1"/>
    <xf numFmtId="5" fontId="36" fillId="0" borderId="0" xfId="0" quotePrefix="1" applyNumberFormat="1" applyFont="1" applyAlignment="1">
      <alignment horizontal="right"/>
    </xf>
    <xf numFmtId="5" fontId="61" fillId="0" borderId="0" xfId="0" quotePrefix="1" applyNumberFormat="1" applyFont="1" applyAlignment="1">
      <alignment horizontal="right"/>
    </xf>
    <xf numFmtId="164" fontId="36" fillId="0" borderId="0" xfId="0" quotePrefix="1" applyNumberFormat="1" applyFont="1" applyAlignment="1">
      <alignment horizontal="right"/>
    </xf>
    <xf numFmtId="164" fontId="61" fillId="0" borderId="0" xfId="0" quotePrefix="1" applyNumberFormat="1" applyFont="1" applyAlignment="1">
      <alignment horizontal="right"/>
    </xf>
    <xf numFmtId="0" fontId="87" fillId="34" borderId="0" xfId="0" applyFont="1" applyFill="1" applyAlignment="1">
      <alignment horizontal="center"/>
    </xf>
    <xf numFmtId="10" fontId="53" fillId="34" borderId="0" xfId="93" applyNumberFormat="1" applyFont="1" applyFill="1"/>
    <xf numFmtId="0" fontId="84" fillId="0" borderId="0" xfId="0" applyFont="1" applyAlignment="1">
      <alignment horizontal="right"/>
    </xf>
    <xf numFmtId="164" fontId="20" fillId="0" borderId="23" xfId="225" applyNumberFormat="1" applyBorder="1"/>
    <xf numFmtId="164" fontId="52" fillId="37" borderId="3" xfId="225" applyNumberFormat="1" applyFont="1" applyFill="1" applyBorder="1" applyAlignment="1">
      <alignment horizontal="center"/>
    </xf>
    <xf numFmtId="164" fontId="36" fillId="0" borderId="0" xfId="210" applyNumberFormat="1" applyFont="1" applyAlignment="1">
      <alignment wrapText="1"/>
    </xf>
    <xf numFmtId="174" fontId="36" fillId="36" borderId="0" xfId="118" applyNumberFormat="1" applyFill="1"/>
    <xf numFmtId="174" fontId="53" fillId="40" borderId="26" xfId="118" applyNumberFormat="1" applyFont="1" applyFill="1" applyBorder="1"/>
    <xf numFmtId="164" fontId="20" fillId="0" borderId="23" xfId="225" applyNumberFormat="1" applyBorder="1" applyAlignment="1">
      <alignment horizontal="center"/>
    </xf>
    <xf numFmtId="164" fontId="52" fillId="37" borderId="27" xfId="225" applyNumberFormat="1" applyFont="1" applyFill="1" applyBorder="1" applyAlignment="1">
      <alignment horizontal="center"/>
    </xf>
    <xf numFmtId="5" fontId="36" fillId="0" borderId="0" xfId="118" quotePrefix="1" applyNumberFormat="1" applyAlignment="1">
      <alignment horizontal="right"/>
    </xf>
    <xf numFmtId="5" fontId="61" fillId="0" borderId="0" xfId="118" quotePrefix="1" applyNumberFormat="1" applyFont="1" applyAlignment="1">
      <alignment horizontal="right"/>
    </xf>
    <xf numFmtId="164" fontId="36" fillId="0" borderId="0" xfId="118" quotePrefix="1" applyNumberFormat="1" applyAlignment="1">
      <alignment horizontal="right"/>
    </xf>
    <xf numFmtId="164" fontId="61" fillId="0" borderId="0" xfId="118" quotePrefix="1" applyNumberFormat="1" applyFont="1" applyAlignment="1">
      <alignment horizontal="right"/>
    </xf>
    <xf numFmtId="0" fontId="87" fillId="34" borderId="0" xfId="118" applyFont="1" applyFill="1" applyAlignment="1">
      <alignment horizontal="center"/>
    </xf>
    <xf numFmtId="167" fontId="53" fillId="40" borderId="26" xfId="118" applyNumberFormat="1" applyFont="1" applyFill="1" applyBorder="1"/>
    <xf numFmtId="164" fontId="66" fillId="0" borderId="0" xfId="209" applyNumberFormat="1" applyFont="1" applyAlignment="1">
      <alignment horizontal="left" vertical="top"/>
    </xf>
    <xf numFmtId="37" fontId="53" fillId="34" borderId="0" xfId="238" applyNumberFormat="1" applyFont="1" applyFill="1" applyAlignment="1">
      <alignment horizontal="right"/>
    </xf>
    <xf numFmtId="3" fontId="36" fillId="0" borderId="0" xfId="0" applyNumberFormat="1" applyFont="1"/>
    <xf numFmtId="44" fontId="36" fillId="0" borderId="0" xfId="91" applyFont="1"/>
    <xf numFmtId="3" fontId="53" fillId="0" borderId="0" xfId="0" applyNumberFormat="1" applyFont="1"/>
    <xf numFmtId="37" fontId="53" fillId="34" borderId="0" xfId="239" applyNumberFormat="1" applyFont="1" applyFill="1" applyAlignment="1">
      <alignment horizontal="right"/>
    </xf>
    <xf numFmtId="37" fontId="86" fillId="34" borderId="0" xfId="239" applyNumberFormat="1" applyFont="1" applyFill="1" applyAlignment="1">
      <alignment horizontal="right"/>
    </xf>
    <xf numFmtId="170" fontId="53" fillId="36" borderId="0" xfId="0" applyNumberFormat="1" applyFont="1" applyFill="1"/>
    <xf numFmtId="175" fontId="0" fillId="0" borderId="0" xfId="0" applyNumberFormat="1"/>
    <xf numFmtId="0" fontId="48" fillId="0" borderId="0" xfId="118" applyFont="1"/>
    <xf numFmtId="166" fontId="0" fillId="0" borderId="0" xfId="210" applyNumberFormat="1" applyFont="1"/>
    <xf numFmtId="15" fontId="36" fillId="34" borderId="0" xfId="118" quotePrefix="1" applyNumberFormat="1" applyFill="1" applyAlignment="1">
      <alignment horizontal="center"/>
    </xf>
    <xf numFmtId="10" fontId="36" fillId="34" borderId="0" xfId="118" quotePrefix="1" applyNumberFormat="1" applyFill="1" applyAlignment="1">
      <alignment horizontal="right"/>
    </xf>
    <xf numFmtId="164" fontId="53" fillId="34" borderId="0" xfId="240" applyNumberFormat="1" applyFont="1" applyFill="1" applyAlignment="1">
      <alignment horizontal="right"/>
    </xf>
    <xf numFmtId="164" fontId="53" fillId="0" borderId="0" xfId="118" applyNumberFormat="1" applyFont="1" applyAlignment="1">
      <alignment horizontal="right"/>
    </xf>
    <xf numFmtId="3" fontId="53" fillId="0" borderId="0" xfId="118" applyNumberFormat="1" applyFont="1"/>
    <xf numFmtId="164" fontId="53" fillId="34" borderId="0" xfId="241" applyNumberFormat="1" applyFont="1" applyFill="1" applyAlignment="1">
      <alignment horizontal="right"/>
    </xf>
    <xf numFmtId="164" fontId="86" fillId="34" borderId="0" xfId="241" applyNumberFormat="1" applyFont="1" applyFill="1" applyAlignment="1">
      <alignment horizontal="right"/>
    </xf>
    <xf numFmtId="37" fontId="53" fillId="34" borderId="0" xfId="240" applyNumberFormat="1" applyFont="1" applyFill="1" applyAlignment="1">
      <alignment horizontal="right"/>
    </xf>
    <xf numFmtId="37" fontId="53" fillId="34" borderId="0" xfId="241" applyNumberFormat="1" applyFont="1" applyFill="1" applyAlignment="1">
      <alignment horizontal="right"/>
    </xf>
    <xf numFmtId="170" fontId="53" fillId="36" borderId="0" xfId="118" applyNumberFormat="1" applyFont="1" applyFill="1"/>
    <xf numFmtId="175" fontId="36" fillId="0" borderId="0" xfId="118" applyNumberFormat="1"/>
    <xf numFmtId="1" fontId="36" fillId="0" borderId="0" xfId="118" applyNumberFormat="1"/>
    <xf numFmtId="164" fontId="52" fillId="0" borderId="0" xfId="157" applyNumberFormat="1" applyFont="1"/>
    <xf numFmtId="164" fontId="52" fillId="0" borderId="6" xfId="157" applyNumberFormat="1" applyFont="1" applyBorder="1"/>
    <xf numFmtId="164" fontId="52" fillId="0" borderId="7" xfId="157" applyNumberFormat="1" applyFont="1" applyBorder="1"/>
    <xf numFmtId="10" fontId="68" fillId="0" borderId="0" xfId="159" applyNumberFormat="1" applyFont="1" applyFill="1" applyBorder="1"/>
    <xf numFmtId="164" fontId="52" fillId="0" borderId="28" xfId="157" applyNumberFormat="1" applyFont="1" applyBorder="1"/>
    <xf numFmtId="164" fontId="52" fillId="0" borderId="4" xfId="157" applyNumberFormat="1" applyFont="1" applyBorder="1"/>
    <xf numFmtId="164" fontId="0" fillId="0" borderId="0" xfId="0" applyNumberFormat="1" applyAlignment="1">
      <alignment horizontal="center"/>
    </xf>
    <xf numFmtId="0" fontId="37" fillId="37" borderId="32" xfId="0" applyFont="1" applyFill="1" applyBorder="1" applyAlignment="1">
      <alignment horizontal="center"/>
    </xf>
    <xf numFmtId="0" fontId="66" fillId="0" borderId="10" xfId="209" applyFont="1" applyBorder="1" applyAlignment="1">
      <alignment horizontal="left" vertical="top"/>
    </xf>
    <xf numFmtId="0" fontId="67" fillId="0" borderId="10" xfId="209" applyFont="1" applyBorder="1" applyAlignment="1">
      <alignment horizontal="center" vertical="center" wrapText="1"/>
    </xf>
    <xf numFmtId="164" fontId="37" fillId="0" borderId="10" xfId="157" applyNumberFormat="1" applyFont="1" applyBorder="1" applyAlignment="1">
      <alignment horizontal="center" vertical="center"/>
    </xf>
    <xf numFmtId="164" fontId="37" fillId="0" borderId="11" xfId="157" applyNumberFormat="1" applyFont="1" applyBorder="1" applyAlignment="1">
      <alignment horizontal="center" vertical="center"/>
    </xf>
    <xf numFmtId="170" fontId="0" fillId="0" borderId="35" xfId="0" applyNumberFormat="1" applyBorder="1"/>
    <xf numFmtId="0" fontId="36" fillId="0" borderId="36" xfId="0" applyFont="1" applyBorder="1"/>
    <xf numFmtId="10" fontId="36" fillId="34" borderId="0" xfId="0" applyNumberFormat="1" applyFont="1" applyFill="1"/>
    <xf numFmtId="164" fontId="37" fillId="37" borderId="40" xfId="0" applyNumberFormat="1" applyFont="1" applyFill="1" applyBorder="1" applyAlignment="1">
      <alignment horizontal="center"/>
    </xf>
    <xf numFmtId="0" fontId="37" fillId="37" borderId="40" xfId="0" applyFont="1" applyFill="1" applyBorder="1" applyAlignment="1">
      <alignment horizontal="center"/>
    </xf>
    <xf numFmtId="164" fontId="37" fillId="0" borderId="0" xfId="0" applyNumberFormat="1" applyFont="1" applyAlignment="1">
      <alignment horizontal="center"/>
    </xf>
    <xf numFmtId="0" fontId="37" fillId="0" borderId="41" xfId="0" applyFont="1" applyBorder="1" applyAlignment="1">
      <alignment horizontal="center"/>
    </xf>
    <xf numFmtId="164" fontId="37" fillId="0" borderId="41" xfId="0" applyNumberFormat="1" applyFont="1" applyBorder="1" applyAlignment="1">
      <alignment horizontal="center"/>
    </xf>
    <xf numFmtId="0" fontId="37" fillId="42" borderId="32" xfId="0" applyFont="1" applyFill="1" applyBorder="1" applyAlignment="1">
      <alignment horizontal="center"/>
    </xf>
    <xf numFmtId="0" fontId="37" fillId="0" borderId="32" xfId="0" applyFont="1" applyBorder="1" applyAlignment="1">
      <alignment horizontal="center"/>
    </xf>
    <xf numFmtId="0" fontId="36" fillId="42" borderId="32" xfId="0" applyFont="1" applyFill="1" applyBorder="1" applyAlignment="1">
      <alignment horizontal="center"/>
    </xf>
    <xf numFmtId="0" fontId="36" fillId="42" borderId="32" xfId="0" applyFont="1" applyFill="1" applyBorder="1"/>
    <xf numFmtId="39" fontId="36" fillId="42" borderId="32" xfId="90" applyNumberFormat="1" applyFont="1" applyFill="1" applyBorder="1" applyAlignment="1">
      <alignment horizontal="center"/>
    </xf>
    <xf numFmtId="39" fontId="36" fillId="0" borderId="32" xfId="90" applyNumberFormat="1" applyFont="1" applyBorder="1" applyAlignment="1">
      <alignment horizontal="center" wrapText="1"/>
    </xf>
    <xf numFmtId="0" fontId="37" fillId="0" borderId="32" xfId="0" applyFont="1" applyBorder="1" applyAlignment="1">
      <alignment horizontal="center" wrapText="1"/>
    </xf>
    <xf numFmtId="0" fontId="37" fillId="0" borderId="32" xfId="0" applyFont="1" applyBorder="1" applyAlignment="1">
      <alignment wrapText="1"/>
    </xf>
    <xf numFmtId="39" fontId="37" fillId="0" borderId="32" xfId="90" quotePrefix="1" applyNumberFormat="1" applyFont="1" applyBorder="1" applyAlignment="1">
      <alignment horizontal="center" wrapText="1"/>
    </xf>
    <xf numFmtId="39" fontId="37" fillId="0" borderId="32" xfId="90" applyNumberFormat="1" applyFont="1" applyBorder="1" applyAlignment="1">
      <alignment horizontal="center" wrapText="1"/>
    </xf>
    <xf numFmtId="39" fontId="37" fillId="0" borderId="32" xfId="90" applyNumberFormat="1" applyFont="1" applyFill="1" applyBorder="1" applyAlignment="1">
      <alignment horizontal="center" wrapText="1"/>
    </xf>
    <xf numFmtId="165" fontId="37" fillId="0" borderId="32" xfId="90" applyFont="1" applyBorder="1" applyAlignment="1">
      <alignment horizontal="center" wrapText="1"/>
    </xf>
    <xf numFmtId="0" fontId="36" fillId="0" borderId="32" xfId="0" quotePrefix="1" applyFont="1" applyBorder="1" applyAlignment="1">
      <alignment horizontal="center"/>
    </xf>
    <xf numFmtId="0" fontId="36" fillId="0" borderId="32" xfId="0" quotePrefix="1" applyFont="1" applyBorder="1" applyAlignment="1">
      <alignment horizontal="left"/>
    </xf>
    <xf numFmtId="0" fontId="36" fillId="0" borderId="32" xfId="0" quotePrefix="1" applyFont="1" applyBorder="1"/>
    <xf numFmtId="37" fontId="36" fillId="34" borderId="32" xfId="90" quotePrefix="1" applyNumberFormat="1" applyFont="1" applyFill="1" applyBorder="1" applyAlignment="1">
      <alignment horizontal="center"/>
    </xf>
    <xf numFmtId="37" fontId="36" fillId="0" borderId="32" xfId="90" quotePrefix="1" applyNumberFormat="1" applyFont="1" applyFill="1" applyBorder="1" applyAlignment="1">
      <alignment horizontal="center"/>
    </xf>
    <xf numFmtId="0" fontId="36" fillId="0" borderId="32" xfId="0" applyFont="1" applyBorder="1" applyAlignment="1">
      <alignment horizontal="center"/>
    </xf>
    <xf numFmtId="37" fontId="36" fillId="0" borderId="32" xfId="0" applyNumberFormat="1" applyFont="1" applyBorder="1" applyAlignment="1">
      <alignment horizontal="center"/>
    </xf>
    <xf numFmtId="39" fontId="36" fillId="0" borderId="32" xfId="90" quotePrefix="1" applyNumberFormat="1" applyFont="1" applyFill="1" applyBorder="1" applyAlignment="1">
      <alignment horizontal="center"/>
    </xf>
    <xf numFmtId="0" fontId="36" fillId="34" borderId="32" xfId="0" quotePrefix="1" applyFont="1" applyFill="1" applyBorder="1" applyAlignment="1">
      <alignment horizontal="center"/>
    </xf>
    <xf numFmtId="0" fontId="36" fillId="34" borderId="32" xfId="0" quotePrefix="1" applyFont="1" applyFill="1" applyBorder="1" applyAlignment="1">
      <alignment horizontal="left"/>
    </xf>
    <xf numFmtId="0" fontId="36" fillId="34" borderId="32" xfId="0" quotePrefix="1" applyFont="1" applyFill="1" applyBorder="1"/>
    <xf numFmtId="0" fontId="36" fillId="34" borderId="32" xfId="0" applyFont="1" applyFill="1" applyBorder="1"/>
    <xf numFmtId="39" fontId="36" fillId="34" borderId="35" xfId="90" quotePrefix="1" applyNumberFormat="1" applyFont="1" applyFill="1" applyBorder="1" applyAlignment="1">
      <alignment horizontal="center"/>
    </xf>
    <xf numFmtId="0" fontId="36" fillId="34" borderId="32" xfId="0" applyFont="1" applyFill="1" applyBorder="1" applyAlignment="1">
      <alignment horizontal="center"/>
    </xf>
    <xf numFmtId="37" fontId="36" fillId="34" borderId="32" xfId="0" applyNumberFormat="1" applyFont="1" applyFill="1" applyBorder="1" applyAlignment="1">
      <alignment horizontal="center"/>
    </xf>
    <xf numFmtId="39" fontId="36" fillId="34" borderId="32" xfId="90" quotePrefix="1" applyNumberFormat="1" applyFont="1" applyFill="1" applyBorder="1" applyAlignment="1">
      <alignment horizontal="center"/>
    </xf>
    <xf numFmtId="37" fontId="37" fillId="0" borderId="32" xfId="90" quotePrefix="1" applyNumberFormat="1" applyFont="1" applyFill="1" applyBorder="1" applyAlignment="1">
      <alignment horizontal="center"/>
    </xf>
    <xf numFmtId="37" fontId="37" fillId="42" borderId="32" xfId="90" quotePrefix="1" applyNumberFormat="1" applyFont="1" applyFill="1" applyBorder="1" applyAlignment="1">
      <alignment horizontal="center"/>
    </xf>
    <xf numFmtId="37" fontId="37" fillId="34" borderId="32" xfId="90" quotePrefix="1" applyNumberFormat="1" applyFont="1" applyFill="1" applyBorder="1" applyAlignment="1">
      <alignment horizontal="center"/>
    </xf>
    <xf numFmtId="37" fontId="37" fillId="0" borderId="0" xfId="90" quotePrefix="1" applyNumberFormat="1" applyFont="1" applyFill="1" applyBorder="1" applyAlignment="1">
      <alignment horizontal="center"/>
    </xf>
    <xf numFmtId="37" fontId="37" fillId="0" borderId="0" xfId="90" quotePrefix="1" applyNumberFormat="1" applyFont="1" applyBorder="1" applyAlignment="1">
      <alignment horizontal="center"/>
    </xf>
    <xf numFmtId="3" fontId="36" fillId="0" borderId="32" xfId="90" quotePrefix="1" applyNumberFormat="1" applyFont="1" applyFill="1" applyBorder="1" applyAlignment="1">
      <alignment horizontal="center"/>
    </xf>
    <xf numFmtId="3" fontId="36" fillId="0" borderId="32" xfId="0" applyNumberFormat="1" applyFont="1" applyBorder="1" applyAlignment="1">
      <alignment horizontal="center"/>
    </xf>
    <xf numFmtId="3" fontId="36" fillId="34" borderId="32" xfId="0" applyNumberFormat="1" applyFont="1" applyFill="1" applyBorder="1" applyAlignment="1">
      <alignment horizontal="center"/>
    </xf>
    <xf numFmtId="3" fontId="36" fillId="34" borderId="32" xfId="90" quotePrefix="1" applyNumberFormat="1" applyFont="1" applyFill="1" applyBorder="1" applyAlignment="1">
      <alignment horizontal="center"/>
    </xf>
    <xf numFmtId="3" fontId="36" fillId="0" borderId="32" xfId="90" applyNumberFormat="1" applyFont="1" applyFill="1" applyBorder="1" applyAlignment="1">
      <alignment horizontal="center"/>
    </xf>
    <xf numFmtId="0" fontId="36" fillId="0" borderId="32" xfId="0" applyFont="1" applyBorder="1"/>
    <xf numFmtId="0" fontId="36" fillId="0" borderId="35" xfId="0" applyFont="1" applyBorder="1"/>
    <xf numFmtId="0" fontId="36" fillId="34" borderId="35" xfId="0" applyFont="1" applyFill="1" applyBorder="1"/>
    <xf numFmtId="3" fontId="64" fillId="34" borderId="32" xfId="90" quotePrefix="1" applyNumberFormat="1" applyFont="1" applyFill="1" applyBorder="1" applyAlignment="1">
      <alignment horizontal="center"/>
    </xf>
    <xf numFmtId="3" fontId="64" fillId="34" borderId="32" xfId="0" applyNumberFormat="1" applyFont="1" applyFill="1" applyBorder="1" applyAlignment="1">
      <alignment horizontal="center"/>
    </xf>
    <xf numFmtId="3" fontId="37" fillId="0" borderId="32" xfId="90" quotePrefix="1" applyNumberFormat="1" applyFont="1" applyFill="1" applyBorder="1" applyAlignment="1">
      <alignment horizontal="center"/>
    </xf>
    <xf numFmtId="3" fontId="37" fillId="0" borderId="32" xfId="0" applyNumberFormat="1" applyFont="1" applyBorder="1" applyAlignment="1">
      <alignment horizontal="center"/>
    </xf>
    <xf numFmtId="3" fontId="37" fillId="42" borderId="32" xfId="90" quotePrefix="1" applyNumberFormat="1" applyFont="1" applyFill="1" applyBorder="1" applyAlignment="1">
      <alignment horizontal="center"/>
    </xf>
    <xf numFmtId="37" fontId="36" fillId="0" borderId="0" xfId="0" applyNumberFormat="1" applyFont="1" applyAlignment="1">
      <alignment horizontal="center"/>
    </xf>
    <xf numFmtId="37" fontId="36" fillId="34" borderId="32" xfId="90" applyNumberFormat="1" applyFont="1" applyFill="1" applyBorder="1" applyAlignment="1">
      <alignment horizontal="center"/>
    </xf>
    <xf numFmtId="37" fontId="37" fillId="34" borderId="21" xfId="90" quotePrefix="1" applyNumberFormat="1" applyFont="1" applyFill="1" applyBorder="1" applyAlignment="1">
      <alignment horizontal="center"/>
    </xf>
    <xf numFmtId="37" fontId="37" fillId="0" borderId="0" xfId="0" applyNumberFormat="1" applyFont="1" applyAlignment="1">
      <alignment horizontal="center"/>
    </xf>
    <xf numFmtId="0" fontId="36" fillId="0" borderId="35" xfId="0" applyFont="1" applyBorder="1" applyAlignment="1">
      <alignment horizontal="center"/>
    </xf>
    <xf numFmtId="0" fontId="36" fillId="0" borderId="37" xfId="0" applyFont="1" applyBorder="1" applyAlignment="1">
      <alignment horizontal="center"/>
    </xf>
    <xf numFmtId="37" fontId="36" fillId="0" borderId="32" xfId="90" applyNumberFormat="1" applyFont="1" applyFill="1" applyBorder="1" applyAlignment="1">
      <alignment horizontal="center"/>
    </xf>
    <xf numFmtId="3" fontId="36" fillId="34" borderId="37" xfId="210" applyNumberFormat="1" applyFont="1" applyFill="1" applyBorder="1" applyAlignment="1">
      <alignment horizontal="center"/>
    </xf>
    <xf numFmtId="0" fontId="36" fillId="0" borderId="32" xfId="0" applyFont="1" applyBorder="1" applyAlignment="1">
      <alignment horizontal="left" vertical="center" wrapText="1"/>
    </xf>
    <xf numFmtId="0" fontId="36" fillId="0" borderId="32" xfId="0" applyFont="1" applyBorder="1" applyAlignment="1">
      <alignment vertical="center" wrapText="1"/>
    </xf>
    <xf numFmtId="0" fontId="36" fillId="34" borderId="32" xfId="0" applyFont="1" applyFill="1" applyBorder="1" applyAlignment="1">
      <alignment horizontal="center" vertical="center" wrapText="1"/>
    </xf>
    <xf numFmtId="37" fontId="36" fillId="0" borderId="34" xfId="90" quotePrefix="1" applyNumberFormat="1" applyFont="1" applyFill="1" applyBorder="1" applyAlignment="1">
      <alignment horizontal="center"/>
    </xf>
    <xf numFmtId="0" fontId="36" fillId="0" borderId="0" xfId="0" applyFont="1" applyAlignment="1">
      <alignment horizontal="left" vertical="center" wrapText="1"/>
    </xf>
    <xf numFmtId="37" fontId="36" fillId="0" borderId="30" xfId="90" quotePrefix="1" applyNumberFormat="1" applyFont="1" applyFill="1" applyBorder="1" applyAlignment="1">
      <alignment horizontal="center"/>
    </xf>
    <xf numFmtId="37" fontId="36" fillId="34" borderId="35" xfId="0" applyNumberFormat="1" applyFont="1" applyFill="1" applyBorder="1" applyAlignment="1">
      <alignment horizontal="center"/>
    </xf>
    <xf numFmtId="37" fontId="36" fillId="34" borderId="21" xfId="90" quotePrefix="1" applyNumberFormat="1" applyFont="1" applyFill="1" applyBorder="1" applyAlignment="1">
      <alignment horizontal="center"/>
    </xf>
    <xf numFmtId="0" fontId="36" fillId="34" borderId="30" xfId="0" quotePrefix="1" applyFont="1" applyFill="1" applyBorder="1" applyAlignment="1">
      <alignment horizontal="left"/>
    </xf>
    <xf numFmtId="0" fontId="36" fillId="34" borderId="36" xfId="0" quotePrefix="1" applyFont="1" applyFill="1" applyBorder="1"/>
    <xf numFmtId="37" fontId="64" fillId="34" borderId="32" xfId="90" quotePrefix="1" applyNumberFormat="1" applyFont="1" applyFill="1" applyBorder="1" applyAlignment="1">
      <alignment horizontal="center"/>
    </xf>
    <xf numFmtId="37" fontId="64" fillId="34" borderId="32" xfId="0" applyNumberFormat="1" applyFont="1" applyFill="1" applyBorder="1" applyAlignment="1">
      <alignment horizontal="center"/>
    </xf>
    <xf numFmtId="0" fontId="64" fillId="34" borderId="32" xfId="0" applyFont="1" applyFill="1" applyBorder="1" applyAlignment="1">
      <alignment horizontal="center"/>
    </xf>
    <xf numFmtId="37" fontId="90" fillId="0" borderId="0" xfId="90" quotePrefix="1" applyNumberFormat="1" applyFont="1" applyBorder="1" applyAlignment="1">
      <alignment horizontal="center"/>
    </xf>
    <xf numFmtId="3" fontId="36" fillId="34" borderId="43" xfId="210" applyNumberFormat="1" applyFont="1" applyFill="1" applyBorder="1" applyAlignment="1">
      <alignment horizontal="center"/>
    </xf>
    <xf numFmtId="3" fontId="36" fillId="34" borderId="44" xfId="210" applyNumberFormat="1" applyFont="1" applyFill="1" applyBorder="1" applyAlignment="1">
      <alignment horizontal="center"/>
    </xf>
    <xf numFmtId="3" fontId="36" fillId="34" borderId="32" xfId="90" applyNumberFormat="1" applyFont="1" applyFill="1" applyBorder="1" applyAlignment="1">
      <alignment horizontal="center"/>
    </xf>
    <xf numFmtId="0" fontId="36" fillId="0" borderId="43" xfId="0" applyFont="1" applyBorder="1" applyAlignment="1">
      <alignment horizontal="center"/>
    </xf>
    <xf numFmtId="0" fontId="36" fillId="0" borderId="35" xfId="0" applyFont="1" applyBorder="1" applyAlignment="1">
      <alignment vertical="center" wrapText="1"/>
    </xf>
    <xf numFmtId="0" fontId="36" fillId="0" borderId="21" xfId="0" applyFont="1" applyBorder="1" applyAlignment="1">
      <alignment horizontal="left" vertical="center" wrapText="1"/>
    </xf>
    <xf numFmtId="0" fontId="36" fillId="0" borderId="0" xfId="0" applyFont="1" applyAlignment="1">
      <alignment vertical="center" wrapText="1"/>
    </xf>
    <xf numFmtId="0" fontId="53" fillId="34" borderId="32" xfId="0" quotePrefix="1" applyFont="1" applyFill="1" applyBorder="1" applyAlignment="1">
      <alignment horizontal="center"/>
    </xf>
    <xf numFmtId="37" fontId="53" fillId="34" borderId="32" xfId="90" quotePrefix="1" applyNumberFormat="1" applyFont="1" applyFill="1" applyBorder="1" applyAlignment="1">
      <alignment horizontal="center"/>
    </xf>
    <xf numFmtId="0" fontId="36" fillId="0" borderId="32" xfId="0" quotePrefix="1" applyFont="1" applyBorder="1" applyAlignment="1">
      <alignment horizontal="left" vertical="center" wrapText="1"/>
    </xf>
    <xf numFmtId="39" fontId="90" fillId="0" borderId="0" xfId="90" quotePrefix="1" applyNumberFormat="1" applyFont="1" applyBorder="1" applyAlignment="1">
      <alignment horizontal="center"/>
    </xf>
    <xf numFmtId="39" fontId="37" fillId="0" borderId="0" xfId="90" quotePrefix="1" applyNumberFormat="1" applyFont="1" applyFill="1" applyBorder="1" applyAlignment="1">
      <alignment horizontal="center"/>
    </xf>
    <xf numFmtId="39" fontId="37" fillId="0" borderId="0" xfId="90" quotePrefix="1" applyNumberFormat="1" applyFont="1" applyBorder="1" applyAlignment="1">
      <alignment horizontal="center"/>
    </xf>
    <xf numFmtId="0" fontId="36" fillId="34" borderId="32" xfId="0" applyFont="1" applyFill="1" applyBorder="1" applyAlignment="1">
      <alignment horizontal="left"/>
    </xf>
    <xf numFmtId="0" fontId="37" fillId="34" borderId="32" xfId="0" quotePrefix="1" applyFont="1" applyFill="1" applyBorder="1"/>
    <xf numFmtId="39" fontId="37" fillId="34" borderId="32" xfId="90" quotePrefix="1" applyNumberFormat="1" applyFont="1" applyFill="1" applyBorder="1" applyAlignment="1">
      <alignment horizontal="center"/>
    </xf>
    <xf numFmtId="0" fontId="37" fillId="34" borderId="32" xfId="0" applyFont="1" applyFill="1" applyBorder="1"/>
    <xf numFmtId="37" fontId="37" fillId="0" borderId="32" xfId="90" quotePrefix="1" applyNumberFormat="1" applyFont="1" applyBorder="1" applyAlignment="1">
      <alignment horizontal="center"/>
    </xf>
    <xf numFmtId="39" fontId="37" fillId="42" borderId="0" xfId="90" quotePrefix="1" applyNumberFormat="1" applyFont="1" applyFill="1" applyBorder="1" applyAlignment="1">
      <alignment horizontal="center"/>
    </xf>
    <xf numFmtId="39" fontId="37" fillId="0" borderId="38" xfId="90" quotePrefix="1" applyNumberFormat="1" applyFont="1" applyBorder="1" applyAlignment="1">
      <alignment horizontal="center"/>
    </xf>
    <xf numFmtId="0" fontId="36" fillId="0" borderId="32" xfId="0" applyFont="1" applyBorder="1" applyAlignment="1">
      <alignment horizontal="left"/>
    </xf>
    <xf numFmtId="0" fontId="36" fillId="0" borderId="32" xfId="90" applyNumberFormat="1" applyFont="1" applyFill="1" applyBorder="1" applyAlignment="1">
      <alignment horizontal="left"/>
    </xf>
    <xf numFmtId="37" fontId="36" fillId="34" borderId="43" xfId="210" applyNumberFormat="1" applyFont="1" applyFill="1" applyBorder="1" applyAlignment="1">
      <alignment horizontal="center" vertical="center"/>
    </xf>
    <xf numFmtId="37" fontId="36" fillId="34" borderId="32" xfId="210" applyNumberFormat="1" applyFont="1" applyFill="1" applyBorder="1" applyAlignment="1">
      <alignment horizontal="center"/>
    </xf>
    <xf numFmtId="3" fontId="36" fillId="34" borderId="32" xfId="210" applyNumberFormat="1" applyFont="1" applyFill="1" applyBorder="1" applyAlignment="1">
      <alignment horizontal="center"/>
    </xf>
    <xf numFmtId="37" fontId="36" fillId="34" borderId="43" xfId="210" applyNumberFormat="1" applyFont="1" applyFill="1" applyBorder="1" applyAlignment="1">
      <alignment horizontal="center"/>
    </xf>
    <xf numFmtId="37" fontId="36" fillId="34" borderId="44" xfId="210" applyNumberFormat="1" applyFont="1" applyFill="1" applyBorder="1" applyAlignment="1">
      <alignment horizontal="center"/>
    </xf>
    <xf numFmtId="176" fontId="36" fillId="34" borderId="32" xfId="90" applyNumberFormat="1" applyFont="1" applyFill="1" applyBorder="1" applyAlignment="1">
      <alignment horizontal="center"/>
    </xf>
    <xf numFmtId="176" fontId="36" fillId="34" borderId="32" xfId="90" applyNumberFormat="1" applyFont="1" applyFill="1" applyBorder="1"/>
    <xf numFmtId="0" fontId="36" fillId="34" borderId="32" xfId="90" applyNumberFormat="1" applyFont="1" applyFill="1" applyBorder="1" applyAlignment="1">
      <alignment horizontal="left"/>
    </xf>
    <xf numFmtId="176" fontId="64" fillId="34" borderId="32" xfId="90" applyNumberFormat="1" applyFont="1" applyFill="1" applyBorder="1"/>
    <xf numFmtId="37" fontId="37" fillId="0" borderId="0" xfId="90" applyNumberFormat="1" applyFont="1" applyFill="1" applyBorder="1" applyAlignment="1">
      <alignment horizontal="center"/>
    </xf>
    <xf numFmtId="39" fontId="36" fillId="0" borderId="0" xfId="90" applyNumberFormat="1" applyFont="1" applyBorder="1" applyAlignment="1">
      <alignment horizontal="center"/>
    </xf>
    <xf numFmtId="39" fontId="36" fillId="0" borderId="0" xfId="90" applyNumberFormat="1" applyFont="1" applyFill="1" applyBorder="1" applyAlignment="1">
      <alignment horizontal="center"/>
    </xf>
    <xf numFmtId="165" fontId="36" fillId="0" borderId="0" xfId="90" applyFont="1" applyBorder="1" applyAlignment="1">
      <alignment horizontal="center"/>
    </xf>
    <xf numFmtId="0" fontId="36" fillId="0" borderId="30" xfId="0" applyFont="1" applyBorder="1" applyAlignment="1">
      <alignment horizontal="left"/>
    </xf>
    <xf numFmtId="0" fontId="36" fillId="0" borderId="35" xfId="0" applyFont="1" applyBorder="1" applyAlignment="1">
      <alignment horizontal="left"/>
    </xf>
    <xf numFmtId="37" fontId="64" fillId="34" borderId="32" xfId="90" applyNumberFormat="1" applyFont="1" applyFill="1" applyBorder="1" applyAlignment="1">
      <alignment horizontal="center"/>
    </xf>
    <xf numFmtId="39" fontId="36" fillId="0" borderId="32" xfId="90" applyNumberFormat="1" applyFont="1" applyFill="1" applyBorder="1" applyAlignment="1">
      <alignment horizontal="center"/>
    </xf>
    <xf numFmtId="3" fontId="36" fillId="34" borderId="34" xfId="90" quotePrefix="1" applyNumberFormat="1" applyFont="1" applyFill="1" applyBorder="1" applyAlignment="1">
      <alignment horizontal="center"/>
    </xf>
    <xf numFmtId="0" fontId="36" fillId="0" borderId="30" xfId="0" applyFont="1" applyBorder="1"/>
    <xf numFmtId="3" fontId="36" fillId="34" borderId="26" xfId="90" applyNumberFormat="1" applyFont="1" applyFill="1" applyBorder="1" applyAlignment="1">
      <alignment horizontal="center"/>
    </xf>
    <xf numFmtId="3" fontId="36" fillId="34" borderId="35" xfId="90" quotePrefix="1" applyNumberFormat="1" applyFont="1" applyFill="1" applyBorder="1" applyAlignment="1">
      <alignment horizontal="center"/>
    </xf>
    <xf numFmtId="0" fontId="36" fillId="34" borderId="30" xfId="0" applyFont="1" applyFill="1" applyBorder="1"/>
    <xf numFmtId="3" fontId="36" fillId="34" borderId="21" xfId="90" applyNumberFormat="1" applyFont="1" applyFill="1" applyBorder="1" applyAlignment="1">
      <alignment horizontal="center"/>
    </xf>
    <xf numFmtId="39" fontId="36" fillId="34" borderId="32" xfId="90" applyNumberFormat="1" applyFont="1" applyFill="1" applyBorder="1" applyAlignment="1">
      <alignment horizontal="center"/>
    </xf>
    <xf numFmtId="39" fontId="36" fillId="34" borderId="32" xfId="0" applyNumberFormat="1" applyFont="1" applyFill="1" applyBorder="1" applyAlignment="1">
      <alignment horizontal="center"/>
    </xf>
    <xf numFmtId="3" fontId="37" fillId="0" borderId="34" xfId="90" applyNumberFormat="1" applyFont="1" applyFill="1" applyBorder="1" applyAlignment="1">
      <alignment horizontal="center"/>
    </xf>
    <xf numFmtId="3" fontId="37" fillId="42" borderId="34" xfId="90" applyNumberFormat="1" applyFont="1" applyFill="1" applyBorder="1" applyAlignment="1">
      <alignment horizontal="center"/>
    </xf>
    <xf numFmtId="3" fontId="37" fillId="36" borderId="32" xfId="90" applyNumberFormat="1" applyFont="1" applyFill="1" applyBorder="1" applyAlignment="1">
      <alignment horizontal="center"/>
    </xf>
    <xf numFmtId="3" fontId="37" fillId="0" borderId="32" xfId="90" applyNumberFormat="1" applyFont="1" applyFill="1" applyBorder="1" applyAlignment="1">
      <alignment horizontal="center"/>
    </xf>
    <xf numFmtId="39" fontId="37" fillId="42" borderId="32" xfId="90" applyNumberFormat="1" applyFont="1" applyFill="1" applyBorder="1" applyAlignment="1">
      <alignment horizontal="center"/>
    </xf>
    <xf numFmtId="37" fontId="37" fillId="0" borderId="32" xfId="90" applyNumberFormat="1" applyFont="1" applyFill="1" applyBorder="1" applyAlignment="1">
      <alignment horizontal="center"/>
    </xf>
    <xf numFmtId="3" fontId="37" fillId="34" borderId="26" xfId="90" quotePrefix="1" applyNumberFormat="1" applyFont="1" applyFill="1" applyBorder="1" applyAlignment="1">
      <alignment horizontal="center"/>
    </xf>
    <xf numFmtId="3" fontId="37" fillId="0" borderId="0" xfId="90" applyNumberFormat="1" applyFont="1" applyFill="1" applyBorder="1" applyAlignment="1">
      <alignment horizontal="center"/>
    </xf>
    <xf numFmtId="3" fontId="37" fillId="0" borderId="0" xfId="90" applyNumberFormat="1" applyFont="1" applyBorder="1" applyAlignment="1">
      <alignment horizontal="center"/>
    </xf>
    <xf numFmtId="39" fontId="37" fillId="0" borderId="0" xfId="90" applyNumberFormat="1" applyFont="1" applyFill="1" applyBorder="1" applyAlignment="1">
      <alignment horizontal="center"/>
    </xf>
    <xf numFmtId="39" fontId="37" fillId="0" borderId="0" xfId="90" applyNumberFormat="1" applyFont="1" applyBorder="1" applyAlignment="1">
      <alignment horizontal="center"/>
    </xf>
    <xf numFmtId="3" fontId="37" fillId="34" borderId="21" xfId="90" applyNumberFormat="1" applyFont="1" applyFill="1" applyBorder="1" applyAlignment="1">
      <alignment horizontal="center"/>
    </xf>
    <xf numFmtId="0" fontId="37" fillId="42" borderId="0" xfId="0" applyFont="1" applyFill="1"/>
    <xf numFmtId="0" fontId="37" fillId="42" borderId="0" xfId="0" quotePrefix="1" applyFont="1" applyFill="1"/>
    <xf numFmtId="0" fontId="37" fillId="0" borderId="32" xfId="0" applyFont="1" applyBorder="1" applyAlignment="1">
      <alignment horizontal="right"/>
    </xf>
    <xf numFmtId="37" fontId="37" fillId="36" borderId="32" xfId="0" applyNumberFormat="1" applyFont="1" applyFill="1" applyBorder="1" applyAlignment="1">
      <alignment horizontal="center"/>
    </xf>
    <xf numFmtId="37" fontId="37" fillId="42" borderId="32" xfId="0" applyNumberFormat="1" applyFont="1" applyFill="1" applyBorder="1" applyAlignment="1">
      <alignment horizontal="center"/>
    </xf>
    <xf numFmtId="37" fontId="37" fillId="0" borderId="32" xfId="0" applyNumberFormat="1" applyFont="1" applyBorder="1" applyAlignment="1">
      <alignment horizontal="center"/>
    </xf>
    <xf numFmtId="39" fontId="36" fillId="0" borderId="0" xfId="90" quotePrefix="1" applyNumberFormat="1" applyFont="1" applyBorder="1" applyAlignment="1">
      <alignment horizontal="center"/>
    </xf>
    <xf numFmtId="39" fontId="64" fillId="0" borderId="0" xfId="90" quotePrefix="1" applyNumberFormat="1" applyFont="1" applyBorder="1" applyAlignment="1">
      <alignment horizontal="center"/>
    </xf>
    <xf numFmtId="39" fontId="36" fillId="0" borderId="0" xfId="90" quotePrefix="1" applyNumberFormat="1" applyFont="1" applyFill="1" applyBorder="1" applyAlignment="1">
      <alignment horizontal="center"/>
    </xf>
    <xf numFmtId="0" fontId="36" fillId="42" borderId="32" xfId="0" quotePrefix="1" applyFont="1" applyFill="1" applyBorder="1"/>
    <xf numFmtId="39" fontId="36" fillId="0" borderId="32" xfId="90" applyNumberFormat="1" applyFont="1" applyBorder="1" applyAlignment="1">
      <alignment horizontal="right"/>
    </xf>
    <xf numFmtId="49" fontId="36" fillId="0" borderId="0" xfId="90" applyNumberFormat="1" applyFont="1" applyBorder="1" applyAlignment="1">
      <alignment horizontal="left"/>
    </xf>
    <xf numFmtId="49" fontId="36" fillId="0" borderId="0" xfId="90" applyNumberFormat="1" applyFont="1" applyFill="1" applyBorder="1" applyAlignment="1">
      <alignment horizontal="left"/>
    </xf>
    <xf numFmtId="39" fontId="36" fillId="0" borderId="32" xfId="90" quotePrefix="1" applyNumberFormat="1" applyFont="1" applyBorder="1" applyAlignment="1">
      <alignment horizontal="center"/>
    </xf>
    <xf numFmtId="49" fontId="36" fillId="0" borderId="0" xfId="90" quotePrefix="1" applyNumberFormat="1" applyFont="1" applyFill="1" applyBorder="1" applyAlignment="1">
      <alignment horizontal="left"/>
    </xf>
    <xf numFmtId="176" fontId="64" fillId="0" borderId="0" xfId="90" applyNumberFormat="1" applyFont="1" applyBorder="1" applyAlignment="1">
      <alignment horizontal="center"/>
    </xf>
    <xf numFmtId="39" fontId="64" fillId="0" borderId="0" xfId="90" applyNumberFormat="1" applyFont="1" applyBorder="1" applyAlignment="1">
      <alignment horizontal="left"/>
    </xf>
    <xf numFmtId="49" fontId="36" fillId="0" borderId="0" xfId="0" applyNumberFormat="1" applyFont="1" applyAlignment="1">
      <alignment horizontal="left"/>
    </xf>
    <xf numFmtId="10" fontId="36" fillId="0" borderId="32" xfId="31" applyNumberFormat="1" applyFont="1" applyFill="1" applyBorder="1" applyAlignment="1">
      <alignment horizontal="center"/>
    </xf>
    <xf numFmtId="39" fontId="37" fillId="0" borderId="32" xfId="90" applyNumberFormat="1" applyFont="1" applyFill="1" applyBorder="1" applyAlignment="1">
      <alignment horizontal="right" wrapText="1"/>
    </xf>
    <xf numFmtId="165" fontId="36" fillId="0" borderId="0" xfId="90" applyFont="1" applyFill="1" applyBorder="1" applyAlignment="1">
      <alignment horizontal="center"/>
    </xf>
    <xf numFmtId="39" fontId="36" fillId="0" borderId="0" xfId="210" applyNumberFormat="1" applyFont="1" applyFill="1" applyBorder="1" applyAlignment="1">
      <alignment horizontal="center"/>
    </xf>
    <xf numFmtId="0" fontId="61" fillId="0" borderId="0" xfId="0" applyFont="1" applyAlignment="1">
      <alignment horizontal="center"/>
    </xf>
    <xf numFmtId="39" fontId="36" fillId="0" borderId="0" xfId="210" applyNumberFormat="1" applyFont="1" applyBorder="1" applyAlignment="1">
      <alignment horizontal="center"/>
    </xf>
    <xf numFmtId="164" fontId="36" fillId="36" borderId="0" xfId="210" applyNumberFormat="1" applyFont="1" applyFill="1" applyBorder="1" applyAlignment="1">
      <alignment horizontal="center"/>
    </xf>
    <xf numFmtId="49" fontId="36" fillId="0" borderId="0" xfId="210" applyNumberFormat="1" applyFont="1" applyBorder="1" applyAlignment="1">
      <alignment horizontal="left" indent="1"/>
    </xf>
    <xf numFmtId="164" fontId="36" fillId="0" borderId="0" xfId="210" applyNumberFormat="1" applyFont="1" applyBorder="1" applyAlignment="1">
      <alignment horizontal="right"/>
    </xf>
    <xf numFmtId="0" fontId="36" fillId="0" borderId="0" xfId="0" applyFont="1" applyAlignment="1">
      <alignment vertical="top"/>
    </xf>
    <xf numFmtId="0" fontId="0" fillId="0" borderId="0" xfId="0" applyAlignment="1">
      <alignment wrapText="1"/>
    </xf>
    <xf numFmtId="0" fontId="0" fillId="34" borderId="0" xfId="0" applyFill="1" applyAlignment="1">
      <alignment horizontal="left" vertical="top" wrapText="1"/>
    </xf>
    <xf numFmtId="39" fontId="36" fillId="0" borderId="0" xfId="90" applyNumberFormat="1" applyFont="1" applyFill="1" applyBorder="1" applyAlignment="1">
      <alignment horizontal="right"/>
    </xf>
    <xf numFmtId="39" fontId="36" fillId="34" borderId="0" xfId="90" applyNumberFormat="1" applyFont="1" applyFill="1" applyBorder="1" applyAlignment="1">
      <alignment horizontal="center"/>
    </xf>
    <xf numFmtId="0" fontId="64" fillId="0" borderId="0" xfId="0" applyFont="1"/>
    <xf numFmtId="0" fontId="36" fillId="0" borderId="30" xfId="0" quotePrefix="1" applyFont="1" applyBorder="1" applyAlignment="1">
      <alignment horizontal="left"/>
    </xf>
    <xf numFmtId="0" fontId="53" fillId="0" borderId="32" xfId="0" quotePrefix="1" applyFont="1" applyBorder="1" applyAlignment="1">
      <alignment horizontal="center"/>
    </xf>
    <xf numFmtId="0" fontId="36" fillId="34" borderId="35" xfId="0" applyFont="1" applyFill="1" applyBorder="1" applyAlignment="1">
      <alignment horizontal="center"/>
    </xf>
    <xf numFmtId="3" fontId="37" fillId="36" borderId="34" xfId="90" applyNumberFormat="1" applyFont="1" applyFill="1" applyBorder="1" applyAlignment="1">
      <alignment horizontal="center"/>
    </xf>
    <xf numFmtId="0" fontId="37" fillId="0" borderId="0" xfId="0" applyFont="1" applyAlignment="1">
      <alignment wrapText="1"/>
    </xf>
    <xf numFmtId="0" fontId="64" fillId="0" borderId="0" xfId="0" applyFont="1" applyAlignment="1">
      <alignment horizontal="center"/>
    </xf>
    <xf numFmtId="39" fontId="64" fillId="0" borderId="0" xfId="90" applyNumberFormat="1" applyFont="1" applyBorder="1" applyAlignment="1">
      <alignment horizontal="center"/>
    </xf>
    <xf numFmtId="39" fontId="64" fillId="0" borderId="0" xfId="90" applyNumberFormat="1" applyFont="1" applyFill="1" applyBorder="1" applyAlignment="1">
      <alignment horizontal="center"/>
    </xf>
    <xf numFmtId="165" fontId="64" fillId="0" borderId="0" xfId="90" applyFont="1" applyBorder="1" applyAlignment="1">
      <alignment horizontal="center"/>
    </xf>
    <xf numFmtId="39" fontId="37" fillId="0" borderId="32" xfId="90" quotePrefix="1" applyNumberFormat="1" applyFont="1" applyBorder="1" applyAlignment="1">
      <alignment horizontal="center"/>
    </xf>
    <xf numFmtId="39" fontId="37" fillId="0" borderId="32" xfId="90" quotePrefix="1" applyNumberFormat="1" applyFont="1" applyFill="1" applyBorder="1" applyAlignment="1">
      <alignment horizontal="center"/>
    </xf>
    <xf numFmtId="0" fontId="64" fillId="34" borderId="32" xfId="0" quotePrefix="1" applyFont="1" applyFill="1" applyBorder="1" applyAlignment="1">
      <alignment horizontal="center"/>
    </xf>
    <xf numFmtId="0" fontId="64" fillId="34" borderId="32" xfId="0" quotePrefix="1" applyFont="1" applyFill="1" applyBorder="1"/>
    <xf numFmtId="37" fontId="90" fillId="34" borderId="32" xfId="90" quotePrefix="1" applyNumberFormat="1" applyFont="1" applyFill="1" applyBorder="1" applyAlignment="1">
      <alignment horizontal="center"/>
    </xf>
    <xf numFmtId="39" fontId="90" fillId="34" borderId="32" xfId="90" quotePrefix="1" applyNumberFormat="1" applyFont="1" applyFill="1" applyBorder="1" applyAlignment="1">
      <alignment horizontal="center"/>
    </xf>
    <xf numFmtId="0" fontId="37" fillId="34" borderId="32" xfId="0" applyFont="1" applyFill="1" applyBorder="1" applyAlignment="1">
      <alignment horizontal="center"/>
    </xf>
    <xf numFmtId="3" fontId="90" fillId="42" borderId="32" xfId="90" applyNumberFormat="1" applyFont="1" applyFill="1" applyBorder="1" applyAlignment="1">
      <alignment horizontal="center"/>
    </xf>
    <xf numFmtId="39" fontId="90" fillId="42" borderId="32" xfId="90" applyNumberFormat="1" applyFont="1" applyFill="1" applyBorder="1" applyAlignment="1">
      <alignment horizontal="center"/>
    </xf>
    <xf numFmtId="0" fontId="36" fillId="0" borderId="21" xfId="0" quotePrefix="1" applyFont="1" applyBorder="1" applyAlignment="1">
      <alignment horizontal="center"/>
    </xf>
    <xf numFmtId="3" fontId="37" fillId="34" borderId="21" xfId="90" quotePrefix="1" applyNumberFormat="1" applyFont="1" applyFill="1" applyBorder="1" applyAlignment="1">
      <alignment horizontal="center"/>
    </xf>
    <xf numFmtId="3" fontId="90" fillId="0" borderId="0" xfId="90" applyNumberFormat="1" applyFont="1" applyFill="1" applyBorder="1" applyAlignment="1">
      <alignment horizontal="center"/>
    </xf>
    <xf numFmtId="3" fontId="90" fillId="0" borderId="0" xfId="90" applyNumberFormat="1" applyFont="1" applyBorder="1" applyAlignment="1">
      <alignment horizontal="center"/>
    </xf>
    <xf numFmtId="39" fontId="90" fillId="0" borderId="0" xfId="90" applyNumberFormat="1" applyFont="1" applyFill="1" applyBorder="1" applyAlignment="1">
      <alignment horizontal="center"/>
    </xf>
    <xf numFmtId="39" fontId="90" fillId="0" borderId="0" xfId="90" applyNumberFormat="1" applyFont="1" applyBorder="1" applyAlignment="1">
      <alignment horizontal="center"/>
    </xf>
    <xf numFmtId="0" fontId="90" fillId="0" borderId="0" xfId="0" applyFont="1" applyAlignment="1">
      <alignment horizontal="center"/>
    </xf>
    <xf numFmtId="3" fontId="37" fillId="34" borderId="32" xfId="90" applyNumberFormat="1" applyFont="1" applyFill="1" applyBorder="1" applyAlignment="1">
      <alignment horizontal="center"/>
    </xf>
    <xf numFmtId="0" fontId="64" fillId="0" borderId="0" xfId="0" quotePrefix="1" applyFont="1" applyAlignment="1">
      <alignment horizontal="center"/>
    </xf>
    <xf numFmtId="0" fontId="64" fillId="0" borderId="0" xfId="0" applyFont="1" applyAlignment="1">
      <alignment horizontal="left"/>
    </xf>
    <xf numFmtId="0" fontId="64" fillId="0" borderId="0" xfId="0" quotePrefix="1" applyFont="1"/>
    <xf numFmtId="37" fontId="90" fillId="0" borderId="0" xfId="90" quotePrefix="1" applyNumberFormat="1" applyFont="1" applyFill="1" applyBorder="1" applyAlignment="1">
      <alignment horizontal="center"/>
    </xf>
    <xf numFmtId="39" fontId="90" fillId="0" borderId="0" xfId="90" quotePrefix="1" applyNumberFormat="1" applyFont="1" applyFill="1" applyBorder="1" applyAlignment="1">
      <alignment horizontal="center"/>
    </xf>
    <xf numFmtId="0" fontId="61" fillId="0" borderId="0" xfId="0" applyFont="1" applyAlignment="1">
      <alignment vertical="top"/>
    </xf>
    <xf numFmtId="39" fontId="85" fillId="0" borderId="0" xfId="90" applyNumberFormat="1" applyFont="1" applyBorder="1" applyAlignment="1">
      <alignment horizontal="center"/>
    </xf>
    <xf numFmtId="0" fontId="85" fillId="0" borderId="0" xfId="0" applyFont="1" applyAlignment="1">
      <alignment horizontal="center"/>
    </xf>
    <xf numFmtId="0" fontId="78" fillId="0" borderId="0" xfId="0" applyFont="1"/>
    <xf numFmtId="0" fontId="36" fillId="0" borderId="0" xfId="118" applyAlignment="1">
      <alignment vertical="top" wrapText="1"/>
    </xf>
    <xf numFmtId="0" fontId="36" fillId="0" borderId="30" xfId="0" quotePrefix="1" applyFont="1" applyBorder="1"/>
    <xf numFmtId="3" fontId="36" fillId="34" borderId="21" xfId="90" quotePrefix="1" applyNumberFormat="1" applyFont="1" applyFill="1" applyBorder="1" applyAlignment="1">
      <alignment horizontal="center"/>
    </xf>
    <xf numFmtId="37" fontId="53" fillId="34" borderId="21" xfId="90" quotePrefix="1" applyNumberFormat="1" applyFont="1" applyFill="1" applyBorder="1" applyAlignment="1">
      <alignment horizontal="center"/>
    </xf>
    <xf numFmtId="37" fontId="37" fillId="34" borderId="21" xfId="90" applyNumberFormat="1" applyFont="1" applyFill="1" applyBorder="1" applyAlignment="1">
      <alignment horizontal="center"/>
    </xf>
    <xf numFmtId="0" fontId="13" fillId="0" borderId="0" xfId="225" applyFont="1" applyAlignment="1">
      <alignment horizontal="left"/>
    </xf>
    <xf numFmtId="0" fontId="14" fillId="0" borderId="0" xfId="225" applyFont="1" applyAlignment="1">
      <alignment horizontal="left"/>
    </xf>
    <xf numFmtId="0" fontId="56" fillId="0" borderId="9" xfId="209" applyFont="1" applyBorder="1" applyAlignment="1">
      <alignment horizontal="center" vertical="center" wrapText="1"/>
    </xf>
    <xf numFmtId="0" fontId="56" fillId="0" borderId="10" xfId="209" applyFont="1" applyBorder="1" applyAlignment="1">
      <alignment horizontal="center" vertical="center" wrapText="1"/>
    </xf>
    <xf numFmtId="0" fontId="56" fillId="0" borderId="0" xfId="209" applyFont="1" applyAlignment="1">
      <alignment horizontal="left" vertical="top" wrapText="1"/>
    </xf>
    <xf numFmtId="0" fontId="57" fillId="0" borderId="0" xfId="209" applyFont="1" applyAlignment="1">
      <alignment horizontal="left" vertical="top" wrapText="1"/>
    </xf>
    <xf numFmtId="0" fontId="56" fillId="0" borderId="0" xfId="209" applyFont="1" applyAlignment="1">
      <alignment horizontal="center" vertical="top" wrapText="1"/>
    </xf>
    <xf numFmtId="0" fontId="57" fillId="0" borderId="0" xfId="209" applyFont="1" applyAlignment="1">
      <alignment horizontal="center" vertical="top" wrapText="1"/>
    </xf>
    <xf numFmtId="0" fontId="60" fillId="37" borderId="9" xfId="157" applyFont="1" applyFill="1" applyBorder="1" applyAlignment="1">
      <alignment horizontal="right"/>
    </xf>
    <xf numFmtId="0" fontId="60" fillId="37" borderId="10" xfId="157" applyFont="1" applyFill="1" applyBorder="1" applyAlignment="1">
      <alignment horizontal="right"/>
    </xf>
    <xf numFmtId="0" fontId="52" fillId="37" borderId="6" xfId="157" applyFont="1" applyFill="1" applyBorder="1" applyAlignment="1">
      <alignment horizontal="center" vertical="center"/>
    </xf>
    <xf numFmtId="0" fontId="52" fillId="37" borderId="0" xfId="157" applyFont="1" applyFill="1" applyAlignment="1">
      <alignment horizontal="center" vertical="center"/>
    </xf>
    <xf numFmtId="0" fontId="52" fillId="37" borderId="4" xfId="157" applyFont="1" applyFill="1" applyBorder="1" applyAlignment="1">
      <alignment horizontal="center" vertical="center"/>
    </xf>
    <xf numFmtId="0" fontId="52" fillId="37" borderId="5" xfId="157" applyFont="1" applyFill="1" applyBorder="1" applyAlignment="1">
      <alignment horizontal="center" vertical="center"/>
    </xf>
    <xf numFmtId="0" fontId="52" fillId="37" borderId="9" xfId="157" applyFont="1" applyFill="1" applyBorder="1" applyAlignment="1">
      <alignment horizontal="center"/>
    </xf>
    <xf numFmtId="0" fontId="52" fillId="37" borderId="10" xfId="157" applyFont="1" applyFill="1" applyBorder="1" applyAlignment="1">
      <alignment horizontal="center"/>
    </xf>
    <xf numFmtId="0" fontId="52" fillId="37" borderId="11" xfId="157" applyFont="1" applyFill="1" applyBorder="1" applyAlignment="1">
      <alignment horizontal="center"/>
    </xf>
    <xf numFmtId="0" fontId="37" fillId="37" borderId="30" xfId="0" applyFont="1" applyFill="1" applyBorder="1" applyAlignment="1">
      <alignment horizontal="center"/>
    </xf>
    <xf numFmtId="0" fontId="37" fillId="37" borderId="19" xfId="0" applyFont="1" applyFill="1" applyBorder="1" applyAlignment="1">
      <alignment horizontal="center"/>
    </xf>
    <xf numFmtId="0" fontId="37" fillId="37" borderId="20" xfId="0" applyFont="1" applyFill="1" applyBorder="1" applyAlignment="1">
      <alignment horizontal="center"/>
    </xf>
    <xf numFmtId="0" fontId="52" fillId="37" borderId="21" xfId="225" applyFont="1" applyFill="1" applyBorder="1" applyAlignment="1">
      <alignment horizontal="right"/>
    </xf>
    <xf numFmtId="0" fontId="52" fillId="37" borderId="22" xfId="225" applyFont="1" applyFill="1" applyBorder="1" applyAlignment="1">
      <alignment horizontal="right"/>
    </xf>
    <xf numFmtId="0" fontId="20" fillId="37" borderId="3" xfId="225" applyFill="1" applyBorder="1" applyAlignment="1">
      <alignment horizontal="left"/>
    </xf>
    <xf numFmtId="0" fontId="8" fillId="0" borderId="0" xfId="225" applyFont="1" applyAlignment="1">
      <alignment horizontal="left" wrapText="1"/>
    </xf>
    <xf numFmtId="0" fontId="14" fillId="0" borderId="0" xfId="225" applyFont="1" applyAlignment="1">
      <alignment horizontal="left" wrapText="1"/>
    </xf>
    <xf numFmtId="0" fontId="60" fillId="37" borderId="3" xfId="225" applyFont="1" applyFill="1" applyBorder="1" applyAlignment="1">
      <alignment horizontal="center" vertical="center" wrapText="1"/>
    </xf>
    <xf numFmtId="0" fontId="52" fillId="37" borderId="3" xfId="225" quotePrefix="1" applyFont="1" applyFill="1" applyBorder="1" applyAlignment="1">
      <alignment horizontal="center"/>
    </xf>
    <xf numFmtId="0" fontId="52" fillId="37" borderId="3" xfId="225" applyFont="1" applyFill="1" applyBorder="1" applyAlignment="1">
      <alignment horizontal="center"/>
    </xf>
    <xf numFmtId="0" fontId="8" fillId="0" borderId="18" xfId="225" applyFont="1" applyBorder="1" applyAlignment="1">
      <alignment horizontal="left" wrapText="1"/>
    </xf>
    <xf numFmtId="0" fontId="14" fillId="0" borderId="19" xfId="225" applyFont="1" applyBorder="1" applyAlignment="1">
      <alignment horizontal="left" wrapText="1"/>
    </xf>
    <xf numFmtId="0" fontId="14" fillId="0" borderId="20" xfId="225" applyFont="1" applyBorder="1" applyAlignment="1">
      <alignment horizontal="left" wrapText="1"/>
    </xf>
    <xf numFmtId="0" fontId="68" fillId="0" borderId="3" xfId="225" applyFont="1" applyBorder="1" applyAlignment="1">
      <alignment wrapText="1"/>
    </xf>
    <xf numFmtId="0" fontId="20" fillId="0" borderId="19" xfId="225" applyBorder="1" applyAlignment="1">
      <alignment horizontal="left" wrapText="1"/>
    </xf>
    <xf numFmtId="0" fontId="20" fillId="0" borderId="20" xfId="225" applyBorder="1" applyAlignment="1">
      <alignment horizontal="left" wrapText="1"/>
    </xf>
    <xf numFmtId="0" fontId="17" fillId="0" borderId="19" xfId="225" applyFont="1" applyBorder="1" applyAlignment="1">
      <alignment horizontal="left" wrapText="1"/>
    </xf>
    <xf numFmtId="0" fontId="17" fillId="0" borderId="20" xfId="225" applyFont="1" applyBorder="1" applyAlignment="1">
      <alignment horizontal="left" wrapText="1"/>
    </xf>
    <xf numFmtId="0" fontId="0" fillId="0" borderId="36" xfId="0" applyBorder="1" applyAlignment="1">
      <alignment horizontal="left" wrapText="1"/>
    </xf>
    <xf numFmtId="0" fontId="0" fillId="0" borderId="35" xfId="0" applyBorder="1" applyAlignment="1">
      <alignment horizontal="left" wrapText="1"/>
    </xf>
    <xf numFmtId="0" fontId="7" fillId="0" borderId="0" xfId="225" applyFont="1" applyAlignment="1">
      <alignment horizontal="left" wrapText="1"/>
    </xf>
    <xf numFmtId="0" fontId="7" fillId="0" borderId="18" xfId="225" applyFont="1" applyBorder="1" applyAlignment="1">
      <alignment horizontal="left" wrapText="1"/>
    </xf>
    <xf numFmtId="0" fontId="3" fillId="0" borderId="18" xfId="225" applyFont="1" applyBorder="1" applyAlignment="1">
      <alignment horizontal="left" wrapText="1"/>
    </xf>
    <xf numFmtId="164" fontId="0" fillId="0" borderId="30" xfId="0" applyNumberFormat="1" applyBorder="1" applyAlignment="1">
      <alignment horizontal="center" vertical="center"/>
    </xf>
    <xf numFmtId="0" fontId="36" fillId="0" borderId="36" xfId="0" applyFont="1" applyBorder="1" applyAlignment="1">
      <alignment horizontal="center" vertical="center" wrapText="1"/>
    </xf>
    <xf numFmtId="0" fontId="0" fillId="0" borderId="35" xfId="0" applyBorder="1" applyAlignment="1">
      <alignment horizontal="center" vertical="center" wrapText="1"/>
    </xf>
    <xf numFmtId="0" fontId="36" fillId="0" borderId="38" xfId="0" applyFont="1" applyBorder="1" applyAlignment="1">
      <alignment horizontal="center" vertical="center" wrapText="1"/>
    </xf>
    <xf numFmtId="0" fontId="36" fillId="0" borderId="37" xfId="0" applyFont="1" applyBorder="1" applyAlignment="1">
      <alignment horizontal="center" vertical="center" wrapText="1"/>
    </xf>
    <xf numFmtId="0" fontId="36" fillId="0" borderId="29" xfId="0" applyFont="1" applyBorder="1" applyAlignment="1">
      <alignment horizontal="center" vertical="center" wrapText="1"/>
    </xf>
    <xf numFmtId="0" fontId="68" fillId="0" borderId="18" xfId="225" applyFont="1" applyBorder="1" applyAlignment="1">
      <alignment horizontal="left" wrapText="1"/>
    </xf>
    <xf numFmtId="0" fontId="68" fillId="0" borderId="19" xfId="225" applyFont="1" applyBorder="1" applyAlignment="1">
      <alignment horizontal="left" wrapText="1"/>
    </xf>
    <xf numFmtId="0" fontId="68" fillId="0" borderId="20" xfId="225" applyFont="1" applyBorder="1" applyAlignment="1">
      <alignment horizontal="left" wrapText="1"/>
    </xf>
    <xf numFmtId="164" fontId="36" fillId="0" borderId="32" xfId="118" applyNumberFormat="1" applyBorder="1" applyAlignment="1">
      <alignment horizontal="center" vertical="center"/>
    </xf>
    <xf numFmtId="0" fontId="36" fillId="0" borderId="39" xfId="118" applyBorder="1" applyAlignment="1">
      <alignment horizontal="center" wrapText="1"/>
    </xf>
    <xf numFmtId="0" fontId="36" fillId="0" borderId="35" xfId="118" applyBorder="1" applyAlignment="1">
      <alignment horizontal="center" wrapText="1"/>
    </xf>
    <xf numFmtId="0" fontId="36" fillId="0" borderId="33" xfId="118" applyBorder="1" applyAlignment="1">
      <alignment horizontal="center" wrapText="1"/>
    </xf>
    <xf numFmtId="0" fontId="36" fillId="0" borderId="21" xfId="118" applyBorder="1" applyAlignment="1">
      <alignment horizontal="center" wrapText="1"/>
    </xf>
    <xf numFmtId="0" fontId="68" fillId="41" borderId="3" xfId="225" applyFont="1" applyFill="1" applyBorder="1" applyAlignment="1">
      <alignment wrapText="1"/>
    </xf>
    <xf numFmtId="0" fontId="5" fillId="0" borderId="18" xfId="225" applyFont="1" applyBorder="1" applyAlignment="1">
      <alignment horizontal="left" wrapText="1"/>
    </xf>
    <xf numFmtId="0" fontId="5" fillId="0" borderId="0" xfId="225" applyFont="1" applyAlignment="1">
      <alignment horizontal="left" wrapText="1"/>
    </xf>
    <xf numFmtId="164" fontId="0" fillId="0" borderId="29" xfId="0" applyNumberFormat="1" applyBorder="1" applyAlignment="1">
      <alignment horizontal="center" vertical="center"/>
    </xf>
    <xf numFmtId="0" fontId="36" fillId="0" borderId="34" xfId="0" applyFont="1" applyBorder="1" applyAlignment="1">
      <alignment horizontal="center" vertical="center" wrapText="1"/>
    </xf>
    <xf numFmtId="0" fontId="36" fillId="0" borderId="21" xfId="0" applyFont="1" applyBorder="1" applyAlignment="1">
      <alignment horizontal="center" vertical="center" wrapText="1"/>
    </xf>
    <xf numFmtId="0" fontId="36" fillId="0" borderId="39"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1" xfId="0" applyFont="1" applyBorder="1" applyAlignment="1">
      <alignment horizontal="center" wrapText="1"/>
    </xf>
    <xf numFmtId="0" fontId="36" fillId="0" borderId="21" xfId="0" applyFont="1" applyBorder="1" applyAlignment="1">
      <alignment horizontal="center" wrapText="1"/>
    </xf>
    <xf numFmtId="0" fontId="6" fillId="0" borderId="0" xfId="225" applyFont="1" applyAlignment="1">
      <alignment horizontal="left" vertical="top" wrapText="1"/>
    </xf>
    <xf numFmtId="0" fontId="16" fillId="0" borderId="0" xfId="225" applyFont="1" applyAlignment="1">
      <alignment horizontal="left" vertical="top" wrapText="1"/>
    </xf>
    <xf numFmtId="0" fontId="52" fillId="39" borderId="3" xfId="225" applyFont="1" applyFill="1" applyBorder="1" applyAlignment="1">
      <alignment horizontal="center"/>
    </xf>
    <xf numFmtId="0" fontId="52" fillId="39" borderId="18" xfId="225" applyFont="1" applyFill="1" applyBorder="1" applyAlignment="1">
      <alignment horizontal="right"/>
    </xf>
    <xf numFmtId="0" fontId="52" fillId="39" borderId="19" xfId="225" applyFont="1" applyFill="1" applyBorder="1" applyAlignment="1">
      <alignment horizontal="right"/>
    </xf>
    <xf numFmtId="0" fontId="52" fillId="39" borderId="20" xfId="225" applyFont="1" applyFill="1" applyBorder="1" applyAlignment="1">
      <alignment horizontal="right"/>
    </xf>
    <xf numFmtId="0" fontId="74" fillId="39" borderId="18" xfId="225" applyFont="1" applyFill="1" applyBorder="1" applyAlignment="1">
      <alignment horizontal="center" wrapText="1"/>
    </xf>
    <xf numFmtId="0" fontId="74" fillId="39" borderId="19" xfId="225" applyFont="1" applyFill="1" applyBorder="1" applyAlignment="1">
      <alignment horizontal="center" wrapText="1"/>
    </xf>
    <xf numFmtId="0" fontId="74" fillId="39" borderId="20" xfId="225" applyFont="1" applyFill="1" applyBorder="1" applyAlignment="1">
      <alignment horizontal="center" wrapText="1"/>
    </xf>
    <xf numFmtId="0" fontId="68" fillId="0" borderId="3" xfId="0" applyFont="1" applyBorder="1" applyAlignment="1">
      <alignment horizontal="center" wrapText="1"/>
    </xf>
    <xf numFmtId="0" fontId="52" fillId="38" borderId="3" xfId="225" applyFont="1" applyFill="1" applyBorder="1" applyAlignment="1">
      <alignment horizontal="right"/>
    </xf>
    <xf numFmtId="0" fontId="74" fillId="38" borderId="18" xfId="225" applyFont="1" applyFill="1" applyBorder="1" applyAlignment="1">
      <alignment horizontal="center" wrapText="1"/>
    </xf>
    <xf numFmtId="0" fontId="74" fillId="38" borderId="19" xfId="225" applyFont="1" applyFill="1" applyBorder="1" applyAlignment="1">
      <alignment horizontal="center" wrapText="1"/>
    </xf>
    <xf numFmtId="0" fontId="74" fillId="38" borderId="20" xfId="225" applyFont="1" applyFill="1" applyBorder="1" applyAlignment="1">
      <alignment horizontal="center" wrapText="1"/>
    </xf>
    <xf numFmtId="0" fontId="18" fillId="39" borderId="3" xfId="225" applyFont="1" applyFill="1" applyBorder="1" applyAlignment="1">
      <alignment horizontal="left"/>
    </xf>
    <xf numFmtId="0" fontId="60" fillId="39" borderId="3" xfId="225" applyFont="1" applyFill="1" applyBorder="1" applyAlignment="1">
      <alignment horizontal="center" vertical="center" wrapText="1"/>
    </xf>
    <xf numFmtId="0" fontId="52" fillId="39" borderId="3" xfId="225" quotePrefix="1" applyFont="1" applyFill="1" applyBorder="1" applyAlignment="1">
      <alignment horizontal="center"/>
    </xf>
    <xf numFmtId="0" fontId="1" fillId="0" borderId="18" xfId="225" applyFont="1" applyBorder="1" applyAlignment="1">
      <alignment horizontal="center" wrapText="1"/>
    </xf>
    <xf numFmtId="0" fontId="18" fillId="0" borderId="19" xfId="225" applyFont="1" applyBorder="1" applyAlignment="1">
      <alignment horizontal="center" wrapText="1"/>
    </xf>
    <xf numFmtId="0" fontId="18" fillId="0" borderId="20" xfId="225" applyFont="1" applyBorder="1" applyAlignment="1">
      <alignment horizontal="center" wrapText="1"/>
    </xf>
    <xf numFmtId="0" fontId="68" fillId="0" borderId="18" xfId="225" applyFont="1" applyBorder="1" applyAlignment="1">
      <alignment horizontal="center" wrapText="1"/>
    </xf>
    <xf numFmtId="0" fontId="62" fillId="0" borderId="39" xfId="118" applyFont="1" applyBorder="1" applyAlignment="1">
      <alignment horizontal="left" vertical="top" wrapText="1"/>
    </xf>
    <xf numFmtId="0" fontId="62" fillId="0" borderId="36" xfId="118" applyFont="1" applyBorder="1" applyAlignment="1">
      <alignment horizontal="left" vertical="top" wrapText="1"/>
    </xf>
    <xf numFmtId="0" fontId="62" fillId="0" borderId="35" xfId="118" applyFont="1" applyBorder="1" applyAlignment="1">
      <alignment horizontal="left" vertical="top" wrapText="1"/>
    </xf>
    <xf numFmtId="0" fontId="36" fillId="0" borderId="39" xfId="0" applyFont="1" applyBorder="1" applyAlignment="1">
      <alignment horizontal="center" wrapText="1"/>
    </xf>
    <xf numFmtId="0" fontId="36" fillId="0" borderId="36" xfId="0" applyFont="1" applyBorder="1" applyAlignment="1">
      <alignment horizontal="center" wrapText="1"/>
    </xf>
    <xf numFmtId="0" fontId="36" fillId="0" borderId="35" xfId="0" applyFont="1" applyBorder="1" applyAlignment="1">
      <alignment horizontal="center" wrapText="1"/>
    </xf>
    <xf numFmtId="0" fontId="36" fillId="0" borderId="3" xfId="0" applyFont="1" applyBorder="1" applyAlignment="1">
      <alignment horizontal="center" wrapText="1"/>
    </xf>
    <xf numFmtId="164" fontId="0" fillId="0" borderId="3" xfId="0" applyNumberFormat="1" applyBorder="1" applyAlignment="1">
      <alignment horizontal="center" vertical="center"/>
    </xf>
    <xf numFmtId="0" fontId="62" fillId="0" borderId="39" xfId="118" applyFont="1" applyBorder="1" applyAlignment="1">
      <alignment horizontal="center" vertical="top" wrapText="1"/>
    </xf>
    <xf numFmtId="0" fontId="62" fillId="0" borderId="36" xfId="118" applyFont="1" applyBorder="1" applyAlignment="1">
      <alignment horizontal="center" vertical="top" wrapText="1"/>
    </xf>
    <xf numFmtId="0" fontId="62" fillId="0" borderId="35" xfId="118" applyFont="1" applyBorder="1" applyAlignment="1">
      <alignment horizontal="center" vertical="top" wrapText="1"/>
    </xf>
    <xf numFmtId="164" fontId="36" fillId="0" borderId="3" xfId="118" applyNumberFormat="1" applyBorder="1" applyAlignment="1">
      <alignment horizontal="center" vertical="center"/>
    </xf>
    <xf numFmtId="0" fontId="36" fillId="0" borderId="3" xfId="118" applyBorder="1" applyAlignment="1">
      <alignment horizontal="center" wrapText="1"/>
    </xf>
    <xf numFmtId="0" fontId="36" fillId="0" borderId="36" xfId="118" applyBorder="1" applyAlignment="1">
      <alignment horizontal="center" wrapText="1"/>
    </xf>
    <xf numFmtId="0" fontId="2" fillId="0" borderId="0" xfId="225" applyFont="1" applyAlignment="1">
      <alignment horizontal="left"/>
    </xf>
    <xf numFmtId="0" fontId="6" fillId="0" borderId="18" xfId="225" applyFont="1" applyBorder="1" applyAlignment="1">
      <alignment horizontal="left" wrapText="1"/>
    </xf>
    <xf numFmtId="0" fontId="11" fillId="0" borderId="0" xfId="225" applyFont="1" applyAlignment="1">
      <alignment horizontal="left"/>
    </xf>
    <xf numFmtId="0" fontId="36" fillId="0" borderId="0" xfId="0" applyFont="1" applyAlignment="1">
      <alignment vertical="top" wrapText="1"/>
    </xf>
    <xf numFmtId="0" fontId="0" fillId="0" borderId="0" xfId="0" applyAlignment="1">
      <alignment vertical="top" wrapText="1"/>
    </xf>
    <xf numFmtId="0" fontId="0" fillId="0" borderId="0" xfId="0" applyAlignment="1">
      <alignment wrapText="1"/>
    </xf>
    <xf numFmtId="0" fontId="0" fillId="0" borderId="0" xfId="0"/>
    <xf numFmtId="0" fontId="36" fillId="0" borderId="30" xfId="0" applyFont="1" applyBorder="1" applyAlignment="1">
      <alignment horizontal="left"/>
    </xf>
    <xf numFmtId="0" fontId="36" fillId="0" borderId="35" xfId="0" applyFont="1" applyBorder="1" applyAlignment="1">
      <alignment horizontal="left"/>
    </xf>
    <xf numFmtId="0" fontId="37" fillId="0" borderId="30" xfId="0" applyFont="1" applyBorder="1"/>
    <xf numFmtId="0" fontId="0" fillId="0" borderId="36" xfId="0" applyBorder="1"/>
    <xf numFmtId="0" fontId="0" fillId="0" borderId="35" xfId="0" applyBorder="1"/>
    <xf numFmtId="0" fontId="37" fillId="0" borderId="32" xfId="0" applyFont="1" applyBorder="1" applyAlignment="1">
      <alignment wrapText="1"/>
    </xf>
    <xf numFmtId="0" fontId="0" fillId="0" borderId="32" xfId="0" applyBorder="1" applyAlignment="1">
      <alignment wrapText="1"/>
    </xf>
    <xf numFmtId="0" fontId="36" fillId="0" borderId="0" xfId="0" applyFont="1" applyAlignment="1">
      <alignment wrapText="1"/>
    </xf>
    <xf numFmtId="0" fontId="37" fillId="0" borderId="30" xfId="0" applyFont="1" applyBorder="1" applyAlignment="1">
      <alignment wrapText="1"/>
    </xf>
    <xf numFmtId="0" fontId="0" fillId="0" borderId="36" xfId="0" applyBorder="1" applyAlignment="1">
      <alignment wrapText="1"/>
    </xf>
    <xf numFmtId="0" fontId="0" fillId="0" borderId="35" xfId="0" applyBorder="1" applyAlignment="1">
      <alignment wrapText="1"/>
    </xf>
    <xf numFmtId="0" fontId="37" fillId="0" borderId="22" xfId="0" applyFont="1" applyBorder="1" applyAlignment="1">
      <alignment wrapText="1"/>
    </xf>
    <xf numFmtId="0" fontId="0" fillId="0" borderId="38" xfId="0" applyBorder="1" applyAlignment="1">
      <alignment wrapText="1"/>
    </xf>
    <xf numFmtId="0" fontId="0" fillId="0" borderId="37" xfId="0" applyBorder="1" applyAlignment="1">
      <alignment wrapText="1"/>
    </xf>
    <xf numFmtId="39" fontId="36" fillId="0" borderId="30" xfId="90" applyNumberFormat="1" applyFont="1" applyBorder="1" applyAlignment="1">
      <alignment horizontal="center"/>
    </xf>
    <xf numFmtId="0" fontId="6" fillId="0" borderId="0" xfId="225" applyFont="1" applyAlignment="1">
      <alignment horizontal="left"/>
    </xf>
    <xf numFmtId="0" fontId="36" fillId="0" borderId="30" xfId="0" applyFont="1" applyBorder="1"/>
    <xf numFmtId="0" fontId="36" fillId="0" borderId="36" xfId="0" applyFont="1" applyBorder="1"/>
    <xf numFmtId="0" fontId="36" fillId="0" borderId="35" xfId="0" applyFont="1" applyBorder="1"/>
    <xf numFmtId="0" fontId="36" fillId="0" borderId="22" xfId="0" applyFont="1" applyBorder="1"/>
    <xf numFmtId="0" fontId="36" fillId="0" borderId="38" xfId="0" applyFont="1" applyBorder="1"/>
    <xf numFmtId="0" fontId="36" fillId="0" borderId="37" xfId="0" applyFont="1" applyBorder="1"/>
    <xf numFmtId="0" fontId="64" fillId="34" borderId="32" xfId="0" applyFont="1" applyFill="1" applyBorder="1" applyAlignment="1">
      <alignment horizontal="center"/>
    </xf>
    <xf numFmtId="0" fontId="36" fillId="0" borderId="32" xfId="0" applyFont="1" applyBorder="1" applyAlignment="1">
      <alignment horizontal="left"/>
    </xf>
    <xf numFmtId="0" fontId="36" fillId="0" borderId="42" xfId="118" applyBorder="1" applyAlignment="1">
      <alignment horizontal="center" vertical="top" wrapText="1"/>
    </xf>
    <xf numFmtId="0" fontId="36" fillId="0" borderId="0" xfId="118" applyAlignment="1">
      <alignment horizontal="center" vertical="top" wrapText="1"/>
    </xf>
  </cellXfs>
  <cellStyles count="242">
    <cellStyle name="Accent1 - 20%" xfId="1" xr:uid="{00000000-0005-0000-0000-000000000000}"/>
    <cellStyle name="Accent1 - 40%" xfId="2" xr:uid="{00000000-0005-0000-0000-000001000000}"/>
    <cellStyle name="Accent1 - 60%" xfId="3" xr:uid="{00000000-0005-0000-0000-000002000000}"/>
    <cellStyle name="Accent2 - 20%" xfId="4" xr:uid="{00000000-0005-0000-0000-000003000000}"/>
    <cellStyle name="Accent2 - 40%" xfId="5" xr:uid="{00000000-0005-0000-0000-000004000000}"/>
    <cellStyle name="Accent2 - 60%" xfId="6" xr:uid="{00000000-0005-0000-0000-000005000000}"/>
    <cellStyle name="Accent3 - 20%" xfId="7" xr:uid="{00000000-0005-0000-0000-000006000000}"/>
    <cellStyle name="Accent3 - 40%" xfId="8" xr:uid="{00000000-0005-0000-0000-000007000000}"/>
    <cellStyle name="Accent3 - 60%" xfId="9" xr:uid="{00000000-0005-0000-0000-000008000000}"/>
    <cellStyle name="Accent4 - 20%" xfId="10" xr:uid="{00000000-0005-0000-0000-000009000000}"/>
    <cellStyle name="Accent4 - 40%" xfId="11" xr:uid="{00000000-0005-0000-0000-00000A000000}"/>
    <cellStyle name="Accent4 - 60%" xfId="12" xr:uid="{00000000-0005-0000-0000-00000B000000}"/>
    <cellStyle name="Accent5 - 20%" xfId="13" xr:uid="{00000000-0005-0000-0000-00000C000000}"/>
    <cellStyle name="Accent5 - 40%" xfId="14" xr:uid="{00000000-0005-0000-0000-00000D000000}"/>
    <cellStyle name="Accent5 - 60%" xfId="15" xr:uid="{00000000-0005-0000-0000-00000E000000}"/>
    <cellStyle name="Accent6 - 20%" xfId="16" xr:uid="{00000000-0005-0000-0000-00000F000000}"/>
    <cellStyle name="Accent6 - 40%" xfId="17" xr:uid="{00000000-0005-0000-0000-000010000000}"/>
    <cellStyle name="Accent6 - 60%" xfId="18" xr:uid="{00000000-0005-0000-0000-000011000000}"/>
    <cellStyle name="Comma" xfId="211" builtinId="3"/>
    <cellStyle name="Comma 14" xfId="210" xr:uid="{00000000-0005-0000-0000-000013000000}"/>
    <cellStyle name="Comma 2" xfId="19" xr:uid="{00000000-0005-0000-0000-000014000000}"/>
    <cellStyle name="Comma 2 2" xfId="20" xr:uid="{00000000-0005-0000-0000-000015000000}"/>
    <cellStyle name="Comma 2 2 2" xfId="89" xr:uid="{00000000-0005-0000-0000-000016000000}"/>
    <cellStyle name="Comma 2 3" xfId="88" xr:uid="{00000000-0005-0000-0000-000017000000}"/>
    <cellStyle name="Comma 2 4" xfId="76" xr:uid="{00000000-0005-0000-0000-000018000000}"/>
    <cellStyle name="Comma 3" xfId="21" xr:uid="{00000000-0005-0000-0000-000019000000}"/>
    <cellStyle name="Comma 3 2" xfId="90" xr:uid="{00000000-0005-0000-0000-00001A000000}"/>
    <cellStyle name="Comma 4" xfId="87" xr:uid="{00000000-0005-0000-0000-00001B000000}"/>
    <cellStyle name="Comma 5" xfId="132" xr:uid="{00000000-0005-0000-0000-00001C000000}"/>
    <cellStyle name="Comma 6" xfId="158" xr:uid="{00000000-0005-0000-0000-00001D000000}"/>
    <cellStyle name="Comma 6 2" xfId="205" xr:uid="{00000000-0005-0000-0000-00001E000000}"/>
    <cellStyle name="Comma 6 3" xfId="213" xr:uid="{00000000-0005-0000-0000-00001F000000}"/>
    <cellStyle name="Comma 6 3 2" xfId="224" xr:uid="{00000000-0005-0000-0000-000020000000}"/>
    <cellStyle name="Comma 6 3 3" xfId="226" xr:uid="{90B3A274-DF3F-4513-8070-B2F56AF6BFB3}"/>
    <cellStyle name="Comma 6 3 3 2" xfId="228" xr:uid="{F6ACF71D-C97A-435E-B10F-790206711C9C}"/>
    <cellStyle name="Comma 7" xfId="219" xr:uid="{00000000-0005-0000-0000-000021000000}"/>
    <cellStyle name="Comma 8" xfId="126" xr:uid="{00000000-0005-0000-0000-000022000000}"/>
    <cellStyle name="Currency" xfId="216" builtinId="4"/>
    <cellStyle name="Currency 2" xfId="91" xr:uid="{00000000-0005-0000-0000-000024000000}"/>
    <cellStyle name="Currency 3" xfId="133" xr:uid="{00000000-0005-0000-0000-000025000000}"/>
    <cellStyle name="Currency 4" xfId="220" xr:uid="{00000000-0005-0000-0000-000026000000}"/>
    <cellStyle name="Currency 5" xfId="232" xr:uid="{E713A125-0837-4DF2-BBB0-AF2FD681BFD4}"/>
    <cellStyle name="Emphasis 1" xfId="22" xr:uid="{00000000-0005-0000-0000-000027000000}"/>
    <cellStyle name="Emphasis 2" xfId="23" xr:uid="{00000000-0005-0000-0000-000028000000}"/>
    <cellStyle name="Emphasis 3" xfId="24" xr:uid="{00000000-0005-0000-0000-000029000000}"/>
    <cellStyle name="Normal" xfId="0" builtinId="0"/>
    <cellStyle name="Normal 10" xfId="118" xr:uid="{00000000-0005-0000-0000-00002B000000}"/>
    <cellStyle name="Normal 10 6" xfId="128" xr:uid="{00000000-0005-0000-0000-00002C000000}"/>
    <cellStyle name="Normal 11" xfId="155" xr:uid="{00000000-0005-0000-0000-00002D000000}"/>
    <cellStyle name="Normal 11 2" xfId="202" xr:uid="{00000000-0005-0000-0000-00002E000000}"/>
    <cellStyle name="Normal 12" xfId="121" xr:uid="{00000000-0005-0000-0000-00002F000000}"/>
    <cellStyle name="Normal 13" xfId="123" xr:uid="{00000000-0005-0000-0000-000030000000}"/>
    <cellStyle name="Normal 14" xfId="122" xr:uid="{00000000-0005-0000-0000-000031000000}"/>
    <cellStyle name="Normal 15" xfId="125" xr:uid="{00000000-0005-0000-0000-000032000000}"/>
    <cellStyle name="Normal 16" xfId="124" xr:uid="{00000000-0005-0000-0000-000033000000}"/>
    <cellStyle name="Normal 17" xfId="157" xr:uid="{00000000-0005-0000-0000-000034000000}"/>
    <cellStyle name="Normal 17 2" xfId="204" xr:uid="{00000000-0005-0000-0000-000035000000}"/>
    <cellStyle name="Normal 17 3" xfId="212" xr:uid="{00000000-0005-0000-0000-000036000000}"/>
    <cellStyle name="Normal 17 3 2" xfId="223" xr:uid="{00000000-0005-0000-0000-000037000000}"/>
    <cellStyle name="Normal 17 3 3" xfId="225" xr:uid="{0F7EA51F-4786-4F4B-8A54-80DDCB7C8101}"/>
    <cellStyle name="Normal 17 3 3 4" xfId="227" xr:uid="{2F65AD12-CED2-4BC5-9653-4B9E983446BE}"/>
    <cellStyle name="Normal 18" xfId="209" xr:uid="{00000000-0005-0000-0000-000038000000}"/>
    <cellStyle name="Normal 19" xfId="217" xr:uid="{00000000-0005-0000-0000-000039000000}"/>
    <cellStyle name="Normal 2" xfId="25" xr:uid="{00000000-0005-0000-0000-00003A000000}"/>
    <cellStyle name="Normal 2 2" xfId="26" xr:uid="{00000000-0005-0000-0000-00003B000000}"/>
    <cellStyle name="Normal 2 2 2" xfId="93" xr:uid="{00000000-0005-0000-0000-00003C000000}"/>
    <cellStyle name="Normal 2 3" xfId="27" xr:uid="{00000000-0005-0000-0000-00003D000000}"/>
    <cellStyle name="Normal 2 3 2" xfId="94" xr:uid="{00000000-0005-0000-0000-00003E000000}"/>
    <cellStyle name="Normal 2 4" xfId="28" xr:uid="{00000000-0005-0000-0000-00003F000000}"/>
    <cellStyle name="Normal 2 4 2" xfId="95" xr:uid="{00000000-0005-0000-0000-000040000000}"/>
    <cellStyle name="Normal 2 5" xfId="92" xr:uid="{00000000-0005-0000-0000-000041000000}"/>
    <cellStyle name="Normal 2 6" xfId="75" xr:uid="{00000000-0005-0000-0000-000042000000}"/>
    <cellStyle name="Normal 2 6 10" xfId="208" xr:uid="{00000000-0005-0000-0000-000043000000}"/>
    <cellStyle name="Normal 2 6 10 2" xfId="215" xr:uid="{00000000-0005-0000-0000-000044000000}"/>
    <cellStyle name="Normal 2 6 11" xfId="222" xr:uid="{00000000-0005-0000-0000-000045000000}"/>
    <cellStyle name="Normal 2 6 12" xfId="239" xr:uid="{2809B98B-5E6B-45F5-A7E1-20C678936405}"/>
    <cellStyle name="Normal 2 6 13" xfId="241" xr:uid="{91DEC0E8-E9B5-4695-AF04-394666FE7894}"/>
    <cellStyle name="Normal 2 6 2" xfId="103" xr:uid="{00000000-0005-0000-0000-000046000000}"/>
    <cellStyle name="Normal 2 6 2 2" xfId="109" xr:uid="{00000000-0005-0000-0000-000047000000}"/>
    <cellStyle name="Normal 2 6 2 2 2" xfId="146" xr:uid="{00000000-0005-0000-0000-000048000000}"/>
    <cellStyle name="Normal 2 6 2 2 2 2" xfId="193" xr:uid="{00000000-0005-0000-0000-000049000000}"/>
    <cellStyle name="Normal 2 6 2 2 3" xfId="170" xr:uid="{00000000-0005-0000-0000-00004A000000}"/>
    <cellStyle name="Normal 2 6 2 3" xfId="113" xr:uid="{00000000-0005-0000-0000-00004B000000}"/>
    <cellStyle name="Normal 2 6 2 3 2" xfId="150" xr:uid="{00000000-0005-0000-0000-00004C000000}"/>
    <cellStyle name="Normal 2 6 2 3 2 2" xfId="197" xr:uid="{00000000-0005-0000-0000-00004D000000}"/>
    <cellStyle name="Normal 2 6 2 3 3" xfId="174" xr:uid="{00000000-0005-0000-0000-00004E000000}"/>
    <cellStyle name="Normal 2 6 2 4" xfId="117" xr:uid="{00000000-0005-0000-0000-00004F000000}"/>
    <cellStyle name="Normal 2 6 2 4 2" xfId="154" xr:uid="{00000000-0005-0000-0000-000050000000}"/>
    <cellStyle name="Normal 2 6 2 4 2 2" xfId="201" xr:uid="{00000000-0005-0000-0000-000051000000}"/>
    <cellStyle name="Normal 2 6 2 4 3" xfId="178" xr:uid="{00000000-0005-0000-0000-000052000000}"/>
    <cellStyle name="Normal 2 6 2 5" xfId="140" xr:uid="{00000000-0005-0000-0000-000053000000}"/>
    <cellStyle name="Normal 2 6 2 5 2" xfId="187" xr:uid="{00000000-0005-0000-0000-000054000000}"/>
    <cellStyle name="Normal 2 6 2 6" xfId="136" xr:uid="{00000000-0005-0000-0000-000055000000}"/>
    <cellStyle name="Normal 2 6 2 6 2" xfId="183" xr:uid="{00000000-0005-0000-0000-000056000000}"/>
    <cellStyle name="Normal 2 6 2 7" xfId="164" xr:uid="{00000000-0005-0000-0000-000057000000}"/>
    <cellStyle name="Normal 2 6 3" xfId="104" xr:uid="{00000000-0005-0000-0000-000058000000}"/>
    <cellStyle name="Normal 2 6 3 2" xfId="141" xr:uid="{00000000-0005-0000-0000-000059000000}"/>
    <cellStyle name="Normal 2 6 3 2 2" xfId="188" xr:uid="{00000000-0005-0000-0000-00005A000000}"/>
    <cellStyle name="Normal 2 6 3 3" xfId="165" xr:uid="{00000000-0005-0000-0000-00005B000000}"/>
    <cellStyle name="Normal 2 6 4" xfId="107" xr:uid="{00000000-0005-0000-0000-00005C000000}"/>
    <cellStyle name="Normal 2 6 4 2" xfId="144" xr:uid="{00000000-0005-0000-0000-00005D000000}"/>
    <cellStyle name="Normal 2 6 4 2 2" xfId="191" xr:uid="{00000000-0005-0000-0000-00005E000000}"/>
    <cellStyle name="Normal 2 6 4 3" xfId="168" xr:uid="{00000000-0005-0000-0000-00005F000000}"/>
    <cellStyle name="Normal 2 6 5" xfId="111" xr:uid="{00000000-0005-0000-0000-000060000000}"/>
    <cellStyle name="Normal 2 6 5 2" xfId="148" xr:uid="{00000000-0005-0000-0000-000061000000}"/>
    <cellStyle name="Normal 2 6 5 2 2" xfId="195" xr:uid="{00000000-0005-0000-0000-000062000000}"/>
    <cellStyle name="Normal 2 6 5 3" xfId="172" xr:uid="{00000000-0005-0000-0000-000063000000}"/>
    <cellStyle name="Normal 2 6 6" xfId="115" xr:uid="{00000000-0005-0000-0000-000064000000}"/>
    <cellStyle name="Normal 2 6 6 2" xfId="152" xr:uid="{00000000-0005-0000-0000-000065000000}"/>
    <cellStyle name="Normal 2 6 6 2 2" xfId="199" xr:uid="{00000000-0005-0000-0000-000066000000}"/>
    <cellStyle name="Normal 2 6 6 3" xfId="176" xr:uid="{00000000-0005-0000-0000-000067000000}"/>
    <cellStyle name="Normal 2 6 7" xfId="138" xr:uid="{00000000-0005-0000-0000-000068000000}"/>
    <cellStyle name="Normal 2 6 7 2" xfId="185" xr:uid="{00000000-0005-0000-0000-000069000000}"/>
    <cellStyle name="Normal 2 6 8" xfId="130" xr:uid="{00000000-0005-0000-0000-00006A000000}"/>
    <cellStyle name="Normal 2 6 8 2" xfId="180" xr:uid="{00000000-0005-0000-0000-00006B000000}"/>
    <cellStyle name="Normal 2 6 9" xfId="162" xr:uid="{00000000-0005-0000-0000-00006C000000}"/>
    <cellStyle name="Normal 2 7" xfId="120" xr:uid="{00000000-0005-0000-0000-00006D000000}"/>
    <cellStyle name="Normal 2 8" xfId="231" xr:uid="{28FEAA29-6C6D-4AB8-88AB-75231A58310E}"/>
    <cellStyle name="Normal 20" xfId="230" xr:uid="{3C1D16CE-1931-4CC4-88AE-76085458B2D5}"/>
    <cellStyle name="Normal 3" xfId="73" xr:uid="{00000000-0005-0000-0000-00006E000000}"/>
    <cellStyle name="Normal 3 2" xfId="29" xr:uid="{00000000-0005-0000-0000-00006F000000}"/>
    <cellStyle name="Normal 3 2 2" xfId="96" xr:uid="{00000000-0005-0000-0000-000070000000}"/>
    <cellStyle name="Normal 4" xfId="30" xr:uid="{00000000-0005-0000-0000-000071000000}"/>
    <cellStyle name="Normal 4 2" xfId="97" xr:uid="{00000000-0005-0000-0000-000072000000}"/>
    <cellStyle name="Normal 5" xfId="86" xr:uid="{00000000-0005-0000-0000-000073000000}"/>
    <cellStyle name="Normal 5 2" xfId="100" xr:uid="{00000000-0005-0000-0000-000074000000}"/>
    <cellStyle name="Normal 6" xfId="74" xr:uid="{00000000-0005-0000-0000-000075000000}"/>
    <cellStyle name="Normal 6 10" xfId="207" xr:uid="{00000000-0005-0000-0000-000076000000}"/>
    <cellStyle name="Normal 6 10 2" xfId="214" xr:uid="{00000000-0005-0000-0000-000077000000}"/>
    <cellStyle name="Normal 6 11" xfId="221" xr:uid="{00000000-0005-0000-0000-000078000000}"/>
    <cellStyle name="Normal 6 12" xfId="233" xr:uid="{9B48491D-8AF2-46A7-9438-5A127B638DCD}"/>
    <cellStyle name="Normal 6 13" xfId="235" xr:uid="{151372BF-414B-460D-83E2-8A7018F51700}"/>
    <cellStyle name="Normal 6 14" xfId="237" xr:uid="{2B5B4362-BF78-41AA-8539-8BB5BCD1B63B}"/>
    <cellStyle name="Normal 6 15" xfId="238" xr:uid="{A76B01E3-BCFF-4738-901C-50EA36552EFB}"/>
    <cellStyle name="Normal 6 16" xfId="240" xr:uid="{A53E0E0A-D998-4A97-B918-0DEF47D55A8A}"/>
    <cellStyle name="Normal 6 2" xfId="102" xr:uid="{00000000-0005-0000-0000-000079000000}"/>
    <cellStyle name="Normal 6 2 2" xfId="108" xr:uid="{00000000-0005-0000-0000-00007A000000}"/>
    <cellStyle name="Normal 6 2 2 2" xfId="145" xr:uid="{00000000-0005-0000-0000-00007B000000}"/>
    <cellStyle name="Normal 6 2 2 2 2" xfId="192" xr:uid="{00000000-0005-0000-0000-00007C000000}"/>
    <cellStyle name="Normal 6 2 2 3" xfId="169" xr:uid="{00000000-0005-0000-0000-00007D000000}"/>
    <cellStyle name="Normal 6 2 3" xfId="112" xr:uid="{00000000-0005-0000-0000-00007E000000}"/>
    <cellStyle name="Normal 6 2 3 2" xfId="149" xr:uid="{00000000-0005-0000-0000-00007F000000}"/>
    <cellStyle name="Normal 6 2 3 2 2" xfId="196" xr:uid="{00000000-0005-0000-0000-000080000000}"/>
    <cellStyle name="Normal 6 2 3 3" xfId="173" xr:uid="{00000000-0005-0000-0000-000081000000}"/>
    <cellStyle name="Normal 6 2 4" xfId="116" xr:uid="{00000000-0005-0000-0000-000082000000}"/>
    <cellStyle name="Normal 6 2 4 2" xfId="153" xr:uid="{00000000-0005-0000-0000-000083000000}"/>
    <cellStyle name="Normal 6 2 4 2 2" xfId="200" xr:uid="{00000000-0005-0000-0000-000084000000}"/>
    <cellStyle name="Normal 6 2 4 3" xfId="177" xr:uid="{00000000-0005-0000-0000-000085000000}"/>
    <cellStyle name="Normal 6 2 5" xfId="139" xr:uid="{00000000-0005-0000-0000-000086000000}"/>
    <cellStyle name="Normal 6 2 5 2" xfId="186" xr:uid="{00000000-0005-0000-0000-000087000000}"/>
    <cellStyle name="Normal 6 2 6" xfId="135" xr:uid="{00000000-0005-0000-0000-000088000000}"/>
    <cellStyle name="Normal 6 2 6 2" xfId="182" xr:uid="{00000000-0005-0000-0000-000089000000}"/>
    <cellStyle name="Normal 6 2 7" xfId="163" xr:uid="{00000000-0005-0000-0000-00008A000000}"/>
    <cellStyle name="Normal 6 3" xfId="105" xr:uid="{00000000-0005-0000-0000-00008B000000}"/>
    <cellStyle name="Normal 6 3 2" xfId="142" xr:uid="{00000000-0005-0000-0000-00008C000000}"/>
    <cellStyle name="Normal 6 3 2 2" xfId="189" xr:uid="{00000000-0005-0000-0000-00008D000000}"/>
    <cellStyle name="Normal 6 3 3" xfId="166" xr:uid="{00000000-0005-0000-0000-00008E000000}"/>
    <cellStyle name="Normal 6 4" xfId="106" xr:uid="{00000000-0005-0000-0000-00008F000000}"/>
    <cellStyle name="Normal 6 4 2" xfId="143" xr:uid="{00000000-0005-0000-0000-000090000000}"/>
    <cellStyle name="Normal 6 4 2 2" xfId="190" xr:uid="{00000000-0005-0000-0000-000091000000}"/>
    <cellStyle name="Normal 6 4 3" xfId="167" xr:uid="{00000000-0005-0000-0000-000092000000}"/>
    <cellStyle name="Normal 6 5" xfId="110" xr:uid="{00000000-0005-0000-0000-000093000000}"/>
    <cellStyle name="Normal 6 5 2" xfId="147" xr:uid="{00000000-0005-0000-0000-000094000000}"/>
    <cellStyle name="Normal 6 5 2 2" xfId="194" xr:uid="{00000000-0005-0000-0000-000095000000}"/>
    <cellStyle name="Normal 6 5 3" xfId="171" xr:uid="{00000000-0005-0000-0000-000096000000}"/>
    <cellStyle name="Normal 6 6" xfId="114" xr:uid="{00000000-0005-0000-0000-000097000000}"/>
    <cellStyle name="Normal 6 6 2" xfId="151" xr:uid="{00000000-0005-0000-0000-000098000000}"/>
    <cellStyle name="Normal 6 6 2 2" xfId="198" xr:uid="{00000000-0005-0000-0000-000099000000}"/>
    <cellStyle name="Normal 6 6 3" xfId="175" xr:uid="{00000000-0005-0000-0000-00009A000000}"/>
    <cellStyle name="Normal 6 7" xfId="137" xr:uid="{00000000-0005-0000-0000-00009B000000}"/>
    <cellStyle name="Normal 6 7 2" xfId="184" xr:uid="{00000000-0005-0000-0000-00009C000000}"/>
    <cellStyle name="Normal 6 8" xfId="129" xr:uid="{00000000-0005-0000-0000-00009D000000}"/>
    <cellStyle name="Normal 6 8 2" xfId="179" xr:uid="{00000000-0005-0000-0000-00009E000000}"/>
    <cellStyle name="Normal 6 9" xfId="161" xr:uid="{00000000-0005-0000-0000-00009F000000}"/>
    <cellStyle name="Normal 7" xfId="101" xr:uid="{00000000-0005-0000-0000-0000A0000000}"/>
    <cellStyle name="Normal 8" xfId="119" xr:uid="{00000000-0005-0000-0000-0000A1000000}"/>
    <cellStyle name="Normal 9" xfId="131" xr:uid="{00000000-0005-0000-0000-0000A2000000}"/>
    <cellStyle name="Normal 9 2" xfId="181" xr:uid="{00000000-0005-0000-0000-0000A3000000}"/>
    <cellStyle name="Normal_2008 ISO Transmission Study test v1" xfId="236" xr:uid="{24D71370-59B6-4224-93C7-3AC39D17623F}"/>
    <cellStyle name="Normal_Statement AD Period I 2004" xfId="234" xr:uid="{A064C38D-5BF4-4135-863A-C6EF5DA293F4}"/>
    <cellStyle name="Percent" xfId="229" builtinId="5"/>
    <cellStyle name="Percent 2" xfId="31" xr:uid="{00000000-0005-0000-0000-0000A4000000}"/>
    <cellStyle name="Percent 3" xfId="32" xr:uid="{00000000-0005-0000-0000-0000A5000000}"/>
    <cellStyle name="Percent 3 2" xfId="99" xr:uid="{00000000-0005-0000-0000-0000A6000000}"/>
    <cellStyle name="Percent 3 3" xfId="127" xr:uid="{00000000-0005-0000-0000-0000A7000000}"/>
    <cellStyle name="Percent 4" xfId="98" xr:uid="{00000000-0005-0000-0000-0000A8000000}"/>
    <cellStyle name="Percent 5" xfId="134" xr:uid="{00000000-0005-0000-0000-0000A9000000}"/>
    <cellStyle name="Percent 6" xfId="156" xr:uid="{00000000-0005-0000-0000-0000AA000000}"/>
    <cellStyle name="Percent 6 2" xfId="203" xr:uid="{00000000-0005-0000-0000-0000AB000000}"/>
    <cellStyle name="Percent 7" xfId="159" xr:uid="{00000000-0005-0000-0000-0000AC000000}"/>
    <cellStyle name="Percent 7 2" xfId="206" xr:uid="{00000000-0005-0000-0000-0000AD000000}"/>
    <cellStyle name="Percent 8" xfId="218" xr:uid="{00000000-0005-0000-0000-0000AE000000}"/>
    <cellStyle name="SAPBEXaggData" xfId="33" xr:uid="{00000000-0005-0000-0000-0000AF000000}"/>
    <cellStyle name="SAPBEXaggDataEmph" xfId="34" xr:uid="{00000000-0005-0000-0000-0000B0000000}"/>
    <cellStyle name="SAPBEXaggItem" xfId="35" xr:uid="{00000000-0005-0000-0000-0000B1000000}"/>
    <cellStyle name="SAPBEXaggItemX" xfId="36" xr:uid="{00000000-0005-0000-0000-0000B2000000}"/>
    <cellStyle name="SAPBEXchaText" xfId="37" xr:uid="{00000000-0005-0000-0000-0000B3000000}"/>
    <cellStyle name="SAPBEXexcBad7" xfId="38" xr:uid="{00000000-0005-0000-0000-0000B4000000}"/>
    <cellStyle name="SAPBEXexcBad8" xfId="39" xr:uid="{00000000-0005-0000-0000-0000B5000000}"/>
    <cellStyle name="SAPBEXexcBad9" xfId="40" xr:uid="{00000000-0005-0000-0000-0000B6000000}"/>
    <cellStyle name="SAPBEXexcCritical4" xfId="41" xr:uid="{00000000-0005-0000-0000-0000B7000000}"/>
    <cellStyle name="SAPBEXexcCritical5" xfId="42" xr:uid="{00000000-0005-0000-0000-0000B8000000}"/>
    <cellStyle name="SAPBEXexcCritical6" xfId="43" xr:uid="{00000000-0005-0000-0000-0000B9000000}"/>
    <cellStyle name="SAPBEXexcGood1" xfId="44" xr:uid="{00000000-0005-0000-0000-0000BA000000}"/>
    <cellStyle name="SAPBEXexcGood2" xfId="45" xr:uid="{00000000-0005-0000-0000-0000BB000000}"/>
    <cellStyle name="SAPBEXexcGood3" xfId="46" xr:uid="{00000000-0005-0000-0000-0000BC000000}"/>
    <cellStyle name="SAPBEXfilterDrill" xfId="47" xr:uid="{00000000-0005-0000-0000-0000BD000000}"/>
    <cellStyle name="SAPBEXfilterDrill 2" xfId="160" xr:uid="{00000000-0005-0000-0000-0000BE000000}"/>
    <cellStyle name="SAPBEXfilterItem" xfId="48" xr:uid="{00000000-0005-0000-0000-0000BF000000}"/>
    <cellStyle name="SAPBEXfilterText" xfId="49" xr:uid="{00000000-0005-0000-0000-0000C0000000}"/>
    <cellStyle name="SAPBEXformats" xfId="50" xr:uid="{00000000-0005-0000-0000-0000C1000000}"/>
    <cellStyle name="SAPBEXheaderItem" xfId="51" xr:uid="{00000000-0005-0000-0000-0000C2000000}"/>
    <cellStyle name="SAPBEXheaderText" xfId="52" xr:uid="{00000000-0005-0000-0000-0000C3000000}"/>
    <cellStyle name="SAPBEXHLevel0" xfId="53" xr:uid="{00000000-0005-0000-0000-0000C4000000}"/>
    <cellStyle name="SAPBEXHLevel0 2" xfId="77" xr:uid="{00000000-0005-0000-0000-0000C5000000}"/>
    <cellStyle name="SAPBEXHLevel0X" xfId="54" xr:uid="{00000000-0005-0000-0000-0000C6000000}"/>
    <cellStyle name="SAPBEXHLevel0X 2" xfId="78" xr:uid="{00000000-0005-0000-0000-0000C7000000}"/>
    <cellStyle name="SAPBEXHLevel1" xfId="55" xr:uid="{00000000-0005-0000-0000-0000C8000000}"/>
    <cellStyle name="SAPBEXHLevel1 2" xfId="79" xr:uid="{00000000-0005-0000-0000-0000C9000000}"/>
    <cellStyle name="SAPBEXHLevel1X" xfId="56" xr:uid="{00000000-0005-0000-0000-0000CA000000}"/>
    <cellStyle name="SAPBEXHLevel1X 2" xfId="80" xr:uid="{00000000-0005-0000-0000-0000CB000000}"/>
    <cellStyle name="SAPBEXHLevel2" xfId="57" xr:uid="{00000000-0005-0000-0000-0000CC000000}"/>
    <cellStyle name="SAPBEXHLevel2 2" xfId="81" xr:uid="{00000000-0005-0000-0000-0000CD000000}"/>
    <cellStyle name="SAPBEXHLevel2X" xfId="58" xr:uid="{00000000-0005-0000-0000-0000CE000000}"/>
    <cellStyle name="SAPBEXHLevel2X 2" xfId="82" xr:uid="{00000000-0005-0000-0000-0000CF000000}"/>
    <cellStyle name="SAPBEXHLevel3" xfId="59" xr:uid="{00000000-0005-0000-0000-0000D0000000}"/>
    <cellStyle name="SAPBEXHLevel3 2" xfId="83" xr:uid="{00000000-0005-0000-0000-0000D1000000}"/>
    <cellStyle name="SAPBEXHLevel3X" xfId="60" xr:uid="{00000000-0005-0000-0000-0000D2000000}"/>
    <cellStyle name="SAPBEXHLevel3X 2" xfId="84" xr:uid="{00000000-0005-0000-0000-0000D3000000}"/>
    <cellStyle name="SAPBEXinputData" xfId="61" xr:uid="{00000000-0005-0000-0000-0000D4000000}"/>
    <cellStyle name="SAPBEXinputData 2" xfId="85" xr:uid="{00000000-0005-0000-0000-0000D5000000}"/>
    <cellStyle name="SAPBEXresData" xfId="62" xr:uid="{00000000-0005-0000-0000-0000D6000000}"/>
    <cellStyle name="SAPBEXresDataEmph" xfId="63" xr:uid="{00000000-0005-0000-0000-0000D7000000}"/>
    <cellStyle name="SAPBEXresItem" xfId="64" xr:uid="{00000000-0005-0000-0000-0000D8000000}"/>
    <cellStyle name="SAPBEXresItemX" xfId="65" xr:uid="{00000000-0005-0000-0000-0000D9000000}"/>
    <cellStyle name="SAPBEXstdData" xfId="66" xr:uid="{00000000-0005-0000-0000-0000DA000000}"/>
    <cellStyle name="SAPBEXstdDataEmph" xfId="67" xr:uid="{00000000-0005-0000-0000-0000DB000000}"/>
    <cellStyle name="SAPBEXstdItem" xfId="68" xr:uid="{00000000-0005-0000-0000-0000DC000000}"/>
    <cellStyle name="SAPBEXstdItemX" xfId="69" xr:uid="{00000000-0005-0000-0000-0000DD000000}"/>
    <cellStyle name="SAPBEXtitle" xfId="70" xr:uid="{00000000-0005-0000-0000-0000DE000000}"/>
    <cellStyle name="SAPBEXundefined" xfId="71" xr:uid="{00000000-0005-0000-0000-0000DF000000}"/>
    <cellStyle name="Sheet Title" xfId="72" xr:uid="{00000000-0005-0000-0000-0000E0000000}"/>
  </cellStyles>
  <dxfs count="42">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s>
  <tableStyles count="0" defaultTableStyle="TableStyleMedium9" defaultPivotStyle="PivotStyleLight16"/>
  <colors>
    <mruColors>
      <color rgb="FF3399FF"/>
      <color rgb="FF996633"/>
      <color rgb="FFCCFFCC"/>
      <color rgb="FF99CCFF"/>
      <color rgb="FFFFCCCC"/>
      <color rgb="FFFF9999"/>
      <color rgb="FFFFFFCC"/>
      <color rgb="FFFFCC99"/>
      <color rgb="FF66FF66"/>
      <color rgb="FF66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calcChain" Target="calcChain.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s>
</file>

<file path=xl/drawings/drawing1.xml><?xml version="1.0" encoding="utf-8"?>
<xdr:wsDr xmlns:xdr="http://schemas.openxmlformats.org/drawingml/2006/spreadsheetDrawing" xmlns:a="http://schemas.openxmlformats.org/drawingml/2006/main">
  <xdr:twoCellAnchor>
    <xdr:from>
      <xdr:col>0</xdr:col>
      <xdr:colOff>9525</xdr:colOff>
      <xdr:row>0</xdr:row>
      <xdr:rowOff>9525</xdr:rowOff>
    </xdr:from>
    <xdr:to>
      <xdr:col>0</xdr:col>
      <xdr:colOff>66675</xdr:colOff>
      <xdr:row>0</xdr:row>
      <xdr:rowOff>112117</xdr:rowOff>
    </xdr:to>
    <xdr:sp macro="" textlink="">
      <xdr:nvSpPr>
        <xdr:cNvPr id="2" name="TextBox 1">
          <a:extLst>
            <a:ext uri="{FF2B5EF4-FFF2-40B4-BE49-F238E27FC236}">
              <a16:creationId xmlns:a16="http://schemas.microsoft.com/office/drawing/2014/main" id="{B230C7E5-A9D2-4814-B39E-3D2B74BC562E}"/>
            </a:ext>
          </a:extLst>
        </xdr:cNvPr>
        <xdr:cNvSpPr txBox="1"/>
      </xdr:nvSpPr>
      <xdr:spPr>
        <a:xfrm>
          <a:off x="9525" y="9525"/>
          <a:ext cx="5715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en-US" sz="100">
              <a:latin typeface="ZWAdobeF" pitchFamily="2" charset="0"/>
            </a:rPr>
            <a:t>X9A0T</a:t>
          </a:r>
        </a:p>
      </xdr:txBody>
    </xdr:sp>
    <xdr:clientData/>
  </xdr:twoCellAnchor>
  <xdr:twoCellAnchor>
    <xdr:from>
      <xdr:col>0</xdr:col>
      <xdr:colOff>9525</xdr:colOff>
      <xdr:row>0</xdr:row>
      <xdr:rowOff>9525</xdr:rowOff>
    </xdr:from>
    <xdr:to>
      <xdr:col>0</xdr:col>
      <xdr:colOff>66675</xdr:colOff>
      <xdr:row>0</xdr:row>
      <xdr:rowOff>112117</xdr:rowOff>
    </xdr:to>
    <xdr:sp macro="" textlink="">
      <xdr:nvSpPr>
        <xdr:cNvPr id="3" name="TextBox 2">
          <a:extLst>
            <a:ext uri="{FF2B5EF4-FFF2-40B4-BE49-F238E27FC236}">
              <a16:creationId xmlns:a16="http://schemas.microsoft.com/office/drawing/2014/main" id="{4AB1F57C-D552-4811-95AE-EBE959AC9528}"/>
            </a:ext>
          </a:extLst>
        </xdr:cNvPr>
        <xdr:cNvSpPr txBox="1"/>
      </xdr:nvSpPr>
      <xdr:spPr>
        <a:xfrm>
          <a:off x="9525" y="9525"/>
          <a:ext cx="5715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en-US" sz="100">
              <a:latin typeface="ZWAdobeF" pitchFamily="2" charset="0"/>
            </a:rPr>
            <a:t>X9A0T</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9525</xdr:colOff>
      <xdr:row>0</xdr:row>
      <xdr:rowOff>9525</xdr:rowOff>
    </xdr:from>
    <xdr:to>
      <xdr:col>0</xdr:col>
      <xdr:colOff>66675</xdr:colOff>
      <xdr:row>0</xdr:row>
      <xdr:rowOff>112117</xdr:rowOff>
    </xdr:to>
    <xdr:sp macro="" textlink="">
      <xdr:nvSpPr>
        <xdr:cNvPr id="2" name="TextBox 1">
          <a:extLst>
            <a:ext uri="{FF2B5EF4-FFF2-40B4-BE49-F238E27FC236}">
              <a16:creationId xmlns:a16="http://schemas.microsoft.com/office/drawing/2014/main" id="{87861B59-2274-4DB2-B9D4-DA39BB3465C8}"/>
            </a:ext>
          </a:extLst>
        </xdr:cNvPr>
        <xdr:cNvSpPr txBox="1"/>
      </xdr:nvSpPr>
      <xdr:spPr>
        <a:xfrm>
          <a:off x="9525" y="9525"/>
          <a:ext cx="5715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en-US" sz="100">
              <a:latin typeface="ZWAdobeF" pitchFamily="2" charset="0"/>
            </a:rPr>
            <a:t>X11A0</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9525</xdr:colOff>
      <xdr:row>0</xdr:row>
      <xdr:rowOff>9525</xdr:rowOff>
    </xdr:from>
    <xdr:to>
      <xdr:col>0</xdr:col>
      <xdr:colOff>66675</xdr:colOff>
      <xdr:row>0</xdr:row>
      <xdr:rowOff>112117</xdr:rowOff>
    </xdr:to>
    <xdr:sp macro="" textlink="">
      <xdr:nvSpPr>
        <xdr:cNvPr id="2" name="TextBox 1">
          <a:extLst>
            <a:ext uri="{FF2B5EF4-FFF2-40B4-BE49-F238E27FC236}">
              <a16:creationId xmlns:a16="http://schemas.microsoft.com/office/drawing/2014/main" id="{B3957A61-1A85-4BBB-825B-0A77A553BFFA}"/>
            </a:ext>
          </a:extLst>
        </xdr:cNvPr>
        <xdr:cNvSpPr txBox="1"/>
      </xdr:nvSpPr>
      <xdr:spPr>
        <a:xfrm>
          <a:off x="9525" y="9525"/>
          <a:ext cx="5715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en-US" sz="100">
              <a:latin typeface="ZWAdobeF" pitchFamily="2" charset="0"/>
            </a:rPr>
            <a:t>X27A0T</a:t>
          </a:r>
        </a:p>
      </xdr:txBody>
    </xdr:sp>
    <xdr:clientData/>
  </xdr:twoCellAnchor>
  <xdr:twoCellAnchor>
    <xdr:from>
      <xdr:col>0</xdr:col>
      <xdr:colOff>9525</xdr:colOff>
      <xdr:row>0</xdr:row>
      <xdr:rowOff>9525</xdr:rowOff>
    </xdr:from>
    <xdr:to>
      <xdr:col>0</xdr:col>
      <xdr:colOff>66675</xdr:colOff>
      <xdr:row>0</xdr:row>
      <xdr:rowOff>112117</xdr:rowOff>
    </xdr:to>
    <xdr:sp macro="" textlink="">
      <xdr:nvSpPr>
        <xdr:cNvPr id="3" name="TextBox 2">
          <a:extLst>
            <a:ext uri="{FF2B5EF4-FFF2-40B4-BE49-F238E27FC236}">
              <a16:creationId xmlns:a16="http://schemas.microsoft.com/office/drawing/2014/main" id="{663EBC9F-11E7-47F0-9824-37A91DC46F12}"/>
            </a:ext>
          </a:extLst>
        </xdr:cNvPr>
        <xdr:cNvSpPr txBox="1"/>
      </xdr:nvSpPr>
      <xdr:spPr>
        <a:xfrm>
          <a:off x="9525" y="9525"/>
          <a:ext cx="5715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en-US" sz="100">
              <a:latin typeface="ZWAdobeF" pitchFamily="2" charset="0"/>
            </a:rPr>
            <a:t>X26A0T</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9525</xdr:colOff>
      <xdr:row>0</xdr:row>
      <xdr:rowOff>9525</xdr:rowOff>
    </xdr:from>
    <xdr:to>
      <xdr:col>0</xdr:col>
      <xdr:colOff>66675</xdr:colOff>
      <xdr:row>0</xdr:row>
      <xdr:rowOff>112117</xdr:rowOff>
    </xdr:to>
    <xdr:sp macro="" textlink="">
      <xdr:nvSpPr>
        <xdr:cNvPr id="2" name="TextBox 1">
          <a:extLst>
            <a:ext uri="{FF2B5EF4-FFF2-40B4-BE49-F238E27FC236}">
              <a16:creationId xmlns:a16="http://schemas.microsoft.com/office/drawing/2014/main" id="{A1B8C537-AC38-4761-8979-88A8562B5B25}"/>
            </a:ext>
          </a:extLst>
        </xdr:cNvPr>
        <xdr:cNvSpPr txBox="1"/>
      </xdr:nvSpPr>
      <xdr:spPr>
        <a:xfrm>
          <a:off x="9525" y="9525"/>
          <a:ext cx="5715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en-US" sz="100">
              <a:latin typeface="ZWAdobeF" pitchFamily="2" charset="0"/>
            </a:rPr>
            <a:t>X32A0T</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9525</xdr:colOff>
      <xdr:row>0</xdr:row>
      <xdr:rowOff>9525</xdr:rowOff>
    </xdr:from>
    <xdr:to>
      <xdr:col>0</xdr:col>
      <xdr:colOff>66675</xdr:colOff>
      <xdr:row>0</xdr:row>
      <xdr:rowOff>112117</xdr:rowOff>
    </xdr:to>
    <xdr:sp macro="" textlink="">
      <xdr:nvSpPr>
        <xdr:cNvPr id="2" name="TextBox 1">
          <a:extLst>
            <a:ext uri="{FF2B5EF4-FFF2-40B4-BE49-F238E27FC236}">
              <a16:creationId xmlns:a16="http://schemas.microsoft.com/office/drawing/2014/main" id="{0D655A51-F8C2-4216-9FF9-6A96D606AF68}"/>
            </a:ext>
          </a:extLst>
        </xdr:cNvPr>
        <xdr:cNvSpPr txBox="1"/>
      </xdr:nvSpPr>
      <xdr:spPr>
        <a:xfrm>
          <a:off x="9525" y="9525"/>
          <a:ext cx="5715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en-US" sz="100">
              <a:latin typeface="ZWAdobeF" pitchFamily="2" charset="0"/>
            </a:rPr>
            <a:t>X27A0T</a:t>
          </a:r>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19.v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3" Type="http://schemas.openxmlformats.org/officeDocument/2006/relationships/comments" Target="../comments20.xml"/><Relationship Id="rId2" Type="http://schemas.openxmlformats.org/officeDocument/2006/relationships/vmlDrawing" Target="../drawings/vmlDrawing20.v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3" Type="http://schemas.openxmlformats.org/officeDocument/2006/relationships/comments" Target="../comments21.xml"/><Relationship Id="rId2" Type="http://schemas.openxmlformats.org/officeDocument/2006/relationships/vmlDrawing" Target="../drawings/vmlDrawing21.v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3" Type="http://schemas.openxmlformats.org/officeDocument/2006/relationships/comments" Target="../comments22.xml"/><Relationship Id="rId2" Type="http://schemas.openxmlformats.org/officeDocument/2006/relationships/vmlDrawing" Target="../drawings/vmlDrawing22.v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3" Type="http://schemas.openxmlformats.org/officeDocument/2006/relationships/comments" Target="../comments23.xml"/><Relationship Id="rId2" Type="http://schemas.openxmlformats.org/officeDocument/2006/relationships/vmlDrawing" Target="../drawings/vmlDrawing23.v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3" Type="http://schemas.openxmlformats.org/officeDocument/2006/relationships/comments" Target="../comments24.xml"/><Relationship Id="rId2" Type="http://schemas.openxmlformats.org/officeDocument/2006/relationships/vmlDrawing" Target="../drawings/vmlDrawing24.v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3" Type="http://schemas.openxmlformats.org/officeDocument/2006/relationships/comments" Target="../comments25.xml"/><Relationship Id="rId2" Type="http://schemas.openxmlformats.org/officeDocument/2006/relationships/vmlDrawing" Target="../drawings/vmlDrawing25.v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3" Type="http://schemas.openxmlformats.org/officeDocument/2006/relationships/comments" Target="../comments26.xml"/><Relationship Id="rId2" Type="http://schemas.openxmlformats.org/officeDocument/2006/relationships/vmlDrawing" Target="../drawings/vmlDrawing26.v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3" Type="http://schemas.openxmlformats.org/officeDocument/2006/relationships/comments" Target="../comments27.xml"/><Relationship Id="rId2" Type="http://schemas.openxmlformats.org/officeDocument/2006/relationships/vmlDrawing" Target="../drawings/vmlDrawing27.v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3" Type="http://schemas.openxmlformats.org/officeDocument/2006/relationships/vmlDrawing" Target="../drawings/vmlDrawing28.vml"/><Relationship Id="rId2" Type="http://schemas.openxmlformats.org/officeDocument/2006/relationships/drawing" Target="../drawings/drawing1.xml"/><Relationship Id="rId1" Type="http://schemas.openxmlformats.org/officeDocument/2006/relationships/printerSettings" Target="../printerSettings/printerSettings59.bin"/><Relationship Id="rId4" Type="http://schemas.openxmlformats.org/officeDocument/2006/relationships/comments" Target="../comments28.xml"/></Relationships>
</file>

<file path=xl/worksheets/_rels/sheet60.xml.rels><?xml version="1.0" encoding="UTF-8" standalone="yes"?>
<Relationships xmlns="http://schemas.openxmlformats.org/package/2006/relationships"><Relationship Id="rId3" Type="http://schemas.openxmlformats.org/officeDocument/2006/relationships/vmlDrawing" Target="../drawings/vmlDrawing29.vml"/><Relationship Id="rId2" Type="http://schemas.openxmlformats.org/officeDocument/2006/relationships/drawing" Target="../drawings/drawing2.xml"/><Relationship Id="rId1" Type="http://schemas.openxmlformats.org/officeDocument/2006/relationships/printerSettings" Target="../printerSettings/printerSettings60.bin"/><Relationship Id="rId4" Type="http://schemas.openxmlformats.org/officeDocument/2006/relationships/comments" Target="../comments29.xml"/></Relationships>
</file>

<file path=xl/worksheets/_rels/sheet61.xml.rels><?xml version="1.0" encoding="UTF-8" standalone="yes"?>
<Relationships xmlns="http://schemas.openxmlformats.org/package/2006/relationships"><Relationship Id="rId3" Type="http://schemas.openxmlformats.org/officeDocument/2006/relationships/vmlDrawing" Target="../drawings/vmlDrawing30.vml"/><Relationship Id="rId2" Type="http://schemas.openxmlformats.org/officeDocument/2006/relationships/drawing" Target="../drawings/drawing3.xml"/><Relationship Id="rId1" Type="http://schemas.openxmlformats.org/officeDocument/2006/relationships/printerSettings" Target="../printerSettings/printerSettings61.bin"/><Relationship Id="rId4" Type="http://schemas.openxmlformats.org/officeDocument/2006/relationships/comments" Target="../comments30.xml"/></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3" Type="http://schemas.openxmlformats.org/officeDocument/2006/relationships/comments" Target="../comments31.xml"/><Relationship Id="rId2" Type="http://schemas.openxmlformats.org/officeDocument/2006/relationships/vmlDrawing" Target="../drawings/vmlDrawing31.v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3" Type="http://schemas.openxmlformats.org/officeDocument/2006/relationships/comments" Target="../comments32.xml"/><Relationship Id="rId2" Type="http://schemas.openxmlformats.org/officeDocument/2006/relationships/vmlDrawing" Target="../drawings/vmlDrawing32.vml"/><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3" Type="http://schemas.openxmlformats.org/officeDocument/2006/relationships/comments" Target="../comments33.xml"/><Relationship Id="rId2" Type="http://schemas.openxmlformats.org/officeDocument/2006/relationships/vmlDrawing" Target="../drawings/vmlDrawing33.v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3" Type="http://schemas.openxmlformats.org/officeDocument/2006/relationships/comments" Target="../comments34.xml"/><Relationship Id="rId2" Type="http://schemas.openxmlformats.org/officeDocument/2006/relationships/vmlDrawing" Target="../drawings/vmlDrawing34.vml"/><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3" Type="http://schemas.openxmlformats.org/officeDocument/2006/relationships/comments" Target="../comments35.xml"/><Relationship Id="rId2" Type="http://schemas.openxmlformats.org/officeDocument/2006/relationships/vmlDrawing" Target="../drawings/vmlDrawing35.v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3" Type="http://schemas.openxmlformats.org/officeDocument/2006/relationships/vmlDrawing" Target="../drawings/vmlDrawing36.vml"/><Relationship Id="rId2" Type="http://schemas.openxmlformats.org/officeDocument/2006/relationships/drawing" Target="../drawings/drawing5.xml"/><Relationship Id="rId1" Type="http://schemas.openxmlformats.org/officeDocument/2006/relationships/printerSettings" Target="../printerSettings/printerSettings70.bin"/><Relationship Id="rId4" Type="http://schemas.openxmlformats.org/officeDocument/2006/relationships/comments" Target="../comments36.xml"/></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3" Type="http://schemas.openxmlformats.org/officeDocument/2006/relationships/comments" Target="../comments37.xml"/><Relationship Id="rId2" Type="http://schemas.openxmlformats.org/officeDocument/2006/relationships/vmlDrawing" Target="../drawings/vmlDrawing37.vml"/><Relationship Id="rId1" Type="http://schemas.openxmlformats.org/officeDocument/2006/relationships/printerSettings" Target="../printerSettings/printerSettings7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fitToPage="1"/>
  </sheetPr>
  <dimension ref="A1:J105"/>
  <sheetViews>
    <sheetView showGridLines="0" tabSelected="1" zoomScaleNormal="100" workbookViewId="0"/>
  </sheetViews>
  <sheetFormatPr defaultColWidth="9.1796875" defaultRowHeight="13" x14ac:dyDescent="0.25"/>
  <cols>
    <col min="1" max="1" width="5.26953125" style="9" customWidth="1"/>
    <col min="2" max="2" width="111.26953125" style="10" customWidth="1"/>
    <col min="3" max="3" width="5.453125" style="9" customWidth="1"/>
    <col min="4" max="4" width="22.81640625" style="11" customWidth="1"/>
    <col min="5" max="5" width="27" style="12" customWidth="1"/>
    <col min="6" max="6" width="19.6328125" style="12" customWidth="1"/>
    <col min="7" max="7" width="10.453125" style="9" bestFit="1" customWidth="1"/>
    <col min="8" max="16384" width="9.1796875" style="9"/>
  </cols>
  <sheetData>
    <row r="1" spans="1:7" ht="18" customHeight="1" x14ac:dyDescent="0.25">
      <c r="A1" s="14"/>
      <c r="B1" s="21"/>
      <c r="C1" s="14"/>
      <c r="D1" s="15"/>
    </row>
    <row r="2" spans="1:7" ht="18" customHeight="1" x14ac:dyDescent="0.25">
      <c r="A2" s="638" t="s">
        <v>142</v>
      </c>
      <c r="B2" s="639"/>
      <c r="C2" s="14"/>
      <c r="D2" s="15"/>
    </row>
    <row r="3" spans="1:7" ht="60.65" customHeight="1" x14ac:dyDescent="0.25">
      <c r="A3" s="639" t="s">
        <v>29</v>
      </c>
      <c r="B3" s="639"/>
      <c r="C3" s="14"/>
      <c r="D3" s="15"/>
      <c r="E3" s="130" t="s">
        <v>500</v>
      </c>
      <c r="F3" s="130" t="s">
        <v>501</v>
      </c>
    </row>
    <row r="4" spans="1:7" ht="15.75" customHeight="1" x14ac:dyDescent="0.25">
      <c r="A4" s="22"/>
      <c r="B4" s="105"/>
      <c r="C4" s="14"/>
      <c r="D4" s="15"/>
      <c r="E4" s="131" t="s">
        <v>138</v>
      </c>
      <c r="F4" s="131" t="s">
        <v>140</v>
      </c>
    </row>
    <row r="5" spans="1:7" ht="20.25" customHeight="1" x14ac:dyDescent="0.25">
      <c r="A5" s="636" t="s">
        <v>391</v>
      </c>
      <c r="B5" s="637"/>
      <c r="C5" s="14"/>
      <c r="D5" s="15"/>
      <c r="E5" s="207"/>
      <c r="F5" s="207"/>
    </row>
    <row r="6" spans="1:7" ht="94" customHeight="1" x14ac:dyDescent="0.25">
      <c r="A6" s="16" t="s">
        <v>28</v>
      </c>
      <c r="B6" s="173" t="s">
        <v>827</v>
      </c>
      <c r="C6" s="14"/>
      <c r="D6" s="15" t="s">
        <v>139</v>
      </c>
      <c r="E6" s="13">
        <f>'WP-Total Adj with Int'!D132</f>
        <v>-251.24556267261502</v>
      </c>
      <c r="F6" s="13">
        <f>'WP-Total Adj with Int'!G132</f>
        <v>-361.32299874735537</v>
      </c>
      <c r="G6" s="14"/>
    </row>
    <row r="7" spans="1:7" ht="15.5" x14ac:dyDescent="0.25">
      <c r="A7" s="16"/>
      <c r="B7" s="173"/>
      <c r="C7" s="14"/>
      <c r="D7" s="15"/>
      <c r="E7" s="13"/>
      <c r="F7" s="13"/>
      <c r="G7" s="14"/>
    </row>
    <row r="8" spans="1:7" ht="15.5" x14ac:dyDescent="0.25">
      <c r="A8" s="636" t="s">
        <v>1701</v>
      </c>
      <c r="B8" s="637"/>
      <c r="C8" s="17"/>
      <c r="D8" s="18" t="s">
        <v>139</v>
      </c>
      <c r="E8" s="19">
        <f>SUM(E6)</f>
        <v>-251.24556267261502</v>
      </c>
      <c r="F8" s="19">
        <f>F6</f>
        <v>-361.32299874735537</v>
      </c>
      <c r="G8" s="14"/>
    </row>
    <row r="9" spans="1:7" ht="15.5" x14ac:dyDescent="0.25">
      <c r="A9" s="172"/>
      <c r="B9" s="173"/>
      <c r="C9" s="17"/>
      <c r="D9" s="18"/>
      <c r="E9" s="19"/>
      <c r="F9" s="19"/>
      <c r="G9" s="14"/>
    </row>
    <row r="10" spans="1:7" ht="20.25" customHeight="1" x14ac:dyDescent="0.25">
      <c r="A10" s="636" t="s">
        <v>392</v>
      </c>
      <c r="B10" s="637"/>
      <c r="C10" s="14"/>
      <c r="D10" s="15"/>
      <c r="E10" s="207"/>
      <c r="F10" s="207"/>
    </row>
    <row r="11" spans="1:7" ht="122.5" customHeight="1" x14ac:dyDescent="0.25">
      <c r="A11" s="16" t="s">
        <v>155</v>
      </c>
      <c r="B11" s="173" t="s">
        <v>828</v>
      </c>
      <c r="C11" s="14"/>
      <c r="D11" s="15" t="s">
        <v>143</v>
      </c>
      <c r="E11" s="13">
        <f>'WP-Total Adj with Int'!H132</f>
        <v>-15614.888677954674</v>
      </c>
      <c r="F11" s="13">
        <f>'WP-Total Adj with Int'!K132</f>
        <v>-21741.220403218656</v>
      </c>
      <c r="G11" s="14"/>
    </row>
    <row r="12" spans="1:7" ht="15.5" x14ac:dyDescent="0.25">
      <c r="A12" s="16"/>
      <c r="B12" s="173"/>
      <c r="C12" s="14"/>
      <c r="E12" s="13"/>
      <c r="F12" s="13"/>
      <c r="G12" s="14"/>
    </row>
    <row r="13" spans="1:7" ht="15.5" x14ac:dyDescent="0.25">
      <c r="A13" s="636" t="s">
        <v>1700</v>
      </c>
      <c r="B13" s="637"/>
      <c r="C13" s="17"/>
      <c r="D13" s="279" t="s">
        <v>143</v>
      </c>
      <c r="E13" s="19">
        <f>E11</f>
        <v>-15614.888677954674</v>
      </c>
      <c r="F13" s="19">
        <f>F11</f>
        <v>-21741.220403218656</v>
      </c>
      <c r="G13" s="14"/>
    </row>
    <row r="14" spans="1:7" ht="15.5" x14ac:dyDescent="0.25">
      <c r="A14" s="172"/>
      <c r="B14" s="173"/>
      <c r="C14" s="17"/>
      <c r="D14" s="18"/>
      <c r="E14" s="19"/>
      <c r="F14" s="19"/>
      <c r="G14" s="14"/>
    </row>
    <row r="15" spans="1:7" ht="20.25" customHeight="1" x14ac:dyDescent="0.25">
      <c r="A15" s="636" t="s">
        <v>393</v>
      </c>
      <c r="B15" s="637"/>
      <c r="C15" s="14"/>
      <c r="D15" s="15"/>
      <c r="E15" s="207"/>
      <c r="F15" s="207"/>
    </row>
    <row r="16" spans="1:7" ht="137" customHeight="1" x14ac:dyDescent="0.25">
      <c r="A16" s="16" t="s">
        <v>289</v>
      </c>
      <c r="B16" s="173" t="s">
        <v>980</v>
      </c>
      <c r="C16" s="14"/>
      <c r="D16" s="15" t="s">
        <v>297</v>
      </c>
      <c r="E16" s="13">
        <f>'WP-Total Adj with Int'!L132</f>
        <v>-55825.270149588592</v>
      </c>
      <c r="F16" s="13">
        <f>'WP-Total Adj with Int'!O132</f>
        <v>-75252.976167683388</v>
      </c>
      <c r="G16" s="14"/>
    </row>
    <row r="17" spans="1:7" ht="15.5" x14ac:dyDescent="0.25">
      <c r="A17" s="16"/>
      <c r="B17" s="173"/>
      <c r="C17" s="14"/>
      <c r="D17" s="15"/>
      <c r="E17" s="13"/>
      <c r="F17" s="13"/>
      <c r="G17" s="14"/>
    </row>
    <row r="18" spans="1:7" ht="15.5" x14ac:dyDescent="0.25">
      <c r="A18" s="636" t="s">
        <v>1699</v>
      </c>
      <c r="B18" s="637"/>
      <c r="C18" s="17"/>
      <c r="D18" s="18" t="s">
        <v>297</v>
      </c>
      <c r="E18" s="19">
        <f>E16</f>
        <v>-55825.270149588592</v>
      </c>
      <c r="F18" s="19">
        <f>F16</f>
        <v>-75252.976167683388</v>
      </c>
      <c r="G18" s="14"/>
    </row>
    <row r="19" spans="1:7" ht="15.5" x14ac:dyDescent="0.25">
      <c r="A19" s="172"/>
      <c r="B19" s="173"/>
      <c r="C19" s="17"/>
      <c r="D19" s="18"/>
      <c r="E19" s="19"/>
      <c r="F19" s="19"/>
      <c r="G19" s="14"/>
    </row>
    <row r="20" spans="1:7" ht="15.5" x14ac:dyDescent="0.25">
      <c r="A20" s="172"/>
      <c r="B20" s="173"/>
      <c r="C20" s="17"/>
      <c r="D20" s="18"/>
      <c r="E20" s="19"/>
      <c r="F20" s="19"/>
      <c r="G20" s="14"/>
    </row>
    <row r="21" spans="1:7" ht="20.25" customHeight="1" x14ac:dyDescent="0.25">
      <c r="A21" s="636" t="s">
        <v>394</v>
      </c>
      <c r="B21" s="637"/>
      <c r="C21" s="14"/>
      <c r="D21" s="15"/>
      <c r="E21" s="207"/>
      <c r="F21" s="207"/>
    </row>
    <row r="22" spans="1:7" ht="136.5" customHeight="1" x14ac:dyDescent="0.25">
      <c r="A22" s="16" t="s">
        <v>290</v>
      </c>
      <c r="B22" s="173" t="s">
        <v>981</v>
      </c>
      <c r="C22" s="14"/>
      <c r="D22" s="15" t="s">
        <v>291</v>
      </c>
      <c r="E22" s="13">
        <f>'WP-Total Adj with Int'!P132</f>
        <v>-68574.88388037683</v>
      </c>
      <c r="F22" s="13">
        <f>'WP-Total Adj with Int'!S132</f>
        <v>-89436.725021667822</v>
      </c>
      <c r="G22" s="14"/>
    </row>
    <row r="23" spans="1:7" ht="15.5" x14ac:dyDescent="0.25">
      <c r="A23" s="16"/>
      <c r="B23" s="173"/>
      <c r="C23" s="14"/>
      <c r="D23" s="15"/>
      <c r="E23" s="13"/>
      <c r="F23" s="13"/>
      <c r="G23" s="14"/>
    </row>
    <row r="24" spans="1:7" ht="15.5" x14ac:dyDescent="0.25">
      <c r="A24" s="636" t="s">
        <v>1698</v>
      </c>
      <c r="B24" s="637"/>
      <c r="C24" s="17"/>
      <c r="D24" s="18" t="s">
        <v>291</v>
      </c>
      <c r="E24" s="19">
        <f>E22</f>
        <v>-68574.88388037683</v>
      </c>
      <c r="F24" s="19">
        <f>F22</f>
        <v>-89436.725021667822</v>
      </c>
      <c r="G24" s="14"/>
    </row>
    <row r="25" spans="1:7" ht="15.5" x14ac:dyDescent="0.25">
      <c r="A25" s="172"/>
      <c r="B25" s="173"/>
      <c r="C25" s="17"/>
      <c r="D25" s="18"/>
      <c r="E25" s="19"/>
      <c r="F25" s="19"/>
      <c r="G25" s="14"/>
    </row>
    <row r="26" spans="1:7" ht="20.25" customHeight="1" x14ac:dyDescent="0.25">
      <c r="A26" s="636" t="s">
        <v>338</v>
      </c>
      <c r="B26" s="637"/>
      <c r="C26" s="14"/>
      <c r="D26" s="15"/>
      <c r="E26" s="207"/>
      <c r="F26" s="207"/>
    </row>
    <row r="27" spans="1:7" ht="136.5" customHeight="1" x14ac:dyDescent="0.25">
      <c r="A27" s="16" t="s">
        <v>373</v>
      </c>
      <c r="B27" s="173" t="s">
        <v>934</v>
      </c>
      <c r="C27" s="14"/>
      <c r="D27" s="15" t="s">
        <v>156</v>
      </c>
      <c r="E27" s="13">
        <f>'WP-Total Adj with Int'!T132</f>
        <v>-66825.441962718949</v>
      </c>
      <c r="F27" s="13">
        <f>'WP-Total Adj with Int'!W132</f>
        <v>-84097.726529669584</v>
      </c>
      <c r="G27" s="14"/>
    </row>
    <row r="28" spans="1:7" ht="15.5" x14ac:dyDescent="0.25">
      <c r="A28" s="16"/>
      <c r="B28" s="173"/>
      <c r="C28" s="14"/>
      <c r="D28" s="15"/>
      <c r="E28" s="13"/>
      <c r="F28" s="13"/>
      <c r="G28" s="14"/>
    </row>
    <row r="29" spans="1:7" ht="15.5" x14ac:dyDescent="0.25">
      <c r="A29" s="636" t="s">
        <v>1697</v>
      </c>
      <c r="B29" s="637"/>
      <c r="C29" s="17"/>
      <c r="D29" s="18" t="s">
        <v>156</v>
      </c>
      <c r="E29" s="19">
        <f>E27</f>
        <v>-66825.441962718949</v>
      </c>
      <c r="F29" s="19">
        <f>F27</f>
        <v>-84097.726529669584</v>
      </c>
      <c r="G29" s="14"/>
    </row>
    <row r="30" spans="1:7" ht="15.5" x14ac:dyDescent="0.25">
      <c r="A30" s="172"/>
      <c r="B30" s="173"/>
      <c r="C30" s="17"/>
      <c r="D30" s="18"/>
      <c r="E30" s="19"/>
      <c r="F30" s="19"/>
      <c r="G30" s="14"/>
    </row>
    <row r="31" spans="1:7" ht="20.25" customHeight="1" x14ac:dyDescent="0.25">
      <c r="A31" s="636" t="s">
        <v>339</v>
      </c>
      <c r="B31" s="636"/>
      <c r="C31" s="14"/>
      <c r="D31" s="15"/>
      <c r="E31" s="207"/>
      <c r="F31" s="207"/>
    </row>
    <row r="32" spans="1:7" ht="136" customHeight="1" x14ac:dyDescent="0.25">
      <c r="A32" s="16" t="s">
        <v>378</v>
      </c>
      <c r="B32" s="173" t="s">
        <v>994</v>
      </c>
      <c r="C32" s="14"/>
      <c r="D32" s="15" t="s">
        <v>381</v>
      </c>
      <c r="E32" s="13">
        <f>'WP-Total Adj with Int'!X132</f>
        <v>-62967.257571935646</v>
      </c>
      <c r="F32" s="13">
        <f>'WP-Total Adj with Int'!AA132</f>
        <v>-75990.600201296285</v>
      </c>
      <c r="G32" s="14"/>
    </row>
    <row r="33" spans="1:7" ht="18.649999999999999" customHeight="1" x14ac:dyDescent="0.25">
      <c r="A33" s="16"/>
      <c r="B33" s="173"/>
      <c r="C33" s="14"/>
      <c r="D33" s="15"/>
      <c r="E33" s="13"/>
      <c r="F33" s="13"/>
      <c r="G33" s="14"/>
    </row>
    <row r="34" spans="1:7" ht="15.5" x14ac:dyDescent="0.25">
      <c r="A34" s="636" t="s">
        <v>1696</v>
      </c>
      <c r="B34" s="637"/>
      <c r="C34" s="17"/>
      <c r="D34" s="18" t="s">
        <v>381</v>
      </c>
      <c r="E34" s="19">
        <f>SUM(E32)</f>
        <v>-62967.257571935646</v>
      </c>
      <c r="F34" s="19">
        <f>F32</f>
        <v>-75990.600201296285</v>
      </c>
      <c r="G34" s="14"/>
    </row>
    <row r="35" spans="1:7" ht="15.5" x14ac:dyDescent="0.25">
      <c r="A35" s="172"/>
      <c r="B35" s="173"/>
      <c r="C35" s="17"/>
      <c r="D35" s="18"/>
      <c r="E35" s="19"/>
      <c r="F35" s="19"/>
      <c r="G35" s="14"/>
    </row>
    <row r="36" spans="1:7" ht="20.25" customHeight="1" x14ac:dyDescent="0.25">
      <c r="A36" s="636" t="s">
        <v>993</v>
      </c>
      <c r="B36" s="637"/>
      <c r="C36" s="14"/>
      <c r="D36" s="15"/>
    </row>
    <row r="37" spans="1:7" ht="15.5" x14ac:dyDescent="0.25">
      <c r="A37" s="16"/>
      <c r="B37" s="173"/>
      <c r="C37" s="14"/>
      <c r="D37" s="15"/>
      <c r="E37" s="13"/>
      <c r="F37" s="13"/>
    </row>
    <row r="38" spans="1:7" ht="138" customHeight="1" x14ac:dyDescent="0.25">
      <c r="A38" s="16" t="s">
        <v>379</v>
      </c>
      <c r="B38" s="173" t="s">
        <v>987</v>
      </c>
      <c r="C38" s="14"/>
      <c r="D38" s="15" t="s">
        <v>485</v>
      </c>
      <c r="E38" s="13">
        <f>'WP-Total Adj with Int'!AB132</f>
        <v>-68460.338299542651</v>
      </c>
      <c r="F38" s="13">
        <f>'WP-Total Adj with Int'!AE132</f>
        <v>-78590.59731690964</v>
      </c>
      <c r="G38" s="14"/>
    </row>
    <row r="39" spans="1:7" ht="15.5" x14ac:dyDescent="0.25">
      <c r="A39" s="16"/>
      <c r="B39" s="173"/>
      <c r="C39" s="14"/>
      <c r="D39" s="15"/>
      <c r="E39" s="13"/>
      <c r="F39" s="13"/>
      <c r="G39" s="14"/>
    </row>
    <row r="40" spans="1:7" ht="15.5" x14ac:dyDescent="0.25">
      <c r="A40" s="636" t="s">
        <v>1695</v>
      </c>
      <c r="B40" s="637"/>
      <c r="C40" s="17"/>
      <c r="D40" s="18" t="s">
        <v>485</v>
      </c>
      <c r="E40" s="19">
        <f>SUM(E37:E39)</f>
        <v>-68460.338299542651</v>
      </c>
      <c r="F40" s="19">
        <f>F38</f>
        <v>-78590.59731690964</v>
      </c>
      <c r="G40" s="14"/>
    </row>
    <row r="41" spans="1:7" ht="15.5" x14ac:dyDescent="0.25">
      <c r="A41" s="172"/>
      <c r="B41" s="173"/>
      <c r="C41" s="17"/>
      <c r="D41" s="18"/>
      <c r="E41" s="19"/>
      <c r="F41" s="19"/>
      <c r="G41" s="14"/>
    </row>
    <row r="42" spans="1:7" ht="15.75" customHeight="1" x14ac:dyDescent="0.25">
      <c r="A42" s="172"/>
      <c r="B42" s="173"/>
      <c r="C42" s="17"/>
      <c r="D42" s="23"/>
      <c r="E42" s="13"/>
      <c r="F42" s="13"/>
    </row>
    <row r="43" spans="1:7" ht="20.25" customHeight="1" x14ac:dyDescent="0.25">
      <c r="A43" s="636" t="s">
        <v>292</v>
      </c>
      <c r="B43" s="637"/>
      <c r="C43" s="14"/>
      <c r="D43" s="15"/>
    </row>
    <row r="44" spans="1:7" ht="133" customHeight="1" x14ac:dyDescent="0.25">
      <c r="A44" s="16" t="s">
        <v>380</v>
      </c>
      <c r="B44" s="173" t="s">
        <v>988</v>
      </c>
      <c r="C44" s="14"/>
      <c r="D44" s="15" t="s">
        <v>375</v>
      </c>
      <c r="E44" s="13">
        <f>'WP-2020 TO2022 Sch4-TUTRR'!M75</f>
        <v>-69863.223088979721</v>
      </c>
      <c r="F44" s="13">
        <f>E44/E51*F51</f>
        <v>-76320.41040807862</v>
      </c>
    </row>
    <row r="45" spans="1:7" ht="16.5" customHeight="1" x14ac:dyDescent="0.25">
      <c r="A45" s="16"/>
      <c r="B45" s="173"/>
      <c r="C45" s="14"/>
      <c r="D45" s="15"/>
      <c r="E45" s="13"/>
      <c r="F45" s="13"/>
    </row>
    <row r="46" spans="1:7" ht="82" customHeight="1" x14ac:dyDescent="0.25">
      <c r="A46" s="16" t="s">
        <v>395</v>
      </c>
      <c r="B46" s="173" t="s">
        <v>1629</v>
      </c>
      <c r="C46" s="14"/>
      <c r="D46" s="15" t="s">
        <v>382</v>
      </c>
      <c r="E46" s="13">
        <f>'WP-2020 TO2022 Sch4-TUTRR'!M76</f>
        <v>92616.944506883621</v>
      </c>
      <c r="F46" s="13">
        <f>E46/E51*F51</f>
        <v>101177.17023311227</v>
      </c>
    </row>
    <row r="47" spans="1:7" ht="15.5" x14ac:dyDescent="0.25">
      <c r="A47" s="16"/>
      <c r="B47" s="173"/>
      <c r="C47" s="14"/>
      <c r="D47" s="15"/>
      <c r="E47" s="13"/>
      <c r="F47" s="13"/>
    </row>
    <row r="48" spans="1:7" ht="40.5" customHeight="1" x14ac:dyDescent="0.25">
      <c r="A48" s="16" t="s">
        <v>396</v>
      </c>
      <c r="B48" s="173" t="s">
        <v>989</v>
      </c>
      <c r="C48" s="14"/>
      <c r="D48" s="15" t="s">
        <v>1010</v>
      </c>
      <c r="E48" s="13">
        <f>'WP-2020 TO2022 Sch4-TUTRR'!M77</f>
        <v>-253.70754766464233</v>
      </c>
      <c r="F48" s="13">
        <f>E48/E51*F51</f>
        <v>-277.15675437320351</v>
      </c>
    </row>
    <row r="49" spans="1:10" ht="15.5" x14ac:dyDescent="0.25">
      <c r="A49" s="16"/>
      <c r="B49" s="173"/>
      <c r="C49" s="14"/>
      <c r="D49" s="15"/>
      <c r="E49" s="13"/>
      <c r="F49" s="13"/>
    </row>
    <row r="50" spans="1:10" ht="15.65" customHeight="1" x14ac:dyDescent="0.25">
      <c r="A50" s="22"/>
      <c r="B50" s="173"/>
      <c r="C50" s="14"/>
      <c r="D50" s="15"/>
      <c r="E50" s="13"/>
      <c r="F50" s="13"/>
    </row>
    <row r="51" spans="1:10" ht="33.65" customHeight="1" x14ac:dyDescent="0.25">
      <c r="A51" s="636" t="s">
        <v>1694</v>
      </c>
      <c r="B51" s="637"/>
      <c r="C51" s="17"/>
      <c r="D51" s="20" t="s">
        <v>1011</v>
      </c>
      <c r="E51" s="19">
        <f>'WP-Total Adj with Int'!AF132</f>
        <v>22500.013870239258</v>
      </c>
      <c r="F51" s="19">
        <f>'WP-Total Adj with Int'!AI132</f>
        <v>24579.603070660443</v>
      </c>
      <c r="G51" s="14"/>
      <c r="H51" s="14"/>
      <c r="I51" s="14"/>
    </row>
    <row r="52" spans="1:10" ht="11.5" customHeight="1" x14ac:dyDescent="0.25">
      <c r="A52" s="172"/>
      <c r="B52" s="173"/>
      <c r="C52" s="17"/>
      <c r="D52" s="20"/>
      <c r="E52" s="19"/>
      <c r="F52" s="19"/>
      <c r="G52" s="14"/>
      <c r="H52" s="14"/>
      <c r="I52" s="14"/>
    </row>
    <row r="53" spans="1:10" ht="20.25" customHeight="1" x14ac:dyDescent="0.25">
      <c r="A53" s="636" t="s">
        <v>374</v>
      </c>
      <c r="B53" s="637"/>
      <c r="C53" s="14"/>
      <c r="D53" s="15"/>
    </row>
    <row r="54" spans="1:10" ht="137" customHeight="1" x14ac:dyDescent="0.25">
      <c r="A54" s="16" t="s">
        <v>397</v>
      </c>
      <c r="B54" s="173" t="s">
        <v>990</v>
      </c>
      <c r="C54" s="14"/>
      <c r="D54" s="15" t="s">
        <v>486</v>
      </c>
      <c r="E54" s="13">
        <f>'WP-2021 TO2023 Sch4-TUTRR'!M73</f>
        <v>-58967.855939865112</v>
      </c>
      <c r="F54" s="13">
        <f>E54/E60*F60</f>
        <v>-62218.627211164014</v>
      </c>
    </row>
    <row r="55" spans="1:10" ht="15.5" x14ac:dyDescent="0.25">
      <c r="A55" s="16"/>
      <c r="B55" s="173"/>
      <c r="C55" s="14"/>
      <c r="D55" s="15"/>
      <c r="E55" s="13"/>
      <c r="F55" s="13"/>
    </row>
    <row r="56" spans="1:10" ht="86.5" customHeight="1" x14ac:dyDescent="0.25">
      <c r="A56" s="16" t="s">
        <v>398</v>
      </c>
      <c r="B56" s="173" t="s">
        <v>1630</v>
      </c>
      <c r="C56" s="14"/>
      <c r="D56" s="15" t="s">
        <v>1014</v>
      </c>
      <c r="E56" s="13">
        <f>'WP-2021 TO2023 Sch4-TUTRR'!M74</f>
        <v>-45732.686795473099</v>
      </c>
      <c r="F56" s="13">
        <f>E56/E58*F58</f>
        <v>-48253.831612840091</v>
      </c>
    </row>
    <row r="57" spans="1:10" ht="15.5" x14ac:dyDescent="0.25">
      <c r="A57" s="16"/>
      <c r="B57" s="173"/>
      <c r="C57" s="14"/>
      <c r="D57" s="15"/>
      <c r="E57" s="13"/>
      <c r="F57" s="13"/>
    </row>
    <row r="58" spans="1:10" ht="38.5" customHeight="1" x14ac:dyDescent="0.25">
      <c r="A58" s="16" t="s">
        <v>769</v>
      </c>
      <c r="B58" s="173" t="s">
        <v>767</v>
      </c>
      <c r="C58" s="14"/>
      <c r="D58" s="15" t="s">
        <v>768</v>
      </c>
      <c r="E58" s="13">
        <f>'WP-2021 TO2023 Sch4-TUTRR'!M75</f>
        <v>1014.2455813884735</v>
      </c>
      <c r="F58" s="13">
        <f>(E58/E$60)*F$60</f>
        <v>1070.1587623150758</v>
      </c>
      <c r="J58" s="24"/>
    </row>
    <row r="59" spans="1:10" ht="15.65" customHeight="1" x14ac:dyDescent="0.25">
      <c r="A59" s="22"/>
      <c r="B59" s="173"/>
      <c r="C59" s="14"/>
      <c r="D59" s="15"/>
      <c r="E59" s="13"/>
      <c r="F59" s="13"/>
    </row>
    <row r="60" spans="1:10" ht="33.65" customHeight="1" x14ac:dyDescent="0.25">
      <c r="A60" s="636" t="s">
        <v>1693</v>
      </c>
      <c r="B60" s="637"/>
      <c r="C60" s="17"/>
      <c r="D60" s="20" t="s">
        <v>1564</v>
      </c>
      <c r="E60" s="19">
        <f>'WP-Total Adj with Int'!AJ132</f>
        <v>-103686.29715394972</v>
      </c>
      <c r="F60" s="19">
        <f>'WP-Total Adj with Int'!AM132</f>
        <v>-109402.30006168901</v>
      </c>
      <c r="G60" s="14"/>
      <c r="H60" s="14"/>
      <c r="I60" s="14"/>
    </row>
    <row r="61" spans="1:10" ht="11.5" customHeight="1" x14ac:dyDescent="0.25">
      <c r="A61" s="172"/>
      <c r="B61" s="173"/>
      <c r="C61" s="17"/>
      <c r="D61" s="20"/>
      <c r="E61" s="19"/>
      <c r="F61" s="19"/>
      <c r="G61" s="14"/>
      <c r="H61" s="14"/>
      <c r="I61" s="14"/>
    </row>
    <row r="62" spans="1:10" ht="20.25" customHeight="1" x14ac:dyDescent="0.25">
      <c r="A62" s="636" t="s">
        <v>399</v>
      </c>
      <c r="B62" s="637"/>
      <c r="C62" s="14"/>
      <c r="D62" s="15"/>
    </row>
    <row r="63" spans="1:10" ht="139.5" customHeight="1" x14ac:dyDescent="0.25">
      <c r="A63" s="16" t="s">
        <v>770</v>
      </c>
      <c r="B63" s="173" t="s">
        <v>790</v>
      </c>
      <c r="C63" s="14"/>
      <c r="D63" s="15" t="s">
        <v>487</v>
      </c>
      <c r="E63" s="13">
        <f>'WP-2022 TO2024 Sch4-TUTRR'!K75</f>
        <v>-54047.277283430099</v>
      </c>
      <c r="F63" s="13">
        <f>E63/E71*F71</f>
        <v>-55164.330091144177</v>
      </c>
    </row>
    <row r="64" spans="1:10" ht="15.5" x14ac:dyDescent="0.25">
      <c r="A64" s="16"/>
      <c r="B64" s="173"/>
      <c r="C64" s="14"/>
      <c r="D64" s="15"/>
      <c r="E64" s="13"/>
      <c r="F64" s="13"/>
    </row>
    <row r="65" spans="1:10" ht="86.5" customHeight="1" x14ac:dyDescent="0.25">
      <c r="A65" s="16" t="s">
        <v>1597</v>
      </c>
      <c r="B65" s="173" t="s">
        <v>991</v>
      </c>
      <c r="C65" s="14"/>
      <c r="D65" s="15" t="s">
        <v>1600</v>
      </c>
      <c r="E65" s="13">
        <f>'WP-2022 TO2024 Sch4-TUTRR'!K74</f>
        <v>-3407.0740811824799</v>
      </c>
      <c r="F65" s="13">
        <f>(E65/E71)*F71</f>
        <v>-3477.4917203267469</v>
      </c>
      <c r="J65" s="24"/>
    </row>
    <row r="66" spans="1:10" s="14" customFormat="1" ht="69" customHeight="1" x14ac:dyDescent="0.25">
      <c r="A66" s="16" t="s">
        <v>1598</v>
      </c>
      <c r="B66" s="173" t="s">
        <v>1631</v>
      </c>
      <c r="D66" s="15" t="s">
        <v>1601</v>
      </c>
      <c r="E66" s="13">
        <f>'WP-2022 TO2024 Sch4-TUTRR'!K76</f>
        <v>-65623.439871788025</v>
      </c>
      <c r="F66" s="13">
        <f>E66/E71*F71</f>
        <v>-66979.749596257912</v>
      </c>
      <c r="J66" s="389"/>
    </row>
    <row r="67" spans="1:10" s="14" customFormat="1" ht="16.5" customHeight="1" x14ac:dyDescent="0.25">
      <c r="A67" s="16"/>
      <c r="B67" s="173"/>
      <c r="D67" s="15"/>
      <c r="E67" s="13"/>
      <c r="F67" s="13"/>
      <c r="J67" s="389"/>
    </row>
    <row r="68" spans="1:10" s="14" customFormat="1" ht="16.5" customHeight="1" x14ac:dyDescent="0.25">
      <c r="A68" s="16"/>
      <c r="B68" s="173"/>
      <c r="D68" s="15"/>
      <c r="E68" s="13"/>
      <c r="F68" s="13"/>
      <c r="J68" s="389"/>
    </row>
    <row r="69" spans="1:10" ht="49.5" customHeight="1" x14ac:dyDescent="0.25">
      <c r="A69" s="16" t="s">
        <v>1599</v>
      </c>
      <c r="B69" s="173" t="s">
        <v>791</v>
      </c>
      <c r="C69" s="14"/>
      <c r="D69" s="15" t="s">
        <v>1602</v>
      </c>
      <c r="E69" s="13">
        <f>'WP-2022 TO2024 Sch4-TUTRR'!K77</f>
        <v>1032.4756636619568</v>
      </c>
      <c r="F69" s="13">
        <f>(E69/E71)*F71</f>
        <v>1053.814940993946</v>
      </c>
      <c r="J69" s="24"/>
    </row>
    <row r="70" spans="1:10" ht="15.65" customHeight="1" x14ac:dyDescent="0.25">
      <c r="A70" s="22"/>
      <c r="B70" s="173"/>
      <c r="C70" s="14"/>
      <c r="D70" s="15"/>
      <c r="E70" s="13"/>
      <c r="F70" s="13"/>
    </row>
    <row r="71" spans="1:10" ht="33.65" customHeight="1" x14ac:dyDescent="0.25">
      <c r="A71" s="636" t="s">
        <v>1692</v>
      </c>
      <c r="B71" s="637"/>
      <c r="C71" s="17"/>
      <c r="D71" s="20" t="s">
        <v>1603</v>
      </c>
      <c r="E71" s="19">
        <f>'WP-Total Adj with Int'!AN132</f>
        <v>-122045.31557273863</v>
      </c>
      <c r="F71" s="19">
        <f>'WP-Total Adj with Int'!AQ132</f>
        <v>-124567.75646673486</v>
      </c>
      <c r="G71" s="14"/>
      <c r="H71" s="14"/>
      <c r="I71" s="14"/>
    </row>
    <row r="72" spans="1:10" ht="15.75" customHeight="1" x14ac:dyDescent="0.25">
      <c r="A72" s="172"/>
      <c r="B72" s="173"/>
      <c r="C72" s="17"/>
      <c r="D72" s="20"/>
      <c r="E72" s="19"/>
      <c r="F72" s="19"/>
      <c r="G72" s="14"/>
      <c r="H72" s="14"/>
      <c r="I72" s="14"/>
    </row>
    <row r="73" spans="1:10" ht="12.75" customHeight="1" thickBot="1" x14ac:dyDescent="0.3">
      <c r="A73" s="22"/>
      <c r="B73" s="173"/>
      <c r="C73" s="14"/>
      <c r="D73" s="15"/>
      <c r="E73" s="13"/>
      <c r="F73" s="13"/>
    </row>
    <row r="74" spans="1:10" ht="51" customHeight="1" thickBot="1" x14ac:dyDescent="0.3">
      <c r="A74" s="634" t="s">
        <v>1691</v>
      </c>
      <c r="B74" s="635"/>
      <c r="C74" s="420"/>
      <c r="D74" s="421" t="s">
        <v>1604</v>
      </c>
      <c r="E74" s="422">
        <f>SUM(E8,E13,E18,E24,E29,E34,E40,E51,E60,E71)</f>
        <v>-541750.9249612391</v>
      </c>
      <c r="F74" s="423">
        <f>SUM(F8,F13,F18,F24,F29,F34,F40,F51,F60,F71)</f>
        <v>-634861.62209695613</v>
      </c>
      <c r="G74" s="14"/>
    </row>
    <row r="75" spans="1:10" ht="15.5" x14ac:dyDescent="0.25">
      <c r="A75" s="172"/>
      <c r="B75" s="173"/>
      <c r="C75" s="14"/>
      <c r="D75" s="15"/>
      <c r="E75" s="13"/>
      <c r="F75" s="13"/>
      <c r="G75" s="14"/>
    </row>
    <row r="76" spans="1:10" ht="15.5" x14ac:dyDescent="0.25">
      <c r="A76" s="22"/>
      <c r="B76" s="173"/>
      <c r="C76" s="14"/>
      <c r="D76" s="15"/>
      <c r="E76" s="13"/>
      <c r="F76" s="13"/>
    </row>
    <row r="77" spans="1:10" ht="21" x14ac:dyDescent="0.25">
      <c r="A77" s="22" t="s">
        <v>499</v>
      </c>
      <c r="B77" s="132"/>
      <c r="C77" s="133"/>
      <c r="D77" s="134"/>
      <c r="E77" s="13"/>
      <c r="F77" s="13"/>
      <c r="G77" s="24"/>
    </row>
    <row r="78" spans="1:10" ht="57.65" customHeight="1" x14ac:dyDescent="0.25">
      <c r="A78" s="637" t="s">
        <v>377</v>
      </c>
      <c r="B78" s="637"/>
      <c r="C78" s="637"/>
      <c r="D78" s="637"/>
      <c r="E78" s="13"/>
      <c r="F78" s="13"/>
    </row>
    <row r="79" spans="1:10" ht="29.25" customHeight="1" x14ac:dyDescent="0.25">
      <c r="A79" s="14"/>
      <c r="B79" s="21"/>
      <c r="C79" s="14"/>
      <c r="D79" s="15"/>
      <c r="E79" s="13"/>
      <c r="F79" s="13"/>
    </row>
    <row r="80" spans="1:10" x14ac:dyDescent="0.25">
      <c r="A80" s="14"/>
      <c r="B80" s="27"/>
      <c r="C80" s="27"/>
      <c r="D80" s="15"/>
    </row>
    <row r="81" spans="1:8" ht="14.5" x14ac:dyDescent="0.35">
      <c r="A81" s="14"/>
      <c r="B81" s="632"/>
      <c r="C81" s="633"/>
      <c r="D81" s="633"/>
      <c r="E81" s="633"/>
      <c r="F81" s="633"/>
      <c r="G81" s="633"/>
      <c r="H81" s="633"/>
    </row>
    <row r="82" spans="1:8" ht="14.5" x14ac:dyDescent="0.35">
      <c r="B82" s="632"/>
      <c r="C82" s="633"/>
      <c r="D82" s="633"/>
      <c r="E82" s="633"/>
      <c r="F82" s="633"/>
      <c r="G82" s="633"/>
      <c r="H82" s="633"/>
    </row>
    <row r="83" spans="1:8" x14ac:dyDescent="0.25">
      <c r="B83" s="27"/>
      <c r="C83" s="27"/>
    </row>
    <row r="105" spans="6:6" x14ac:dyDescent="0.25">
      <c r="F105" s="12">
        <v>8</v>
      </c>
    </row>
  </sheetData>
  <mergeCells count="26">
    <mergeCell ref="A18:B18"/>
    <mergeCell ref="A21:B21"/>
    <mergeCell ref="A24:B24"/>
    <mergeCell ref="A62:B62"/>
    <mergeCell ref="A71:B71"/>
    <mergeCell ref="A5:B5"/>
    <mergeCell ref="A8:B8"/>
    <mergeCell ref="A10:B10"/>
    <mergeCell ref="A13:B13"/>
    <mergeCell ref="A15:B15"/>
    <mergeCell ref="B82:H82"/>
    <mergeCell ref="A74:B74"/>
    <mergeCell ref="A51:B51"/>
    <mergeCell ref="A43:B43"/>
    <mergeCell ref="A2:B2"/>
    <mergeCell ref="A3:B3"/>
    <mergeCell ref="A40:B40"/>
    <mergeCell ref="A36:B36"/>
    <mergeCell ref="B81:H81"/>
    <mergeCell ref="A26:B26"/>
    <mergeCell ref="A29:B29"/>
    <mergeCell ref="A31:B31"/>
    <mergeCell ref="A34:B34"/>
    <mergeCell ref="A53:B53"/>
    <mergeCell ref="A60:B60"/>
    <mergeCell ref="A78:D78"/>
  </mergeCells>
  <printOptions horizontalCentered="1"/>
  <pageMargins left="0.7" right="0.7" top="0.75" bottom="0.75" header="0.3" footer="0.3"/>
  <pageSetup scale="65" fitToHeight="0" orientation="landscape" r:id="rId1"/>
  <headerFooter>
    <oddHeader>&amp;R&amp;8TO2025 Annual Update
Attachment 4
WP-Schedule 3-One Time Adj Prior Period
Page &amp;P of &amp;N</oddHeader>
    <oddFooter>&amp;R&amp;A</oddFooter>
  </headerFooter>
  <rowBreaks count="3" manualBreakCount="3">
    <brk id="20" max="5" man="1"/>
    <brk id="35" max="5" man="1"/>
    <brk id="52" max="5"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A1:AQ151"/>
  <sheetViews>
    <sheetView topLeftCell="A3" zoomScaleNormal="100" zoomScaleSheetLayoutView="80" workbookViewId="0">
      <selection activeCell="A3" sqref="A3:AQ4"/>
    </sheetView>
  </sheetViews>
  <sheetFormatPr defaultColWidth="9.1796875" defaultRowHeight="14.5" x14ac:dyDescent="0.35"/>
  <cols>
    <col min="1" max="1" width="11.54296875" style="1" customWidth="1"/>
    <col min="2" max="2" width="9.1796875" style="1"/>
    <col min="3" max="3" width="8.26953125" style="1" bestFit="1" customWidth="1"/>
    <col min="4" max="4" width="15.54296875" style="1" customWidth="1"/>
    <col min="5" max="5" width="14.1796875" style="1" customWidth="1"/>
    <col min="6" max="6" width="13.7265625" style="1" customWidth="1"/>
    <col min="7" max="7" width="13.54296875" style="1" customWidth="1"/>
    <col min="8" max="8" width="15.54296875" style="1" customWidth="1"/>
    <col min="9" max="9" width="14.1796875" style="1" customWidth="1"/>
    <col min="10" max="10" width="17.7265625" style="1" customWidth="1"/>
    <col min="11" max="11" width="14.1796875" style="1" customWidth="1"/>
    <col min="12" max="12" width="14.54296875" style="1" bestFit="1" customWidth="1"/>
    <col min="13" max="13" width="13.54296875" style="1" bestFit="1" customWidth="1"/>
    <col min="14" max="14" width="15" style="1" customWidth="1"/>
    <col min="15" max="16" width="14.81640625" style="1" customWidth="1"/>
    <col min="17" max="17" width="15.453125" style="1" customWidth="1"/>
    <col min="18" max="18" width="10.7265625" style="1" customWidth="1"/>
    <col min="19" max="19" width="15.1796875" style="1" customWidth="1"/>
    <col min="20" max="20" width="15.453125" style="1" customWidth="1"/>
    <col min="21" max="21" width="13.26953125" style="1" customWidth="1"/>
    <col min="22" max="22" width="11.81640625" style="1" customWidth="1"/>
    <col min="23" max="23" width="15.453125" style="1" customWidth="1"/>
    <col min="24" max="24" width="14.54296875" style="1" bestFit="1" customWidth="1"/>
    <col min="25" max="25" width="13.54296875" style="1" bestFit="1" customWidth="1"/>
    <col min="26" max="26" width="11.54296875" style="1" customWidth="1"/>
    <col min="27" max="27" width="11.81640625" style="1" customWidth="1"/>
    <col min="28" max="28" width="14.54296875" style="1" bestFit="1" customWidth="1"/>
    <col min="29" max="29" width="13.54296875" style="1" bestFit="1" customWidth="1"/>
    <col min="30" max="30" width="9.1796875" style="1"/>
    <col min="31" max="31" width="11.81640625" style="1" bestFit="1" customWidth="1"/>
    <col min="32" max="32" width="14.54296875" style="1" bestFit="1" customWidth="1"/>
    <col min="33" max="33" width="13.54296875" style="1" bestFit="1" customWidth="1"/>
    <col min="34" max="34" width="13" style="1" customWidth="1"/>
    <col min="35" max="35" width="11.81640625" style="1" bestFit="1" customWidth="1"/>
    <col min="36" max="36" width="14.54296875" style="1" bestFit="1" customWidth="1"/>
    <col min="37" max="37" width="13.54296875" style="1" bestFit="1" customWidth="1"/>
    <col min="38" max="38" width="10.54296875" style="1" customWidth="1"/>
    <col min="39" max="39" width="11.81640625" style="1" bestFit="1" customWidth="1"/>
    <col min="40" max="40" width="14.54296875" style="1" bestFit="1" customWidth="1"/>
    <col min="41" max="41" width="13.54296875" style="1" bestFit="1" customWidth="1"/>
    <col min="42" max="42" width="11.54296875" style="1" customWidth="1"/>
    <col min="43" max="43" width="11.81640625" style="1" bestFit="1" customWidth="1"/>
    <col min="44" max="44" width="1.90625" style="1" customWidth="1"/>
    <col min="45" max="16384" width="9.1796875" style="1"/>
  </cols>
  <sheetData>
    <row r="1" spans="1:43" hidden="1" x14ac:dyDescent="0.35">
      <c r="A1" s="85"/>
      <c r="B1" s="85"/>
      <c r="C1" s="85"/>
      <c r="D1" s="85"/>
      <c r="E1" s="85"/>
      <c r="F1" s="85"/>
      <c r="G1" s="85"/>
      <c r="H1" s="85"/>
      <c r="I1" s="85"/>
      <c r="J1" s="85"/>
      <c r="K1" s="85"/>
    </row>
    <row r="2" spans="1:43" hidden="1" x14ac:dyDescent="0.35">
      <c r="A2" s="85"/>
      <c r="B2" s="85"/>
      <c r="C2" s="85"/>
      <c r="D2" s="85"/>
      <c r="E2" s="85"/>
      <c r="F2" s="85"/>
      <c r="G2" s="85"/>
      <c r="H2" s="85"/>
      <c r="I2" s="85"/>
      <c r="J2" s="85"/>
      <c r="K2" s="85"/>
    </row>
    <row r="3" spans="1:43" x14ac:dyDescent="0.35">
      <c r="A3" s="642" t="s">
        <v>27</v>
      </c>
      <c r="B3" s="643"/>
      <c r="C3" s="643"/>
      <c r="D3" s="643"/>
      <c r="E3" s="643"/>
      <c r="F3" s="643"/>
      <c r="G3" s="643"/>
      <c r="H3" s="643"/>
      <c r="I3" s="643"/>
      <c r="J3" s="643"/>
      <c r="K3" s="643"/>
      <c r="L3" s="643"/>
      <c r="M3" s="643"/>
      <c r="N3" s="643"/>
      <c r="O3" s="643"/>
      <c r="P3" s="643"/>
      <c r="Q3" s="643"/>
      <c r="R3" s="643"/>
      <c r="S3" s="643"/>
      <c r="T3" s="643"/>
      <c r="U3" s="643"/>
      <c r="V3" s="643"/>
      <c r="W3" s="643"/>
      <c r="X3" s="643"/>
      <c r="Y3" s="643"/>
      <c r="Z3" s="643"/>
      <c r="AA3" s="643"/>
      <c r="AB3" s="643"/>
      <c r="AC3" s="643"/>
      <c r="AD3" s="643"/>
      <c r="AE3" s="643"/>
      <c r="AF3" s="643"/>
      <c r="AG3" s="643"/>
      <c r="AH3" s="643"/>
      <c r="AI3" s="643"/>
      <c r="AJ3" s="643"/>
      <c r="AK3" s="643"/>
      <c r="AL3" s="643"/>
      <c r="AM3" s="643"/>
      <c r="AN3" s="643"/>
      <c r="AO3" s="643"/>
      <c r="AP3" s="643"/>
      <c r="AQ3" s="643"/>
    </row>
    <row r="4" spans="1:43" ht="15" thickBot="1" x14ac:dyDescent="0.4">
      <c r="A4" s="644"/>
      <c r="B4" s="645"/>
      <c r="C4" s="645"/>
      <c r="D4" s="645"/>
      <c r="E4" s="645"/>
      <c r="F4" s="645"/>
      <c r="G4" s="645"/>
      <c r="H4" s="645"/>
      <c r="I4" s="645"/>
      <c r="J4" s="645"/>
      <c r="K4" s="645"/>
      <c r="L4" s="645"/>
      <c r="M4" s="645"/>
      <c r="N4" s="645"/>
      <c r="O4" s="645"/>
      <c r="P4" s="645"/>
      <c r="Q4" s="645"/>
      <c r="R4" s="645"/>
      <c r="S4" s="645"/>
      <c r="T4" s="645"/>
      <c r="U4" s="645"/>
      <c r="V4" s="645"/>
      <c r="W4" s="645"/>
      <c r="X4" s="645"/>
      <c r="Y4" s="645"/>
      <c r="Z4" s="645"/>
      <c r="AA4" s="645"/>
      <c r="AB4" s="645"/>
      <c r="AC4" s="645"/>
      <c r="AD4" s="645"/>
      <c r="AE4" s="645"/>
      <c r="AF4" s="645"/>
      <c r="AG4" s="645"/>
      <c r="AH4" s="645"/>
      <c r="AI4" s="645"/>
      <c r="AJ4" s="645"/>
      <c r="AK4" s="645"/>
      <c r="AL4" s="645"/>
      <c r="AM4" s="645"/>
      <c r="AN4" s="645"/>
      <c r="AO4" s="645"/>
      <c r="AP4" s="645"/>
      <c r="AQ4" s="645"/>
    </row>
    <row r="5" spans="1:43" ht="32.25" customHeight="1" thickBot="1" x14ac:dyDescent="0.4">
      <c r="A5" s="646" t="s">
        <v>400</v>
      </c>
      <c r="B5" s="647"/>
      <c r="C5" s="647"/>
      <c r="D5" s="647"/>
      <c r="E5" s="647"/>
      <c r="F5" s="647"/>
      <c r="G5" s="648"/>
      <c r="H5" s="646" t="s">
        <v>401</v>
      </c>
      <c r="I5" s="647"/>
      <c r="J5" s="647"/>
      <c r="K5" s="648"/>
      <c r="L5" s="646" t="s">
        <v>402</v>
      </c>
      <c r="M5" s="647"/>
      <c r="N5" s="647"/>
      <c r="O5" s="648"/>
      <c r="P5" s="646" t="s">
        <v>403</v>
      </c>
      <c r="Q5" s="647"/>
      <c r="R5" s="647"/>
      <c r="S5" s="648"/>
      <c r="T5" s="646" t="s">
        <v>335</v>
      </c>
      <c r="U5" s="647"/>
      <c r="V5" s="647"/>
      <c r="W5" s="648"/>
      <c r="X5" s="646" t="s">
        <v>336</v>
      </c>
      <c r="Y5" s="647"/>
      <c r="Z5" s="647"/>
      <c r="AA5" s="648"/>
      <c r="AB5" s="646" t="s">
        <v>157</v>
      </c>
      <c r="AC5" s="647"/>
      <c r="AD5" s="647"/>
      <c r="AE5" s="648"/>
      <c r="AF5" s="646" t="s">
        <v>293</v>
      </c>
      <c r="AG5" s="647"/>
      <c r="AH5" s="647"/>
      <c r="AI5" s="648"/>
      <c r="AJ5" s="646" t="s">
        <v>337</v>
      </c>
      <c r="AK5" s="647"/>
      <c r="AL5" s="647"/>
      <c r="AM5" s="648"/>
      <c r="AN5" s="646" t="s">
        <v>337</v>
      </c>
      <c r="AO5" s="647"/>
      <c r="AP5" s="647"/>
      <c r="AQ5" s="648"/>
    </row>
    <row r="6" spans="1:43" ht="15" customHeight="1" x14ac:dyDescent="0.35">
      <c r="A6" s="86"/>
      <c r="B6" s="87"/>
      <c r="C6" s="87"/>
      <c r="D6" s="87"/>
      <c r="E6" s="90" t="s">
        <v>19</v>
      </c>
      <c r="F6" s="91"/>
      <c r="G6" s="92"/>
      <c r="H6" s="85"/>
      <c r="I6" s="93" t="s">
        <v>19</v>
      </c>
      <c r="J6" s="94"/>
      <c r="K6" s="95"/>
      <c r="L6" s="85"/>
      <c r="M6" s="93" t="s">
        <v>19</v>
      </c>
      <c r="N6" s="94"/>
      <c r="O6" s="95"/>
      <c r="P6" s="85"/>
      <c r="Q6" s="93" t="s">
        <v>19</v>
      </c>
      <c r="R6" s="94"/>
      <c r="S6" s="95"/>
      <c r="T6" s="85"/>
      <c r="U6" s="93" t="s">
        <v>19</v>
      </c>
      <c r="V6" s="94"/>
      <c r="W6" s="95"/>
      <c r="X6" s="85"/>
      <c r="Y6" s="93" t="s">
        <v>19</v>
      </c>
      <c r="Z6" s="94"/>
      <c r="AA6" s="95"/>
      <c r="AB6" s="85"/>
      <c r="AC6" s="93" t="s">
        <v>19</v>
      </c>
      <c r="AD6" s="94"/>
      <c r="AE6" s="95"/>
      <c r="AF6" s="85"/>
      <c r="AG6" s="93" t="s">
        <v>19</v>
      </c>
      <c r="AH6" s="94"/>
      <c r="AI6" s="95"/>
      <c r="AJ6" s="85"/>
      <c r="AK6" s="93" t="s">
        <v>19</v>
      </c>
      <c r="AL6" s="94"/>
      <c r="AM6" s="95"/>
      <c r="AN6" s="85"/>
      <c r="AO6" s="93" t="s">
        <v>19</v>
      </c>
      <c r="AP6" s="94"/>
      <c r="AQ6" s="95"/>
    </row>
    <row r="7" spans="1:43" ht="15" customHeight="1" x14ac:dyDescent="0.35">
      <c r="A7" s="88"/>
      <c r="B7" s="85"/>
      <c r="C7" s="85"/>
      <c r="D7" s="85"/>
      <c r="E7" s="93" t="s">
        <v>4</v>
      </c>
      <c r="F7" s="85"/>
      <c r="G7" s="96" t="s">
        <v>19</v>
      </c>
      <c r="H7" s="85"/>
      <c r="I7" s="93" t="s">
        <v>4</v>
      </c>
      <c r="J7" s="85"/>
      <c r="K7" s="96" t="s">
        <v>19</v>
      </c>
      <c r="L7" s="85"/>
      <c r="M7" s="93" t="s">
        <v>4</v>
      </c>
      <c r="N7" s="85"/>
      <c r="O7" s="96" t="s">
        <v>19</v>
      </c>
      <c r="P7" s="85"/>
      <c r="Q7" s="93" t="s">
        <v>4</v>
      </c>
      <c r="R7" s="85"/>
      <c r="S7" s="96" t="s">
        <v>19</v>
      </c>
      <c r="T7" s="85"/>
      <c r="U7" s="93" t="s">
        <v>4</v>
      </c>
      <c r="V7" s="85"/>
      <c r="W7" s="96" t="s">
        <v>19</v>
      </c>
      <c r="X7" s="85"/>
      <c r="Y7" s="93" t="s">
        <v>4</v>
      </c>
      <c r="Z7" s="85"/>
      <c r="AA7" s="96" t="s">
        <v>19</v>
      </c>
      <c r="AB7" s="85"/>
      <c r="AC7" s="93" t="s">
        <v>4</v>
      </c>
      <c r="AD7" s="85"/>
      <c r="AE7" s="96" t="s">
        <v>19</v>
      </c>
      <c r="AF7" s="85"/>
      <c r="AG7" s="93" t="s">
        <v>4</v>
      </c>
      <c r="AH7" s="85"/>
      <c r="AI7" s="96" t="s">
        <v>19</v>
      </c>
      <c r="AJ7" s="85"/>
      <c r="AK7" s="93" t="s">
        <v>4</v>
      </c>
      <c r="AL7" s="85"/>
      <c r="AM7" s="96" t="s">
        <v>19</v>
      </c>
      <c r="AN7" s="85"/>
      <c r="AO7" s="93" t="s">
        <v>4</v>
      </c>
      <c r="AP7" s="85"/>
      <c r="AQ7" s="96" t="s">
        <v>19</v>
      </c>
    </row>
    <row r="8" spans="1:43" ht="15" customHeight="1" x14ac:dyDescent="0.35">
      <c r="A8" s="88"/>
      <c r="B8" s="85"/>
      <c r="C8" s="85"/>
      <c r="D8" s="85"/>
      <c r="E8" s="93" t="s">
        <v>5</v>
      </c>
      <c r="F8" s="85"/>
      <c r="G8" s="96" t="s">
        <v>4</v>
      </c>
      <c r="H8" s="85"/>
      <c r="I8" s="93" t="s">
        <v>5</v>
      </c>
      <c r="J8" s="85"/>
      <c r="K8" s="96" t="s">
        <v>4</v>
      </c>
      <c r="L8" s="85"/>
      <c r="M8" s="93" t="s">
        <v>5</v>
      </c>
      <c r="N8" s="85"/>
      <c r="O8" s="96" t="s">
        <v>4</v>
      </c>
      <c r="P8" s="85"/>
      <c r="Q8" s="93" t="s">
        <v>5</v>
      </c>
      <c r="R8" s="85"/>
      <c r="S8" s="96" t="s">
        <v>4</v>
      </c>
      <c r="T8" s="85"/>
      <c r="U8" s="93" t="s">
        <v>5</v>
      </c>
      <c r="V8" s="85"/>
      <c r="W8" s="96" t="s">
        <v>4</v>
      </c>
      <c r="X8" s="85"/>
      <c r="Y8" s="93" t="s">
        <v>5</v>
      </c>
      <c r="Z8" s="85"/>
      <c r="AA8" s="96" t="s">
        <v>4</v>
      </c>
      <c r="AB8" s="85"/>
      <c r="AC8" s="93" t="s">
        <v>5</v>
      </c>
      <c r="AD8" s="85"/>
      <c r="AE8" s="96" t="s">
        <v>4</v>
      </c>
      <c r="AF8" s="85"/>
      <c r="AG8" s="93" t="s">
        <v>5</v>
      </c>
      <c r="AH8" s="85"/>
      <c r="AI8" s="96" t="s">
        <v>4</v>
      </c>
      <c r="AJ8" s="85"/>
      <c r="AK8" s="93" t="s">
        <v>5</v>
      </c>
      <c r="AL8" s="85"/>
      <c r="AM8" s="96" t="s">
        <v>4</v>
      </c>
      <c r="AN8" s="85"/>
      <c r="AO8" s="93" t="s">
        <v>5</v>
      </c>
      <c r="AP8" s="85"/>
      <c r="AQ8" s="96" t="s">
        <v>4</v>
      </c>
    </row>
    <row r="9" spans="1:43" ht="15" customHeight="1" x14ac:dyDescent="0.35">
      <c r="A9" s="97"/>
      <c r="B9" s="3"/>
      <c r="C9" s="98" t="s">
        <v>1</v>
      </c>
      <c r="D9" s="93" t="s">
        <v>1</v>
      </c>
      <c r="E9" s="93" t="s">
        <v>2</v>
      </c>
      <c r="F9" s="2" t="s">
        <v>3</v>
      </c>
      <c r="G9" s="96" t="s">
        <v>5</v>
      </c>
      <c r="H9" s="93" t="s">
        <v>1</v>
      </c>
      <c r="I9" s="93" t="s">
        <v>2</v>
      </c>
      <c r="J9" s="2" t="s">
        <v>3</v>
      </c>
      <c r="K9" s="96" t="s">
        <v>5</v>
      </c>
      <c r="L9" s="93" t="s">
        <v>1</v>
      </c>
      <c r="M9" s="93" t="s">
        <v>2</v>
      </c>
      <c r="N9" s="2" t="s">
        <v>3</v>
      </c>
      <c r="O9" s="96" t="s">
        <v>5</v>
      </c>
      <c r="P9" s="93" t="s">
        <v>1</v>
      </c>
      <c r="Q9" s="93" t="s">
        <v>2</v>
      </c>
      <c r="R9" s="2" t="s">
        <v>3</v>
      </c>
      <c r="S9" s="96" t="s">
        <v>5</v>
      </c>
      <c r="T9" s="93" t="s">
        <v>1</v>
      </c>
      <c r="U9" s="93" t="s">
        <v>2</v>
      </c>
      <c r="V9" s="2" t="s">
        <v>3</v>
      </c>
      <c r="W9" s="96" t="s">
        <v>5</v>
      </c>
      <c r="X9" s="93" t="s">
        <v>1</v>
      </c>
      <c r="Y9" s="93" t="s">
        <v>2</v>
      </c>
      <c r="Z9" s="2" t="s">
        <v>3</v>
      </c>
      <c r="AA9" s="96" t="s">
        <v>5</v>
      </c>
      <c r="AB9" s="93" t="s">
        <v>1</v>
      </c>
      <c r="AC9" s="93" t="s">
        <v>2</v>
      </c>
      <c r="AD9" s="2" t="s">
        <v>3</v>
      </c>
      <c r="AE9" s="96" t="s">
        <v>5</v>
      </c>
      <c r="AF9" s="93" t="s">
        <v>1</v>
      </c>
      <c r="AG9" s="93" t="s">
        <v>2</v>
      </c>
      <c r="AH9" s="2" t="s">
        <v>3</v>
      </c>
      <c r="AI9" s="96" t="s">
        <v>5</v>
      </c>
      <c r="AJ9" s="93" t="s">
        <v>1</v>
      </c>
      <c r="AK9" s="93" t="s">
        <v>2</v>
      </c>
      <c r="AL9" s="2" t="s">
        <v>3</v>
      </c>
      <c r="AM9" s="96" t="s">
        <v>5</v>
      </c>
      <c r="AN9" s="93" t="s">
        <v>1</v>
      </c>
      <c r="AO9" s="93" t="s">
        <v>2</v>
      </c>
      <c r="AP9" s="2" t="s">
        <v>3</v>
      </c>
      <c r="AQ9" s="96" t="s">
        <v>5</v>
      </c>
    </row>
    <row r="10" spans="1:43" ht="15" customHeight="1" x14ac:dyDescent="0.35">
      <c r="A10" s="97"/>
      <c r="B10" s="3"/>
      <c r="C10" s="2" t="s">
        <v>3</v>
      </c>
      <c r="D10" s="93" t="s">
        <v>20</v>
      </c>
      <c r="E10" s="93" t="s">
        <v>22</v>
      </c>
      <c r="F10" s="93" t="s">
        <v>23</v>
      </c>
      <c r="G10" s="96" t="s">
        <v>2</v>
      </c>
      <c r="H10" s="93" t="s">
        <v>20</v>
      </c>
      <c r="I10" s="93" t="s">
        <v>22</v>
      </c>
      <c r="J10" s="93" t="s">
        <v>23</v>
      </c>
      <c r="K10" s="96" t="s">
        <v>2</v>
      </c>
      <c r="L10" s="93" t="s">
        <v>20</v>
      </c>
      <c r="M10" s="93" t="s">
        <v>22</v>
      </c>
      <c r="N10" s="93" t="s">
        <v>23</v>
      </c>
      <c r="O10" s="96" t="s">
        <v>2</v>
      </c>
      <c r="P10" s="93" t="s">
        <v>20</v>
      </c>
      <c r="Q10" s="93" t="s">
        <v>22</v>
      </c>
      <c r="R10" s="93" t="s">
        <v>23</v>
      </c>
      <c r="S10" s="96" t="s">
        <v>2</v>
      </c>
      <c r="T10" s="93" t="s">
        <v>20</v>
      </c>
      <c r="U10" s="93" t="s">
        <v>22</v>
      </c>
      <c r="V10" s="93" t="s">
        <v>23</v>
      </c>
      <c r="W10" s="96" t="s">
        <v>2</v>
      </c>
      <c r="X10" s="93" t="s">
        <v>20</v>
      </c>
      <c r="Y10" s="93" t="s">
        <v>22</v>
      </c>
      <c r="Z10" s="93" t="s">
        <v>23</v>
      </c>
      <c r="AA10" s="96" t="s">
        <v>2</v>
      </c>
      <c r="AB10" s="93" t="s">
        <v>20</v>
      </c>
      <c r="AC10" s="93" t="s">
        <v>22</v>
      </c>
      <c r="AD10" s="93" t="s">
        <v>23</v>
      </c>
      <c r="AE10" s="96" t="s">
        <v>2</v>
      </c>
      <c r="AF10" s="93" t="s">
        <v>20</v>
      </c>
      <c r="AG10" s="93" t="s">
        <v>22</v>
      </c>
      <c r="AH10" s="93" t="s">
        <v>23</v>
      </c>
      <c r="AI10" s="96" t="s">
        <v>2</v>
      </c>
      <c r="AJ10" s="93" t="s">
        <v>20</v>
      </c>
      <c r="AK10" s="93" t="s">
        <v>22</v>
      </c>
      <c r="AL10" s="93" t="s">
        <v>23</v>
      </c>
      <c r="AM10" s="96" t="s">
        <v>2</v>
      </c>
      <c r="AN10" s="93" t="s">
        <v>20</v>
      </c>
      <c r="AO10" s="93" t="s">
        <v>22</v>
      </c>
      <c r="AP10" s="93" t="s">
        <v>23</v>
      </c>
      <c r="AQ10" s="96" t="s">
        <v>2</v>
      </c>
    </row>
    <row r="11" spans="1:43" ht="15.75" customHeight="1" x14ac:dyDescent="0.35">
      <c r="A11" s="99" t="s">
        <v>16</v>
      </c>
      <c r="B11" s="100" t="s">
        <v>17</v>
      </c>
      <c r="C11" s="100" t="s">
        <v>0</v>
      </c>
      <c r="D11" s="101" t="s">
        <v>26</v>
      </c>
      <c r="E11" s="101" t="s">
        <v>24</v>
      </c>
      <c r="F11" s="101" t="s">
        <v>16</v>
      </c>
      <c r="G11" s="102" t="s">
        <v>21</v>
      </c>
      <c r="H11" s="101" t="s">
        <v>26</v>
      </c>
      <c r="I11" s="101" t="s">
        <v>24</v>
      </c>
      <c r="J11" s="101" t="s">
        <v>16</v>
      </c>
      <c r="K11" s="102" t="s">
        <v>21</v>
      </c>
      <c r="L11" s="101" t="s">
        <v>26</v>
      </c>
      <c r="M11" s="101" t="s">
        <v>24</v>
      </c>
      <c r="N11" s="101" t="s">
        <v>16</v>
      </c>
      <c r="O11" s="102" t="s">
        <v>21</v>
      </c>
      <c r="P11" s="101" t="s">
        <v>26</v>
      </c>
      <c r="Q11" s="101" t="s">
        <v>24</v>
      </c>
      <c r="R11" s="101" t="s">
        <v>16</v>
      </c>
      <c r="S11" s="102" t="s">
        <v>21</v>
      </c>
      <c r="T11" s="101" t="s">
        <v>26</v>
      </c>
      <c r="U11" s="101" t="s">
        <v>24</v>
      </c>
      <c r="V11" s="101" t="s">
        <v>16</v>
      </c>
      <c r="W11" s="102" t="s">
        <v>21</v>
      </c>
      <c r="X11" s="101" t="s">
        <v>26</v>
      </c>
      <c r="Y11" s="101" t="s">
        <v>24</v>
      </c>
      <c r="Z11" s="101" t="s">
        <v>16</v>
      </c>
      <c r="AA11" s="102" t="s">
        <v>21</v>
      </c>
      <c r="AB11" s="101" t="s">
        <v>26</v>
      </c>
      <c r="AC11" s="101" t="s">
        <v>24</v>
      </c>
      <c r="AD11" s="101" t="s">
        <v>16</v>
      </c>
      <c r="AE11" s="102" t="s">
        <v>21</v>
      </c>
      <c r="AF11" s="101" t="s">
        <v>26</v>
      </c>
      <c r="AG11" s="101" t="s">
        <v>24</v>
      </c>
      <c r="AH11" s="101" t="s">
        <v>16</v>
      </c>
      <c r="AI11" s="102" t="s">
        <v>21</v>
      </c>
      <c r="AJ11" s="101" t="s">
        <v>26</v>
      </c>
      <c r="AK11" s="101" t="s">
        <v>24</v>
      </c>
      <c r="AL11" s="101" t="s">
        <v>16</v>
      </c>
      <c r="AM11" s="102" t="s">
        <v>21</v>
      </c>
      <c r="AN11" s="101" t="s">
        <v>26</v>
      </c>
      <c r="AO11" s="101" t="s">
        <v>24</v>
      </c>
      <c r="AP11" s="101" t="s">
        <v>16</v>
      </c>
      <c r="AQ11" s="102" t="s">
        <v>21</v>
      </c>
    </row>
    <row r="12" spans="1:43" ht="15.75" customHeight="1" x14ac:dyDescent="0.35">
      <c r="A12" s="202" t="s">
        <v>7</v>
      </c>
      <c r="B12" s="242" t="s">
        <v>406</v>
      </c>
      <c r="C12" s="415">
        <v>2.7000000000000001E-3</v>
      </c>
      <c r="D12" s="204">
        <f>'WP-2013 True Up TRR Adj'!D8/12</f>
        <v>-20.937130222717922</v>
      </c>
      <c r="E12" s="205">
        <f>D12</f>
        <v>-20.937130222717922</v>
      </c>
      <c r="F12" s="205">
        <f>((E12)/2)*$C12</f>
        <v>-2.8265125800669196E-2</v>
      </c>
      <c r="G12" s="206">
        <f>E12+F12</f>
        <v>-20.965395348518591</v>
      </c>
      <c r="H12" s="103">
        <v>0</v>
      </c>
      <c r="I12" s="205">
        <f>H12</f>
        <v>0</v>
      </c>
      <c r="J12" s="205">
        <f>((I12)/2)*$C12</f>
        <v>0</v>
      </c>
      <c r="K12" s="206">
        <f>I12+J12</f>
        <v>0</v>
      </c>
      <c r="L12" s="103">
        <v>0</v>
      </c>
      <c r="M12" s="205">
        <f>L12</f>
        <v>0</v>
      </c>
      <c r="N12" s="205">
        <f>((M12)/2)*$C12</f>
        <v>0</v>
      </c>
      <c r="O12" s="206">
        <f>M12+N12</f>
        <v>0</v>
      </c>
      <c r="P12" s="103">
        <v>0</v>
      </c>
      <c r="Q12" s="205">
        <f>P12</f>
        <v>0</v>
      </c>
      <c r="R12" s="205">
        <f>((Q12)/2)*$C12</f>
        <v>0</v>
      </c>
      <c r="S12" s="206">
        <f>Q12+R12</f>
        <v>0</v>
      </c>
      <c r="T12" s="103">
        <v>0</v>
      </c>
      <c r="U12" s="205">
        <f>T12</f>
        <v>0</v>
      </c>
      <c r="V12" s="205">
        <f>((U12)/2)*$C12</f>
        <v>0</v>
      </c>
      <c r="W12" s="206">
        <f>U12+V12</f>
        <v>0</v>
      </c>
      <c r="X12" s="103">
        <v>0</v>
      </c>
      <c r="Y12" s="205">
        <f>X12</f>
        <v>0</v>
      </c>
      <c r="Z12" s="205">
        <f>((Y12)/2)*$C12</f>
        <v>0</v>
      </c>
      <c r="AA12" s="206">
        <f>Y12+Z12</f>
        <v>0</v>
      </c>
      <c r="AB12" s="103">
        <v>0</v>
      </c>
      <c r="AC12" s="205">
        <f>AB12</f>
        <v>0</v>
      </c>
      <c r="AD12" s="205">
        <f>((AC12)/2)*$C12</f>
        <v>0</v>
      </c>
      <c r="AE12" s="206">
        <f>AC12+AD12</f>
        <v>0</v>
      </c>
      <c r="AF12" s="103">
        <v>0</v>
      </c>
      <c r="AG12" s="205">
        <f>AF12</f>
        <v>0</v>
      </c>
      <c r="AH12" s="205">
        <f>((AG12)/2)*$C12</f>
        <v>0</v>
      </c>
      <c r="AI12" s="206">
        <f>AG12+AH12</f>
        <v>0</v>
      </c>
      <c r="AJ12" s="103">
        <v>0</v>
      </c>
      <c r="AK12" s="205">
        <f>AJ12</f>
        <v>0</v>
      </c>
      <c r="AL12" s="205">
        <f>((AK12)/2)*$C12</f>
        <v>0</v>
      </c>
      <c r="AM12" s="206">
        <f>AK12+AL12</f>
        <v>0</v>
      </c>
      <c r="AN12" s="103">
        <v>0</v>
      </c>
      <c r="AO12" s="205">
        <f>AN12</f>
        <v>0</v>
      </c>
      <c r="AP12" s="205">
        <f>((AO12)/2)*$C12</f>
        <v>0</v>
      </c>
      <c r="AQ12" s="206">
        <f>AO12+AP12</f>
        <v>0</v>
      </c>
    </row>
    <row r="13" spans="1:43" ht="15.75" customHeight="1" x14ac:dyDescent="0.35">
      <c r="A13" s="202" t="s">
        <v>8</v>
      </c>
      <c r="B13" s="242" t="s">
        <v>406</v>
      </c>
      <c r="C13" s="415">
        <v>2.7000000000000001E-3</v>
      </c>
      <c r="D13" s="204">
        <f>D12</f>
        <v>-20.937130222717922</v>
      </c>
      <c r="E13" s="205">
        <f>D13+G12</f>
        <v>-41.902525571236509</v>
      </c>
      <c r="F13" s="205">
        <f>(((E13+G12))/2)*$C13</f>
        <v>-8.4871693241669391E-2</v>
      </c>
      <c r="G13" s="206">
        <f>E13+F13</f>
        <v>-41.987397264478176</v>
      </c>
      <c r="H13" s="103">
        <v>0</v>
      </c>
      <c r="I13" s="205">
        <f>H13+K12</f>
        <v>0</v>
      </c>
      <c r="J13" s="205">
        <f>(((I13+K12))/2)*$C13</f>
        <v>0</v>
      </c>
      <c r="K13" s="206">
        <f>I13+J13</f>
        <v>0</v>
      </c>
      <c r="L13" s="103">
        <v>0</v>
      </c>
      <c r="M13" s="205">
        <f>L13+O12</f>
        <v>0</v>
      </c>
      <c r="N13" s="205">
        <f>(((M13+O12))/2)*$C13</f>
        <v>0</v>
      </c>
      <c r="O13" s="206">
        <f>M13+N13</f>
        <v>0</v>
      </c>
      <c r="P13" s="103">
        <v>0</v>
      </c>
      <c r="Q13" s="205">
        <f>P13+S12</f>
        <v>0</v>
      </c>
      <c r="R13" s="205">
        <f>(((Q13+S12))/2)*$C13</f>
        <v>0</v>
      </c>
      <c r="S13" s="206">
        <f>Q13+R13</f>
        <v>0</v>
      </c>
      <c r="T13" s="103">
        <v>0</v>
      </c>
      <c r="U13" s="205">
        <f>T13+W12</f>
        <v>0</v>
      </c>
      <c r="V13" s="205">
        <f>(((U13+W12))/2)*$C13</f>
        <v>0</v>
      </c>
      <c r="W13" s="206">
        <f>U13+V13</f>
        <v>0</v>
      </c>
      <c r="X13" s="103">
        <v>0</v>
      </c>
      <c r="Y13" s="205">
        <f>X13+AA12</f>
        <v>0</v>
      </c>
      <c r="Z13" s="205">
        <f>(((Y13+AA12))/2)*$C13</f>
        <v>0</v>
      </c>
      <c r="AA13" s="206">
        <f>Y13+Z13</f>
        <v>0</v>
      </c>
      <c r="AB13" s="103">
        <v>0</v>
      </c>
      <c r="AC13" s="205">
        <f>AB13+AE12</f>
        <v>0</v>
      </c>
      <c r="AD13" s="205">
        <f>(((AC13+AE12))/2)*$C13</f>
        <v>0</v>
      </c>
      <c r="AE13" s="206">
        <f>AC13+AD13</f>
        <v>0</v>
      </c>
      <c r="AF13" s="103">
        <v>0</v>
      </c>
      <c r="AG13" s="205">
        <f>AF13+AI12</f>
        <v>0</v>
      </c>
      <c r="AH13" s="205">
        <f>(((AG13+AI12))/2)*$C13</f>
        <v>0</v>
      </c>
      <c r="AI13" s="206">
        <f>AG13+AH13</f>
        <v>0</v>
      </c>
      <c r="AJ13" s="103">
        <v>0</v>
      </c>
      <c r="AK13" s="205">
        <f>AJ13+AM12</f>
        <v>0</v>
      </c>
      <c r="AL13" s="205">
        <f>(((AK13+AM12))/2)*$C13</f>
        <v>0</v>
      </c>
      <c r="AM13" s="206">
        <f>AK13+AL13</f>
        <v>0</v>
      </c>
      <c r="AN13" s="103">
        <v>0</v>
      </c>
      <c r="AO13" s="205">
        <f>AN13+AQ12</f>
        <v>0</v>
      </c>
      <c r="AP13" s="205">
        <f>(((AO13+AQ12))/2)*$C13</f>
        <v>0</v>
      </c>
      <c r="AQ13" s="206">
        <f>AO13+AP13</f>
        <v>0</v>
      </c>
    </row>
    <row r="14" spans="1:43" ht="15.75" customHeight="1" x14ac:dyDescent="0.35">
      <c r="A14" s="202" t="s">
        <v>18</v>
      </c>
      <c r="B14" s="242" t="s">
        <v>406</v>
      </c>
      <c r="C14" s="415">
        <v>2.7000000000000001E-3</v>
      </c>
      <c r="D14" s="204">
        <f t="shared" ref="D14:D58" si="0">D13</f>
        <v>-20.937130222717922</v>
      </c>
      <c r="E14" s="205">
        <f t="shared" ref="E14:E58" si="1">D14+G13</f>
        <v>-62.924527487196102</v>
      </c>
      <c r="F14" s="205">
        <f t="shared" ref="F14:F64" si="2">(((E14+G13))/2)*$C14</f>
        <v>-0.14163109841476029</v>
      </c>
      <c r="G14" s="206">
        <f t="shared" ref="G14:G58" si="3">E14+F14</f>
        <v>-63.066158585610864</v>
      </c>
      <c r="H14" s="103">
        <v>0</v>
      </c>
      <c r="I14" s="205">
        <f t="shared" ref="I14:I23" si="4">H14+K13</f>
        <v>0</v>
      </c>
      <c r="J14" s="205">
        <f t="shared" ref="J14:J23" si="5">(((I14+K13))/2)*$C14</f>
        <v>0</v>
      </c>
      <c r="K14" s="206">
        <f t="shared" ref="K14:K23" si="6">I14+J14</f>
        <v>0</v>
      </c>
      <c r="L14" s="103">
        <v>0</v>
      </c>
      <c r="M14" s="205">
        <f t="shared" ref="M14:M23" si="7">L14+O13</f>
        <v>0</v>
      </c>
      <c r="N14" s="205">
        <f t="shared" ref="N14:N23" si="8">(((M14+O13))/2)*$C14</f>
        <v>0</v>
      </c>
      <c r="O14" s="206">
        <f t="shared" ref="O14:O23" si="9">M14+N14</f>
        <v>0</v>
      </c>
      <c r="P14" s="103">
        <v>0</v>
      </c>
      <c r="Q14" s="205">
        <f t="shared" ref="Q14:Q23" si="10">P14+S13</f>
        <v>0</v>
      </c>
      <c r="R14" s="205">
        <f t="shared" ref="R14:R23" si="11">(((Q14+S13))/2)*$C14</f>
        <v>0</v>
      </c>
      <c r="S14" s="206">
        <f t="shared" ref="S14:S23" si="12">Q14+R14</f>
        <v>0</v>
      </c>
      <c r="T14" s="103">
        <v>0</v>
      </c>
      <c r="U14" s="205">
        <f t="shared" ref="U14:U23" si="13">T14+W13</f>
        <v>0</v>
      </c>
      <c r="V14" s="205">
        <f t="shared" ref="V14:V23" si="14">(((U14+W13))/2)*$C14</f>
        <v>0</v>
      </c>
      <c r="W14" s="206">
        <f t="shared" ref="W14:W23" si="15">U14+V14</f>
        <v>0</v>
      </c>
      <c r="X14" s="103">
        <v>0</v>
      </c>
      <c r="Y14" s="205">
        <f t="shared" ref="Y14:Y23" si="16">X14+AA13</f>
        <v>0</v>
      </c>
      <c r="Z14" s="205">
        <f t="shared" ref="Z14:Z23" si="17">(((Y14+AA13))/2)*$C14</f>
        <v>0</v>
      </c>
      <c r="AA14" s="206">
        <f t="shared" ref="AA14:AA23" si="18">Y14+Z14</f>
        <v>0</v>
      </c>
      <c r="AB14" s="103">
        <v>0</v>
      </c>
      <c r="AC14" s="205">
        <f t="shared" ref="AC14:AC23" si="19">AB14+AE13</f>
        <v>0</v>
      </c>
      <c r="AD14" s="205">
        <f t="shared" ref="AD14:AD23" si="20">(((AC14+AE13))/2)*$C14</f>
        <v>0</v>
      </c>
      <c r="AE14" s="206">
        <f t="shared" ref="AE14:AE23" si="21">AC14+AD14</f>
        <v>0</v>
      </c>
      <c r="AF14" s="103">
        <v>0</v>
      </c>
      <c r="AG14" s="205">
        <f t="shared" ref="AG14:AG23" si="22">AF14+AI13</f>
        <v>0</v>
      </c>
      <c r="AH14" s="205">
        <f t="shared" ref="AH14:AH23" si="23">(((AG14+AI13))/2)*$C14</f>
        <v>0</v>
      </c>
      <c r="AI14" s="206">
        <f t="shared" ref="AI14:AI23" si="24">AG14+AH14</f>
        <v>0</v>
      </c>
      <c r="AJ14" s="103">
        <v>0</v>
      </c>
      <c r="AK14" s="205">
        <f t="shared" ref="AK14:AK23" si="25">AJ14+AM13</f>
        <v>0</v>
      </c>
      <c r="AL14" s="205">
        <f t="shared" ref="AL14:AL23" si="26">(((AK14+AM13))/2)*$C14</f>
        <v>0</v>
      </c>
      <c r="AM14" s="206">
        <f t="shared" ref="AM14:AM23" si="27">AK14+AL14</f>
        <v>0</v>
      </c>
      <c r="AN14" s="103">
        <v>0</v>
      </c>
      <c r="AO14" s="205">
        <f t="shared" ref="AO14:AO23" si="28">AN14+AQ13</f>
        <v>0</v>
      </c>
      <c r="AP14" s="205">
        <f t="shared" ref="AP14:AP23" si="29">(((AO14+AQ13))/2)*$C14</f>
        <v>0</v>
      </c>
      <c r="AQ14" s="206">
        <f t="shared" ref="AQ14:AQ23" si="30">AO14+AP14</f>
        <v>0</v>
      </c>
    </row>
    <row r="15" spans="1:43" ht="15.75" customHeight="1" x14ac:dyDescent="0.35">
      <c r="A15" s="202" t="s">
        <v>9</v>
      </c>
      <c r="B15" s="242" t="s">
        <v>406</v>
      </c>
      <c r="C15" s="415">
        <v>2.7000000000000001E-3</v>
      </c>
      <c r="D15" s="204">
        <f t="shared" si="0"/>
        <v>-20.937130222717922</v>
      </c>
      <c r="E15" s="205">
        <f t="shared" si="1"/>
        <v>-84.00328880832879</v>
      </c>
      <c r="F15" s="205">
        <f t="shared" si="2"/>
        <v>-0.19854375398181853</v>
      </c>
      <c r="G15" s="206">
        <f t="shared" si="3"/>
        <v>-84.201832562310614</v>
      </c>
      <c r="H15" s="103">
        <v>0</v>
      </c>
      <c r="I15" s="205">
        <f t="shared" si="4"/>
        <v>0</v>
      </c>
      <c r="J15" s="205">
        <f t="shared" si="5"/>
        <v>0</v>
      </c>
      <c r="K15" s="206">
        <f t="shared" si="6"/>
        <v>0</v>
      </c>
      <c r="L15" s="103">
        <v>0</v>
      </c>
      <c r="M15" s="205">
        <f t="shared" si="7"/>
        <v>0</v>
      </c>
      <c r="N15" s="205">
        <f t="shared" si="8"/>
        <v>0</v>
      </c>
      <c r="O15" s="206">
        <f t="shared" si="9"/>
        <v>0</v>
      </c>
      <c r="P15" s="103">
        <v>0</v>
      </c>
      <c r="Q15" s="205">
        <f t="shared" si="10"/>
        <v>0</v>
      </c>
      <c r="R15" s="205">
        <f t="shared" si="11"/>
        <v>0</v>
      </c>
      <c r="S15" s="206">
        <f t="shared" si="12"/>
        <v>0</v>
      </c>
      <c r="T15" s="103">
        <v>0</v>
      </c>
      <c r="U15" s="205">
        <f t="shared" si="13"/>
        <v>0</v>
      </c>
      <c r="V15" s="205">
        <f t="shared" si="14"/>
        <v>0</v>
      </c>
      <c r="W15" s="206">
        <f t="shared" si="15"/>
        <v>0</v>
      </c>
      <c r="X15" s="103">
        <v>0</v>
      </c>
      <c r="Y15" s="205">
        <f t="shared" si="16"/>
        <v>0</v>
      </c>
      <c r="Z15" s="205">
        <f t="shared" si="17"/>
        <v>0</v>
      </c>
      <c r="AA15" s="206">
        <f t="shared" si="18"/>
        <v>0</v>
      </c>
      <c r="AB15" s="103">
        <v>0</v>
      </c>
      <c r="AC15" s="205">
        <f t="shared" si="19"/>
        <v>0</v>
      </c>
      <c r="AD15" s="205">
        <f t="shared" si="20"/>
        <v>0</v>
      </c>
      <c r="AE15" s="206">
        <f t="shared" si="21"/>
        <v>0</v>
      </c>
      <c r="AF15" s="103">
        <v>0</v>
      </c>
      <c r="AG15" s="205">
        <f t="shared" si="22"/>
        <v>0</v>
      </c>
      <c r="AH15" s="205">
        <f t="shared" si="23"/>
        <v>0</v>
      </c>
      <c r="AI15" s="206">
        <f t="shared" si="24"/>
        <v>0</v>
      </c>
      <c r="AJ15" s="103">
        <v>0</v>
      </c>
      <c r="AK15" s="205">
        <f t="shared" si="25"/>
        <v>0</v>
      </c>
      <c r="AL15" s="205">
        <f t="shared" si="26"/>
        <v>0</v>
      </c>
      <c r="AM15" s="206">
        <f t="shared" si="27"/>
        <v>0</v>
      </c>
      <c r="AN15" s="103">
        <v>0</v>
      </c>
      <c r="AO15" s="205">
        <f t="shared" si="28"/>
        <v>0</v>
      </c>
      <c r="AP15" s="205">
        <f t="shared" si="29"/>
        <v>0</v>
      </c>
      <c r="AQ15" s="206">
        <f t="shared" si="30"/>
        <v>0</v>
      </c>
    </row>
    <row r="16" spans="1:43" ht="15.75" customHeight="1" x14ac:dyDescent="0.35">
      <c r="A16" s="202" t="s">
        <v>10</v>
      </c>
      <c r="B16" s="242" t="s">
        <v>406</v>
      </c>
      <c r="C16" s="415">
        <v>2.7000000000000001E-3</v>
      </c>
      <c r="D16" s="204">
        <f t="shared" si="0"/>
        <v>-20.937130222717922</v>
      </c>
      <c r="E16" s="205">
        <f t="shared" si="1"/>
        <v>-105.13896278502854</v>
      </c>
      <c r="F16" s="205">
        <f t="shared" si="2"/>
        <v>-0.25561007371890787</v>
      </c>
      <c r="G16" s="206">
        <f t="shared" si="3"/>
        <v>-105.39457285874745</v>
      </c>
      <c r="H16" s="103">
        <v>0</v>
      </c>
      <c r="I16" s="205">
        <f t="shared" si="4"/>
        <v>0</v>
      </c>
      <c r="J16" s="205">
        <f t="shared" si="5"/>
        <v>0</v>
      </c>
      <c r="K16" s="206">
        <f t="shared" si="6"/>
        <v>0</v>
      </c>
      <c r="L16" s="103">
        <v>0</v>
      </c>
      <c r="M16" s="205">
        <f t="shared" si="7"/>
        <v>0</v>
      </c>
      <c r="N16" s="205">
        <f t="shared" si="8"/>
        <v>0</v>
      </c>
      <c r="O16" s="206">
        <f t="shared" si="9"/>
        <v>0</v>
      </c>
      <c r="P16" s="103">
        <v>0</v>
      </c>
      <c r="Q16" s="205">
        <f t="shared" si="10"/>
        <v>0</v>
      </c>
      <c r="R16" s="205">
        <f t="shared" si="11"/>
        <v>0</v>
      </c>
      <c r="S16" s="206">
        <f t="shared" si="12"/>
        <v>0</v>
      </c>
      <c r="T16" s="103">
        <v>0</v>
      </c>
      <c r="U16" s="205">
        <f t="shared" si="13"/>
        <v>0</v>
      </c>
      <c r="V16" s="205">
        <f t="shared" si="14"/>
        <v>0</v>
      </c>
      <c r="W16" s="206">
        <f t="shared" si="15"/>
        <v>0</v>
      </c>
      <c r="X16" s="103">
        <v>0</v>
      </c>
      <c r="Y16" s="205">
        <f t="shared" si="16"/>
        <v>0</v>
      </c>
      <c r="Z16" s="205">
        <f t="shared" si="17"/>
        <v>0</v>
      </c>
      <c r="AA16" s="206">
        <f t="shared" si="18"/>
        <v>0</v>
      </c>
      <c r="AB16" s="103">
        <v>0</v>
      </c>
      <c r="AC16" s="205">
        <f t="shared" si="19"/>
        <v>0</v>
      </c>
      <c r="AD16" s="205">
        <f t="shared" si="20"/>
        <v>0</v>
      </c>
      <c r="AE16" s="206">
        <f t="shared" si="21"/>
        <v>0</v>
      </c>
      <c r="AF16" s="103">
        <v>0</v>
      </c>
      <c r="AG16" s="205">
        <f t="shared" si="22"/>
        <v>0</v>
      </c>
      <c r="AH16" s="205">
        <f t="shared" si="23"/>
        <v>0</v>
      </c>
      <c r="AI16" s="206">
        <f t="shared" si="24"/>
        <v>0</v>
      </c>
      <c r="AJ16" s="103">
        <v>0</v>
      </c>
      <c r="AK16" s="205">
        <f t="shared" si="25"/>
        <v>0</v>
      </c>
      <c r="AL16" s="205">
        <f t="shared" si="26"/>
        <v>0</v>
      </c>
      <c r="AM16" s="206">
        <f t="shared" si="27"/>
        <v>0</v>
      </c>
      <c r="AN16" s="103">
        <v>0</v>
      </c>
      <c r="AO16" s="205">
        <f t="shared" si="28"/>
        <v>0</v>
      </c>
      <c r="AP16" s="205">
        <f t="shared" si="29"/>
        <v>0</v>
      </c>
      <c r="AQ16" s="206">
        <f t="shared" si="30"/>
        <v>0</v>
      </c>
    </row>
    <row r="17" spans="1:43" ht="15.75" customHeight="1" x14ac:dyDescent="0.35">
      <c r="A17" s="202" t="s">
        <v>25</v>
      </c>
      <c r="B17" s="242" t="s">
        <v>406</v>
      </c>
      <c r="C17" s="415">
        <v>2.7000000000000001E-3</v>
      </c>
      <c r="D17" s="204">
        <f t="shared" si="0"/>
        <v>-20.937130222717922</v>
      </c>
      <c r="E17" s="205">
        <f t="shared" si="1"/>
        <v>-126.33170308146538</v>
      </c>
      <c r="F17" s="205">
        <f t="shared" si="2"/>
        <v>-0.31283047251928731</v>
      </c>
      <c r="G17" s="206">
        <f t="shared" si="3"/>
        <v>-126.64453355398466</v>
      </c>
      <c r="H17" s="103">
        <v>0</v>
      </c>
      <c r="I17" s="205">
        <f t="shared" si="4"/>
        <v>0</v>
      </c>
      <c r="J17" s="205">
        <f t="shared" si="5"/>
        <v>0</v>
      </c>
      <c r="K17" s="206">
        <f t="shared" si="6"/>
        <v>0</v>
      </c>
      <c r="L17" s="103">
        <v>0</v>
      </c>
      <c r="M17" s="205">
        <f t="shared" si="7"/>
        <v>0</v>
      </c>
      <c r="N17" s="205">
        <f t="shared" si="8"/>
        <v>0</v>
      </c>
      <c r="O17" s="206">
        <f t="shared" si="9"/>
        <v>0</v>
      </c>
      <c r="P17" s="103">
        <v>0</v>
      </c>
      <c r="Q17" s="205">
        <f t="shared" si="10"/>
        <v>0</v>
      </c>
      <c r="R17" s="205">
        <f t="shared" si="11"/>
        <v>0</v>
      </c>
      <c r="S17" s="206">
        <f t="shared" si="12"/>
        <v>0</v>
      </c>
      <c r="T17" s="103">
        <v>0</v>
      </c>
      <c r="U17" s="205">
        <f t="shared" si="13"/>
        <v>0</v>
      </c>
      <c r="V17" s="205">
        <f t="shared" si="14"/>
        <v>0</v>
      </c>
      <c r="W17" s="206">
        <f t="shared" si="15"/>
        <v>0</v>
      </c>
      <c r="X17" s="103">
        <v>0</v>
      </c>
      <c r="Y17" s="205">
        <f t="shared" si="16"/>
        <v>0</v>
      </c>
      <c r="Z17" s="205">
        <f t="shared" si="17"/>
        <v>0</v>
      </c>
      <c r="AA17" s="206">
        <f t="shared" si="18"/>
        <v>0</v>
      </c>
      <c r="AB17" s="103">
        <v>0</v>
      </c>
      <c r="AC17" s="205">
        <f t="shared" si="19"/>
        <v>0</v>
      </c>
      <c r="AD17" s="205">
        <f t="shared" si="20"/>
        <v>0</v>
      </c>
      <c r="AE17" s="206">
        <f t="shared" si="21"/>
        <v>0</v>
      </c>
      <c r="AF17" s="103">
        <v>0</v>
      </c>
      <c r="AG17" s="205">
        <f t="shared" si="22"/>
        <v>0</v>
      </c>
      <c r="AH17" s="205">
        <f t="shared" si="23"/>
        <v>0</v>
      </c>
      <c r="AI17" s="206">
        <f t="shared" si="24"/>
        <v>0</v>
      </c>
      <c r="AJ17" s="103">
        <v>0</v>
      </c>
      <c r="AK17" s="205">
        <f t="shared" si="25"/>
        <v>0</v>
      </c>
      <c r="AL17" s="205">
        <f t="shared" si="26"/>
        <v>0</v>
      </c>
      <c r="AM17" s="206">
        <f t="shared" si="27"/>
        <v>0</v>
      </c>
      <c r="AN17" s="103">
        <v>0</v>
      </c>
      <c r="AO17" s="205">
        <f t="shared" si="28"/>
        <v>0</v>
      </c>
      <c r="AP17" s="205">
        <f t="shared" si="29"/>
        <v>0</v>
      </c>
      <c r="AQ17" s="206">
        <f t="shared" si="30"/>
        <v>0</v>
      </c>
    </row>
    <row r="18" spans="1:43" ht="15.75" customHeight="1" x14ac:dyDescent="0.35">
      <c r="A18" s="202" t="s">
        <v>11</v>
      </c>
      <c r="B18" s="242" t="s">
        <v>406</v>
      </c>
      <c r="C18" s="415">
        <v>2.7000000000000001E-3</v>
      </c>
      <c r="D18" s="204">
        <f t="shared" si="0"/>
        <v>-20.937130222717922</v>
      </c>
      <c r="E18" s="205">
        <f t="shared" si="1"/>
        <v>-147.58166377670258</v>
      </c>
      <c r="F18" s="205">
        <f t="shared" si="2"/>
        <v>-0.37020536639642776</v>
      </c>
      <c r="G18" s="206">
        <f t="shared" si="3"/>
        <v>-147.951869143099</v>
      </c>
      <c r="H18" s="103">
        <v>0</v>
      </c>
      <c r="I18" s="205">
        <f t="shared" si="4"/>
        <v>0</v>
      </c>
      <c r="J18" s="205">
        <f t="shared" si="5"/>
        <v>0</v>
      </c>
      <c r="K18" s="206">
        <f t="shared" si="6"/>
        <v>0</v>
      </c>
      <c r="L18" s="103">
        <v>0</v>
      </c>
      <c r="M18" s="205">
        <f t="shared" si="7"/>
        <v>0</v>
      </c>
      <c r="N18" s="205">
        <f t="shared" si="8"/>
        <v>0</v>
      </c>
      <c r="O18" s="206">
        <f t="shared" si="9"/>
        <v>0</v>
      </c>
      <c r="P18" s="103">
        <v>0</v>
      </c>
      <c r="Q18" s="205">
        <f t="shared" si="10"/>
        <v>0</v>
      </c>
      <c r="R18" s="205">
        <f t="shared" si="11"/>
        <v>0</v>
      </c>
      <c r="S18" s="206">
        <f t="shared" si="12"/>
        <v>0</v>
      </c>
      <c r="T18" s="103">
        <v>0</v>
      </c>
      <c r="U18" s="205">
        <f t="shared" si="13"/>
        <v>0</v>
      </c>
      <c r="V18" s="205">
        <f t="shared" si="14"/>
        <v>0</v>
      </c>
      <c r="W18" s="206">
        <f t="shared" si="15"/>
        <v>0</v>
      </c>
      <c r="X18" s="103">
        <v>0</v>
      </c>
      <c r="Y18" s="205">
        <f t="shared" si="16"/>
        <v>0</v>
      </c>
      <c r="Z18" s="205">
        <f t="shared" si="17"/>
        <v>0</v>
      </c>
      <c r="AA18" s="206">
        <f t="shared" si="18"/>
        <v>0</v>
      </c>
      <c r="AB18" s="103">
        <v>0</v>
      </c>
      <c r="AC18" s="205">
        <f t="shared" si="19"/>
        <v>0</v>
      </c>
      <c r="AD18" s="205">
        <f t="shared" si="20"/>
        <v>0</v>
      </c>
      <c r="AE18" s="206">
        <f t="shared" si="21"/>
        <v>0</v>
      </c>
      <c r="AF18" s="103">
        <v>0</v>
      </c>
      <c r="AG18" s="205">
        <f t="shared" si="22"/>
        <v>0</v>
      </c>
      <c r="AH18" s="205">
        <f t="shared" si="23"/>
        <v>0</v>
      </c>
      <c r="AI18" s="206">
        <f t="shared" si="24"/>
        <v>0</v>
      </c>
      <c r="AJ18" s="103">
        <v>0</v>
      </c>
      <c r="AK18" s="205">
        <f t="shared" si="25"/>
        <v>0</v>
      </c>
      <c r="AL18" s="205">
        <f t="shared" si="26"/>
        <v>0</v>
      </c>
      <c r="AM18" s="206">
        <f t="shared" si="27"/>
        <v>0</v>
      </c>
      <c r="AN18" s="103">
        <v>0</v>
      </c>
      <c r="AO18" s="205">
        <f t="shared" si="28"/>
        <v>0</v>
      </c>
      <c r="AP18" s="205">
        <f t="shared" si="29"/>
        <v>0</v>
      </c>
      <c r="AQ18" s="206">
        <f t="shared" si="30"/>
        <v>0</v>
      </c>
    </row>
    <row r="19" spans="1:43" ht="15.75" customHeight="1" x14ac:dyDescent="0.35">
      <c r="A19" s="202" t="s">
        <v>12</v>
      </c>
      <c r="B19" s="242" t="s">
        <v>406</v>
      </c>
      <c r="C19" s="415">
        <v>2.7000000000000001E-3</v>
      </c>
      <c r="D19" s="204">
        <f t="shared" si="0"/>
        <v>-20.937130222717922</v>
      </c>
      <c r="E19" s="205">
        <f t="shared" si="1"/>
        <v>-168.88899936581691</v>
      </c>
      <c r="F19" s="205">
        <f t="shared" si="2"/>
        <v>-0.42773517248703657</v>
      </c>
      <c r="G19" s="206">
        <f t="shared" si="3"/>
        <v>-169.31673453830396</v>
      </c>
      <c r="H19" s="103">
        <v>0</v>
      </c>
      <c r="I19" s="205">
        <f t="shared" si="4"/>
        <v>0</v>
      </c>
      <c r="J19" s="205">
        <f t="shared" si="5"/>
        <v>0</v>
      </c>
      <c r="K19" s="206">
        <f t="shared" si="6"/>
        <v>0</v>
      </c>
      <c r="L19" s="103">
        <v>0</v>
      </c>
      <c r="M19" s="205">
        <f t="shared" si="7"/>
        <v>0</v>
      </c>
      <c r="N19" s="205">
        <f t="shared" si="8"/>
        <v>0</v>
      </c>
      <c r="O19" s="206">
        <f t="shared" si="9"/>
        <v>0</v>
      </c>
      <c r="P19" s="103">
        <v>0</v>
      </c>
      <c r="Q19" s="205">
        <f t="shared" si="10"/>
        <v>0</v>
      </c>
      <c r="R19" s="205">
        <f t="shared" si="11"/>
        <v>0</v>
      </c>
      <c r="S19" s="206">
        <f t="shared" si="12"/>
        <v>0</v>
      </c>
      <c r="T19" s="103">
        <v>0</v>
      </c>
      <c r="U19" s="205">
        <f t="shared" si="13"/>
        <v>0</v>
      </c>
      <c r="V19" s="205">
        <f t="shared" si="14"/>
        <v>0</v>
      </c>
      <c r="W19" s="206">
        <f t="shared" si="15"/>
        <v>0</v>
      </c>
      <c r="X19" s="103">
        <v>0</v>
      </c>
      <c r="Y19" s="205">
        <f t="shared" si="16"/>
        <v>0</v>
      </c>
      <c r="Z19" s="205">
        <f t="shared" si="17"/>
        <v>0</v>
      </c>
      <c r="AA19" s="206">
        <f t="shared" si="18"/>
        <v>0</v>
      </c>
      <c r="AB19" s="103">
        <v>0</v>
      </c>
      <c r="AC19" s="205">
        <f t="shared" si="19"/>
        <v>0</v>
      </c>
      <c r="AD19" s="205">
        <f t="shared" si="20"/>
        <v>0</v>
      </c>
      <c r="AE19" s="206">
        <f t="shared" si="21"/>
        <v>0</v>
      </c>
      <c r="AF19" s="103">
        <v>0</v>
      </c>
      <c r="AG19" s="205">
        <f t="shared" si="22"/>
        <v>0</v>
      </c>
      <c r="AH19" s="205">
        <f t="shared" si="23"/>
        <v>0</v>
      </c>
      <c r="AI19" s="206">
        <f t="shared" si="24"/>
        <v>0</v>
      </c>
      <c r="AJ19" s="103">
        <v>0</v>
      </c>
      <c r="AK19" s="205">
        <f t="shared" si="25"/>
        <v>0</v>
      </c>
      <c r="AL19" s="205">
        <f t="shared" si="26"/>
        <v>0</v>
      </c>
      <c r="AM19" s="206">
        <f t="shared" si="27"/>
        <v>0</v>
      </c>
      <c r="AN19" s="103">
        <v>0</v>
      </c>
      <c r="AO19" s="205">
        <f t="shared" si="28"/>
        <v>0</v>
      </c>
      <c r="AP19" s="205">
        <f t="shared" si="29"/>
        <v>0</v>
      </c>
      <c r="AQ19" s="206">
        <f t="shared" si="30"/>
        <v>0</v>
      </c>
    </row>
    <row r="20" spans="1:43" ht="15.75" customHeight="1" x14ac:dyDescent="0.35">
      <c r="A20" s="202" t="s">
        <v>13</v>
      </c>
      <c r="B20" s="242" t="s">
        <v>406</v>
      </c>
      <c r="C20" s="415">
        <v>2.7000000000000001E-3</v>
      </c>
      <c r="D20" s="204">
        <f t="shared" si="0"/>
        <v>-20.937130222717922</v>
      </c>
      <c r="E20" s="205">
        <f t="shared" si="1"/>
        <v>-190.25386476102187</v>
      </c>
      <c r="F20" s="205">
        <f t="shared" si="2"/>
        <v>-0.48542030905408995</v>
      </c>
      <c r="G20" s="206">
        <f t="shared" si="3"/>
        <v>-190.73928507007597</v>
      </c>
      <c r="H20" s="103">
        <v>0</v>
      </c>
      <c r="I20" s="205">
        <f t="shared" si="4"/>
        <v>0</v>
      </c>
      <c r="J20" s="205">
        <f t="shared" si="5"/>
        <v>0</v>
      </c>
      <c r="K20" s="206">
        <f t="shared" si="6"/>
        <v>0</v>
      </c>
      <c r="L20" s="103">
        <v>0</v>
      </c>
      <c r="M20" s="205">
        <f t="shared" si="7"/>
        <v>0</v>
      </c>
      <c r="N20" s="205">
        <f t="shared" si="8"/>
        <v>0</v>
      </c>
      <c r="O20" s="206">
        <f t="shared" si="9"/>
        <v>0</v>
      </c>
      <c r="P20" s="103">
        <v>0</v>
      </c>
      <c r="Q20" s="205">
        <f t="shared" si="10"/>
        <v>0</v>
      </c>
      <c r="R20" s="205">
        <f t="shared" si="11"/>
        <v>0</v>
      </c>
      <c r="S20" s="206">
        <f t="shared" si="12"/>
        <v>0</v>
      </c>
      <c r="T20" s="103">
        <v>0</v>
      </c>
      <c r="U20" s="205">
        <f t="shared" si="13"/>
        <v>0</v>
      </c>
      <c r="V20" s="205">
        <f t="shared" si="14"/>
        <v>0</v>
      </c>
      <c r="W20" s="206">
        <f t="shared" si="15"/>
        <v>0</v>
      </c>
      <c r="X20" s="103">
        <v>0</v>
      </c>
      <c r="Y20" s="205">
        <f t="shared" si="16"/>
        <v>0</v>
      </c>
      <c r="Z20" s="205">
        <f t="shared" si="17"/>
        <v>0</v>
      </c>
      <c r="AA20" s="206">
        <f t="shared" si="18"/>
        <v>0</v>
      </c>
      <c r="AB20" s="103">
        <v>0</v>
      </c>
      <c r="AC20" s="205">
        <f t="shared" si="19"/>
        <v>0</v>
      </c>
      <c r="AD20" s="205">
        <f t="shared" si="20"/>
        <v>0</v>
      </c>
      <c r="AE20" s="206">
        <f t="shared" si="21"/>
        <v>0</v>
      </c>
      <c r="AF20" s="103">
        <v>0</v>
      </c>
      <c r="AG20" s="205">
        <f t="shared" si="22"/>
        <v>0</v>
      </c>
      <c r="AH20" s="205">
        <f t="shared" si="23"/>
        <v>0</v>
      </c>
      <c r="AI20" s="206">
        <f t="shared" si="24"/>
        <v>0</v>
      </c>
      <c r="AJ20" s="103">
        <v>0</v>
      </c>
      <c r="AK20" s="205">
        <f t="shared" si="25"/>
        <v>0</v>
      </c>
      <c r="AL20" s="205">
        <f t="shared" si="26"/>
        <v>0</v>
      </c>
      <c r="AM20" s="206">
        <f t="shared" si="27"/>
        <v>0</v>
      </c>
      <c r="AN20" s="103">
        <v>0</v>
      </c>
      <c r="AO20" s="205">
        <f t="shared" si="28"/>
        <v>0</v>
      </c>
      <c r="AP20" s="205">
        <f t="shared" si="29"/>
        <v>0</v>
      </c>
      <c r="AQ20" s="206">
        <f t="shared" si="30"/>
        <v>0</v>
      </c>
    </row>
    <row r="21" spans="1:43" ht="15.75" customHeight="1" x14ac:dyDescent="0.35">
      <c r="A21" s="202" t="s">
        <v>15</v>
      </c>
      <c r="B21" s="242" t="s">
        <v>406</v>
      </c>
      <c r="C21" s="415">
        <v>2.7000000000000001E-3</v>
      </c>
      <c r="D21" s="204">
        <f t="shared" si="0"/>
        <v>-20.937130222717922</v>
      </c>
      <c r="E21" s="205">
        <f t="shared" si="1"/>
        <v>-211.67641529279388</v>
      </c>
      <c r="F21" s="205">
        <f t="shared" si="2"/>
        <v>-0.54326119548987439</v>
      </c>
      <c r="G21" s="206">
        <f t="shared" si="3"/>
        <v>-212.21967648828374</v>
      </c>
      <c r="H21" s="103">
        <v>0</v>
      </c>
      <c r="I21" s="205">
        <f t="shared" si="4"/>
        <v>0</v>
      </c>
      <c r="J21" s="205">
        <f t="shared" si="5"/>
        <v>0</v>
      </c>
      <c r="K21" s="206">
        <f t="shared" si="6"/>
        <v>0</v>
      </c>
      <c r="L21" s="103">
        <v>0</v>
      </c>
      <c r="M21" s="205">
        <f t="shared" si="7"/>
        <v>0</v>
      </c>
      <c r="N21" s="205">
        <f t="shared" si="8"/>
        <v>0</v>
      </c>
      <c r="O21" s="206">
        <f t="shared" si="9"/>
        <v>0</v>
      </c>
      <c r="P21" s="103">
        <v>0</v>
      </c>
      <c r="Q21" s="205">
        <f t="shared" si="10"/>
        <v>0</v>
      </c>
      <c r="R21" s="205">
        <f t="shared" si="11"/>
        <v>0</v>
      </c>
      <c r="S21" s="206">
        <f t="shared" si="12"/>
        <v>0</v>
      </c>
      <c r="T21" s="103">
        <v>0</v>
      </c>
      <c r="U21" s="205">
        <f t="shared" si="13"/>
        <v>0</v>
      </c>
      <c r="V21" s="205">
        <f t="shared" si="14"/>
        <v>0</v>
      </c>
      <c r="W21" s="206">
        <f t="shared" si="15"/>
        <v>0</v>
      </c>
      <c r="X21" s="103">
        <v>0</v>
      </c>
      <c r="Y21" s="205">
        <f t="shared" si="16"/>
        <v>0</v>
      </c>
      <c r="Z21" s="205">
        <f t="shared" si="17"/>
        <v>0</v>
      </c>
      <c r="AA21" s="206">
        <f t="shared" si="18"/>
        <v>0</v>
      </c>
      <c r="AB21" s="103">
        <v>0</v>
      </c>
      <c r="AC21" s="205">
        <f t="shared" si="19"/>
        <v>0</v>
      </c>
      <c r="AD21" s="205">
        <f t="shared" si="20"/>
        <v>0</v>
      </c>
      <c r="AE21" s="206">
        <f t="shared" si="21"/>
        <v>0</v>
      </c>
      <c r="AF21" s="103">
        <v>0</v>
      </c>
      <c r="AG21" s="205">
        <f t="shared" si="22"/>
        <v>0</v>
      </c>
      <c r="AH21" s="205">
        <f t="shared" si="23"/>
        <v>0</v>
      </c>
      <c r="AI21" s="206">
        <f t="shared" si="24"/>
        <v>0</v>
      </c>
      <c r="AJ21" s="103">
        <v>0</v>
      </c>
      <c r="AK21" s="205">
        <f t="shared" si="25"/>
        <v>0</v>
      </c>
      <c r="AL21" s="205">
        <f t="shared" si="26"/>
        <v>0</v>
      </c>
      <c r="AM21" s="206">
        <f t="shared" si="27"/>
        <v>0</v>
      </c>
      <c r="AN21" s="103">
        <v>0</v>
      </c>
      <c r="AO21" s="205">
        <f t="shared" si="28"/>
        <v>0</v>
      </c>
      <c r="AP21" s="205">
        <f t="shared" si="29"/>
        <v>0</v>
      </c>
      <c r="AQ21" s="206">
        <f t="shared" si="30"/>
        <v>0</v>
      </c>
    </row>
    <row r="22" spans="1:43" ht="15.75" customHeight="1" x14ac:dyDescent="0.35">
      <c r="A22" s="202" t="s">
        <v>14</v>
      </c>
      <c r="B22" s="242" t="s">
        <v>406</v>
      </c>
      <c r="C22" s="415">
        <v>2.7000000000000001E-3</v>
      </c>
      <c r="D22" s="204">
        <f t="shared" si="0"/>
        <v>-20.937130222717922</v>
      </c>
      <c r="E22" s="205">
        <f t="shared" si="1"/>
        <v>-233.15680671100165</v>
      </c>
      <c r="F22" s="205">
        <f t="shared" si="2"/>
        <v>-0.60125825231903529</v>
      </c>
      <c r="G22" s="206">
        <f t="shared" si="3"/>
        <v>-233.75806496332069</v>
      </c>
      <c r="H22" s="103">
        <v>0</v>
      </c>
      <c r="I22" s="205">
        <f t="shared" si="4"/>
        <v>0</v>
      </c>
      <c r="J22" s="205">
        <f t="shared" si="5"/>
        <v>0</v>
      </c>
      <c r="K22" s="206">
        <f t="shared" si="6"/>
        <v>0</v>
      </c>
      <c r="L22" s="103">
        <v>0</v>
      </c>
      <c r="M22" s="205">
        <f t="shared" si="7"/>
        <v>0</v>
      </c>
      <c r="N22" s="205">
        <f t="shared" si="8"/>
        <v>0</v>
      </c>
      <c r="O22" s="206">
        <f t="shared" si="9"/>
        <v>0</v>
      </c>
      <c r="P22" s="103">
        <v>0</v>
      </c>
      <c r="Q22" s="205">
        <f t="shared" si="10"/>
        <v>0</v>
      </c>
      <c r="R22" s="205">
        <f t="shared" si="11"/>
        <v>0</v>
      </c>
      <c r="S22" s="206">
        <f t="shared" si="12"/>
        <v>0</v>
      </c>
      <c r="T22" s="103">
        <v>0</v>
      </c>
      <c r="U22" s="205">
        <f t="shared" si="13"/>
        <v>0</v>
      </c>
      <c r="V22" s="205">
        <f t="shared" si="14"/>
        <v>0</v>
      </c>
      <c r="W22" s="206">
        <f t="shared" si="15"/>
        <v>0</v>
      </c>
      <c r="X22" s="103">
        <v>0</v>
      </c>
      <c r="Y22" s="205">
        <f t="shared" si="16"/>
        <v>0</v>
      </c>
      <c r="Z22" s="205">
        <f t="shared" si="17"/>
        <v>0</v>
      </c>
      <c r="AA22" s="206">
        <f t="shared" si="18"/>
        <v>0</v>
      </c>
      <c r="AB22" s="103">
        <v>0</v>
      </c>
      <c r="AC22" s="205">
        <f t="shared" si="19"/>
        <v>0</v>
      </c>
      <c r="AD22" s="205">
        <f t="shared" si="20"/>
        <v>0</v>
      </c>
      <c r="AE22" s="206">
        <f t="shared" si="21"/>
        <v>0</v>
      </c>
      <c r="AF22" s="103">
        <v>0</v>
      </c>
      <c r="AG22" s="205">
        <f t="shared" si="22"/>
        <v>0</v>
      </c>
      <c r="AH22" s="205">
        <f t="shared" si="23"/>
        <v>0</v>
      </c>
      <c r="AI22" s="206">
        <f t="shared" si="24"/>
        <v>0</v>
      </c>
      <c r="AJ22" s="103">
        <v>0</v>
      </c>
      <c r="AK22" s="205">
        <f t="shared" si="25"/>
        <v>0</v>
      </c>
      <c r="AL22" s="205">
        <f t="shared" si="26"/>
        <v>0</v>
      </c>
      <c r="AM22" s="206">
        <f t="shared" si="27"/>
        <v>0</v>
      </c>
      <c r="AN22" s="103">
        <v>0</v>
      </c>
      <c r="AO22" s="205">
        <f t="shared" si="28"/>
        <v>0</v>
      </c>
      <c r="AP22" s="205">
        <f t="shared" si="29"/>
        <v>0</v>
      </c>
      <c r="AQ22" s="206">
        <f t="shared" si="30"/>
        <v>0</v>
      </c>
    </row>
    <row r="23" spans="1:43" ht="15.75" customHeight="1" x14ac:dyDescent="0.35">
      <c r="A23" s="202" t="s">
        <v>6</v>
      </c>
      <c r="B23" s="242" t="s">
        <v>406</v>
      </c>
      <c r="C23" s="415">
        <v>2.7000000000000001E-3</v>
      </c>
      <c r="D23" s="204">
        <f t="shared" si="0"/>
        <v>-20.937130222717922</v>
      </c>
      <c r="E23" s="205">
        <f t="shared" si="1"/>
        <v>-254.6951951860386</v>
      </c>
      <c r="F23" s="205">
        <f t="shared" si="2"/>
        <v>-0.65941190120163506</v>
      </c>
      <c r="G23" s="206">
        <f t="shared" si="3"/>
        <v>-255.35460708724023</v>
      </c>
      <c r="H23" s="104">
        <v>0</v>
      </c>
      <c r="I23" s="205">
        <f t="shared" si="4"/>
        <v>0</v>
      </c>
      <c r="J23" s="205">
        <f t="shared" si="5"/>
        <v>0</v>
      </c>
      <c r="K23" s="206">
        <f t="shared" si="6"/>
        <v>0</v>
      </c>
      <c r="L23" s="104">
        <v>0</v>
      </c>
      <c r="M23" s="205">
        <f t="shared" si="7"/>
        <v>0</v>
      </c>
      <c r="N23" s="205">
        <f t="shared" si="8"/>
        <v>0</v>
      </c>
      <c r="O23" s="206">
        <f t="shared" si="9"/>
        <v>0</v>
      </c>
      <c r="P23" s="104">
        <v>0</v>
      </c>
      <c r="Q23" s="205">
        <f t="shared" si="10"/>
        <v>0</v>
      </c>
      <c r="R23" s="205">
        <f t="shared" si="11"/>
        <v>0</v>
      </c>
      <c r="S23" s="206">
        <f t="shared" si="12"/>
        <v>0</v>
      </c>
      <c r="T23" s="104">
        <v>0</v>
      </c>
      <c r="U23" s="205">
        <f t="shared" si="13"/>
        <v>0</v>
      </c>
      <c r="V23" s="205">
        <f t="shared" si="14"/>
        <v>0</v>
      </c>
      <c r="W23" s="206">
        <f t="shared" si="15"/>
        <v>0</v>
      </c>
      <c r="X23" s="104">
        <v>0</v>
      </c>
      <c r="Y23" s="205">
        <f t="shared" si="16"/>
        <v>0</v>
      </c>
      <c r="Z23" s="205">
        <f t="shared" si="17"/>
        <v>0</v>
      </c>
      <c r="AA23" s="206">
        <f t="shared" si="18"/>
        <v>0</v>
      </c>
      <c r="AB23" s="104">
        <v>0</v>
      </c>
      <c r="AC23" s="205">
        <f t="shared" si="19"/>
        <v>0</v>
      </c>
      <c r="AD23" s="205">
        <f t="shared" si="20"/>
        <v>0</v>
      </c>
      <c r="AE23" s="206">
        <f t="shared" si="21"/>
        <v>0</v>
      </c>
      <c r="AF23" s="104">
        <v>0</v>
      </c>
      <c r="AG23" s="205">
        <f t="shared" si="22"/>
        <v>0</v>
      </c>
      <c r="AH23" s="205">
        <f t="shared" si="23"/>
        <v>0</v>
      </c>
      <c r="AI23" s="206">
        <f t="shared" si="24"/>
        <v>0</v>
      </c>
      <c r="AJ23" s="104">
        <v>0</v>
      </c>
      <c r="AK23" s="205">
        <f t="shared" si="25"/>
        <v>0</v>
      </c>
      <c r="AL23" s="205">
        <f t="shared" si="26"/>
        <v>0</v>
      </c>
      <c r="AM23" s="206">
        <f t="shared" si="27"/>
        <v>0</v>
      </c>
      <c r="AN23" s="104">
        <v>0</v>
      </c>
      <c r="AO23" s="205">
        <f t="shared" si="28"/>
        <v>0</v>
      </c>
      <c r="AP23" s="205">
        <f t="shared" si="29"/>
        <v>0</v>
      </c>
      <c r="AQ23" s="206">
        <f t="shared" si="30"/>
        <v>0</v>
      </c>
    </row>
    <row r="24" spans="1:43" ht="15.75" customHeight="1" x14ac:dyDescent="0.35">
      <c r="A24" s="202" t="s">
        <v>7</v>
      </c>
      <c r="B24" s="242" t="s">
        <v>407</v>
      </c>
      <c r="C24" s="415">
        <v>2.7000000000000001E-3</v>
      </c>
      <c r="D24" s="204">
        <v>0</v>
      </c>
      <c r="E24" s="205">
        <f t="shared" si="1"/>
        <v>-255.35460708724023</v>
      </c>
      <c r="F24" s="205">
        <f t="shared" si="2"/>
        <v>-0.68945743913554869</v>
      </c>
      <c r="G24" s="206">
        <f t="shared" si="3"/>
        <v>-256.04406452637579</v>
      </c>
      <c r="H24" s="204">
        <f>'WP-2014 True Up TRR Adj'!D8/12</f>
        <v>-1301.2407231628895</v>
      </c>
      <c r="I24" s="205">
        <f>H24</f>
        <v>-1301.2407231628895</v>
      </c>
      <c r="J24" s="205">
        <f>((I24)/2)*$C24</f>
        <v>-1.756674976269901</v>
      </c>
      <c r="K24" s="206">
        <f>I24+J24</f>
        <v>-1302.9973981391595</v>
      </c>
      <c r="L24" s="103">
        <v>0</v>
      </c>
      <c r="M24" s="205">
        <f>L24</f>
        <v>0</v>
      </c>
      <c r="N24" s="205">
        <f>((M24)/2)*$C24</f>
        <v>0</v>
      </c>
      <c r="O24" s="206">
        <f>M24+N24</f>
        <v>0</v>
      </c>
      <c r="P24" s="103">
        <v>0</v>
      </c>
      <c r="Q24" s="205">
        <f>P24</f>
        <v>0</v>
      </c>
      <c r="R24" s="205">
        <f>((Q24)/2)*$C24</f>
        <v>0</v>
      </c>
      <c r="S24" s="206">
        <f>Q24+R24</f>
        <v>0</v>
      </c>
      <c r="T24" s="103">
        <v>0</v>
      </c>
      <c r="U24" s="205">
        <f>T24</f>
        <v>0</v>
      </c>
      <c r="V24" s="205">
        <f>((U24)/2)*$C24</f>
        <v>0</v>
      </c>
      <c r="W24" s="206">
        <f>U24+V24</f>
        <v>0</v>
      </c>
      <c r="X24" s="103">
        <v>0</v>
      </c>
      <c r="Y24" s="205">
        <f>X24</f>
        <v>0</v>
      </c>
      <c r="Z24" s="205">
        <f>((Y24)/2)*$C24</f>
        <v>0</v>
      </c>
      <c r="AA24" s="206">
        <f>Y24+Z24</f>
        <v>0</v>
      </c>
      <c r="AB24" s="103">
        <v>0</v>
      </c>
      <c r="AC24" s="205">
        <f>AB24</f>
        <v>0</v>
      </c>
      <c r="AD24" s="205">
        <f>((AC24)/2)*$C24</f>
        <v>0</v>
      </c>
      <c r="AE24" s="206">
        <f>AC24+AD24</f>
        <v>0</v>
      </c>
      <c r="AF24" s="103">
        <v>0</v>
      </c>
      <c r="AG24" s="205">
        <f>AF24</f>
        <v>0</v>
      </c>
      <c r="AH24" s="205">
        <f>((AG24)/2)*$C24</f>
        <v>0</v>
      </c>
      <c r="AI24" s="206">
        <f>AG24+AH24</f>
        <v>0</v>
      </c>
      <c r="AJ24" s="103">
        <v>0</v>
      </c>
      <c r="AK24" s="205">
        <f>AJ24</f>
        <v>0</v>
      </c>
      <c r="AL24" s="205">
        <f>((AK24)/2)*$C24</f>
        <v>0</v>
      </c>
      <c r="AM24" s="206">
        <f>AK24+AL24</f>
        <v>0</v>
      </c>
      <c r="AN24" s="103">
        <v>0</v>
      </c>
      <c r="AO24" s="205">
        <f>AN24</f>
        <v>0</v>
      </c>
      <c r="AP24" s="205">
        <f>((AO24)/2)*$C24</f>
        <v>0</v>
      </c>
      <c r="AQ24" s="206">
        <f>AO24+AP24</f>
        <v>0</v>
      </c>
    </row>
    <row r="25" spans="1:43" ht="15.75" customHeight="1" x14ac:dyDescent="0.35">
      <c r="A25" s="202" t="s">
        <v>8</v>
      </c>
      <c r="B25" s="242" t="s">
        <v>407</v>
      </c>
      <c r="C25" s="415">
        <v>2.7000000000000001E-3</v>
      </c>
      <c r="D25" s="204">
        <f t="shared" si="0"/>
        <v>0</v>
      </c>
      <c r="E25" s="205">
        <f t="shared" si="1"/>
        <v>-256.04406452637579</v>
      </c>
      <c r="F25" s="205">
        <f t="shared" si="2"/>
        <v>-0.69131897422121469</v>
      </c>
      <c r="G25" s="206">
        <f t="shared" si="3"/>
        <v>-256.73538350059698</v>
      </c>
      <c r="H25" s="204">
        <f>H24</f>
        <v>-1301.2407231628895</v>
      </c>
      <c r="I25" s="205">
        <f>H25+K24</f>
        <v>-2604.238121302049</v>
      </c>
      <c r="J25" s="205">
        <f>(((I25+K24))/2)*$C25</f>
        <v>-5.2747679512456314</v>
      </c>
      <c r="K25" s="206">
        <f>I25+J25</f>
        <v>-2609.5128892532948</v>
      </c>
      <c r="L25" s="103">
        <v>0</v>
      </c>
      <c r="M25" s="205">
        <f>L25+O24</f>
        <v>0</v>
      </c>
      <c r="N25" s="205">
        <f>(((M25+O24))/2)*$C25</f>
        <v>0</v>
      </c>
      <c r="O25" s="206">
        <f>M25+N25</f>
        <v>0</v>
      </c>
      <c r="P25" s="103">
        <v>0</v>
      </c>
      <c r="Q25" s="205">
        <f>P25+S24</f>
        <v>0</v>
      </c>
      <c r="R25" s="205">
        <f>(((Q25+S24))/2)*$C25</f>
        <v>0</v>
      </c>
      <c r="S25" s="206">
        <f>Q25+R25</f>
        <v>0</v>
      </c>
      <c r="T25" s="103">
        <v>0</v>
      </c>
      <c r="U25" s="205">
        <f>T25+W24</f>
        <v>0</v>
      </c>
      <c r="V25" s="205">
        <f>(((U25+W24))/2)*$C25</f>
        <v>0</v>
      </c>
      <c r="W25" s="206">
        <f>U25+V25</f>
        <v>0</v>
      </c>
      <c r="X25" s="103">
        <v>0</v>
      </c>
      <c r="Y25" s="205">
        <f>X25+AA24</f>
        <v>0</v>
      </c>
      <c r="Z25" s="205">
        <f>(((Y25+AA24))/2)*$C25</f>
        <v>0</v>
      </c>
      <c r="AA25" s="206">
        <f>Y25+Z25</f>
        <v>0</v>
      </c>
      <c r="AB25" s="103">
        <v>0</v>
      </c>
      <c r="AC25" s="205">
        <f>AB25+AE24</f>
        <v>0</v>
      </c>
      <c r="AD25" s="205">
        <f>(((AC25+AE24))/2)*$C25</f>
        <v>0</v>
      </c>
      <c r="AE25" s="206">
        <f>AC25+AD25</f>
        <v>0</v>
      </c>
      <c r="AF25" s="103">
        <v>0</v>
      </c>
      <c r="AG25" s="205">
        <f>AF25+AI24</f>
        <v>0</v>
      </c>
      <c r="AH25" s="205">
        <f>(((AG25+AI24))/2)*$C25</f>
        <v>0</v>
      </c>
      <c r="AI25" s="206">
        <f>AG25+AH25</f>
        <v>0</v>
      </c>
      <c r="AJ25" s="103">
        <v>0</v>
      </c>
      <c r="AK25" s="205">
        <f>AJ25+AM24</f>
        <v>0</v>
      </c>
      <c r="AL25" s="205">
        <f>(((AK25+AM24))/2)*$C25</f>
        <v>0</v>
      </c>
      <c r="AM25" s="206">
        <f>AK25+AL25</f>
        <v>0</v>
      </c>
      <c r="AN25" s="103">
        <v>0</v>
      </c>
      <c r="AO25" s="205">
        <f>AN25+AQ24</f>
        <v>0</v>
      </c>
      <c r="AP25" s="205">
        <f>(((AO25+AQ24))/2)*$C25</f>
        <v>0</v>
      </c>
      <c r="AQ25" s="206">
        <f>AO25+AP25</f>
        <v>0</v>
      </c>
    </row>
    <row r="26" spans="1:43" ht="15.75" customHeight="1" x14ac:dyDescent="0.35">
      <c r="A26" s="202" t="s">
        <v>18</v>
      </c>
      <c r="B26" s="242" t="s">
        <v>407</v>
      </c>
      <c r="C26" s="415">
        <v>2.7000000000000001E-3</v>
      </c>
      <c r="D26" s="204">
        <f t="shared" si="0"/>
        <v>0</v>
      </c>
      <c r="E26" s="205">
        <f t="shared" si="1"/>
        <v>-256.73538350059698</v>
      </c>
      <c r="F26" s="205">
        <f t="shared" si="2"/>
        <v>-0.69318553545161188</v>
      </c>
      <c r="G26" s="206">
        <f t="shared" si="3"/>
        <v>-257.4285690360486</v>
      </c>
      <c r="H26" s="204">
        <f t="shared" ref="H26:H71" si="31">H25</f>
        <v>-1301.2407231628895</v>
      </c>
      <c r="I26" s="205">
        <f t="shared" ref="I26:I36" si="32">H26+K25</f>
        <v>-3910.7536124161843</v>
      </c>
      <c r="J26" s="205">
        <f t="shared" ref="J26:J89" si="33">(((I26+K25))/2)*$C26</f>
        <v>-8.8023597772537965</v>
      </c>
      <c r="K26" s="206">
        <f t="shared" ref="K26:K36" si="34">I26+J26</f>
        <v>-3919.5559721934383</v>
      </c>
      <c r="L26" s="103">
        <v>0</v>
      </c>
      <c r="M26" s="205">
        <f t="shared" ref="M26:M35" si="35">L26+O25</f>
        <v>0</v>
      </c>
      <c r="N26" s="205">
        <f t="shared" ref="N26:N35" si="36">(((M26+O25))/2)*$C26</f>
        <v>0</v>
      </c>
      <c r="O26" s="206">
        <f t="shared" ref="O26:O35" si="37">M26+N26</f>
        <v>0</v>
      </c>
      <c r="P26" s="103">
        <v>0</v>
      </c>
      <c r="Q26" s="205">
        <f t="shared" ref="Q26:Q35" si="38">P26+S25</f>
        <v>0</v>
      </c>
      <c r="R26" s="205">
        <f t="shared" ref="R26:R35" si="39">(((Q26+S25))/2)*$C26</f>
        <v>0</v>
      </c>
      <c r="S26" s="206">
        <f t="shared" ref="S26:S35" si="40">Q26+R26</f>
        <v>0</v>
      </c>
      <c r="T26" s="103">
        <v>0</v>
      </c>
      <c r="U26" s="205">
        <f t="shared" ref="U26:U35" si="41">T26+W25</f>
        <v>0</v>
      </c>
      <c r="V26" s="205">
        <f t="shared" ref="V26:V35" si="42">(((U26+W25))/2)*$C26</f>
        <v>0</v>
      </c>
      <c r="W26" s="206">
        <f t="shared" ref="W26:W35" si="43">U26+V26</f>
        <v>0</v>
      </c>
      <c r="X26" s="103">
        <v>0</v>
      </c>
      <c r="Y26" s="205">
        <f t="shared" ref="Y26:Y35" si="44">X26+AA25</f>
        <v>0</v>
      </c>
      <c r="Z26" s="205">
        <f t="shared" ref="Z26:Z35" si="45">(((Y26+AA25))/2)*$C26</f>
        <v>0</v>
      </c>
      <c r="AA26" s="206">
        <f t="shared" ref="AA26:AA35" si="46">Y26+Z26</f>
        <v>0</v>
      </c>
      <c r="AB26" s="103">
        <v>0</v>
      </c>
      <c r="AC26" s="205">
        <f t="shared" ref="AC26:AC35" si="47">AB26+AE25</f>
        <v>0</v>
      </c>
      <c r="AD26" s="205">
        <f t="shared" ref="AD26:AD35" si="48">(((AC26+AE25))/2)*$C26</f>
        <v>0</v>
      </c>
      <c r="AE26" s="206">
        <f t="shared" ref="AE26:AE35" si="49">AC26+AD26</f>
        <v>0</v>
      </c>
      <c r="AF26" s="103">
        <v>0</v>
      </c>
      <c r="AG26" s="205">
        <f t="shared" ref="AG26:AG35" si="50">AF26+AI25</f>
        <v>0</v>
      </c>
      <c r="AH26" s="205">
        <f t="shared" ref="AH26:AH35" si="51">(((AG26+AI25))/2)*$C26</f>
        <v>0</v>
      </c>
      <c r="AI26" s="206">
        <f t="shared" ref="AI26:AI35" si="52">AG26+AH26</f>
        <v>0</v>
      </c>
      <c r="AJ26" s="103">
        <v>0</v>
      </c>
      <c r="AK26" s="205">
        <f t="shared" ref="AK26:AK35" si="53">AJ26+AM25</f>
        <v>0</v>
      </c>
      <c r="AL26" s="205">
        <f t="shared" ref="AL26:AL35" si="54">(((AK26+AM25))/2)*$C26</f>
        <v>0</v>
      </c>
      <c r="AM26" s="206">
        <f t="shared" ref="AM26:AM35" si="55">AK26+AL26</f>
        <v>0</v>
      </c>
      <c r="AN26" s="103">
        <v>0</v>
      </c>
      <c r="AO26" s="205">
        <f t="shared" ref="AO26:AO35" si="56">AN26+AQ25</f>
        <v>0</v>
      </c>
      <c r="AP26" s="205">
        <f t="shared" ref="AP26:AP35" si="57">(((AO26+AQ25))/2)*$C26</f>
        <v>0</v>
      </c>
      <c r="AQ26" s="206">
        <f t="shared" ref="AQ26:AQ35" si="58">AO26+AP26</f>
        <v>0</v>
      </c>
    </row>
    <row r="27" spans="1:43" ht="15.75" customHeight="1" x14ac:dyDescent="0.35">
      <c r="A27" s="202" t="s">
        <v>9</v>
      </c>
      <c r="B27" s="242" t="s">
        <v>407</v>
      </c>
      <c r="C27" s="415">
        <v>2.7000000000000001E-3</v>
      </c>
      <c r="D27" s="204">
        <f t="shared" si="0"/>
        <v>0</v>
      </c>
      <c r="E27" s="205">
        <f t="shared" si="1"/>
        <v>-257.4285690360486</v>
      </c>
      <c r="F27" s="205">
        <f t="shared" si="2"/>
        <v>-0.69505713639733124</v>
      </c>
      <c r="G27" s="206">
        <f t="shared" si="3"/>
        <v>-258.12362617244594</v>
      </c>
      <c r="H27" s="204">
        <f t="shared" si="31"/>
        <v>-1301.2407231628895</v>
      </c>
      <c r="I27" s="205">
        <f t="shared" si="32"/>
        <v>-5220.7966953563282</v>
      </c>
      <c r="J27" s="205">
        <f t="shared" si="33"/>
        <v>-12.339476101192187</v>
      </c>
      <c r="K27" s="206">
        <f t="shared" si="34"/>
        <v>-5233.1361714575205</v>
      </c>
      <c r="L27" s="103">
        <v>0</v>
      </c>
      <c r="M27" s="205">
        <f t="shared" si="35"/>
        <v>0</v>
      </c>
      <c r="N27" s="205">
        <f t="shared" si="36"/>
        <v>0</v>
      </c>
      <c r="O27" s="206">
        <f t="shared" si="37"/>
        <v>0</v>
      </c>
      <c r="P27" s="103">
        <v>0</v>
      </c>
      <c r="Q27" s="205">
        <f t="shared" si="38"/>
        <v>0</v>
      </c>
      <c r="R27" s="205">
        <f t="shared" si="39"/>
        <v>0</v>
      </c>
      <c r="S27" s="206">
        <f t="shared" si="40"/>
        <v>0</v>
      </c>
      <c r="T27" s="103">
        <v>0</v>
      </c>
      <c r="U27" s="205">
        <f t="shared" si="41"/>
        <v>0</v>
      </c>
      <c r="V27" s="205">
        <f t="shared" si="42"/>
        <v>0</v>
      </c>
      <c r="W27" s="206">
        <f t="shared" si="43"/>
        <v>0</v>
      </c>
      <c r="X27" s="103">
        <v>0</v>
      </c>
      <c r="Y27" s="205">
        <f t="shared" si="44"/>
        <v>0</v>
      </c>
      <c r="Z27" s="205">
        <f t="shared" si="45"/>
        <v>0</v>
      </c>
      <c r="AA27" s="206">
        <f t="shared" si="46"/>
        <v>0</v>
      </c>
      <c r="AB27" s="103">
        <v>0</v>
      </c>
      <c r="AC27" s="205">
        <f t="shared" si="47"/>
        <v>0</v>
      </c>
      <c r="AD27" s="205">
        <f t="shared" si="48"/>
        <v>0</v>
      </c>
      <c r="AE27" s="206">
        <f t="shared" si="49"/>
        <v>0</v>
      </c>
      <c r="AF27" s="103">
        <v>0</v>
      </c>
      <c r="AG27" s="205">
        <f t="shared" si="50"/>
        <v>0</v>
      </c>
      <c r="AH27" s="205">
        <f t="shared" si="51"/>
        <v>0</v>
      </c>
      <c r="AI27" s="206">
        <f t="shared" si="52"/>
        <v>0</v>
      </c>
      <c r="AJ27" s="103">
        <v>0</v>
      </c>
      <c r="AK27" s="205">
        <f t="shared" si="53"/>
        <v>0</v>
      </c>
      <c r="AL27" s="205">
        <f t="shared" si="54"/>
        <v>0</v>
      </c>
      <c r="AM27" s="206">
        <f t="shared" si="55"/>
        <v>0</v>
      </c>
      <c r="AN27" s="103">
        <v>0</v>
      </c>
      <c r="AO27" s="205">
        <f t="shared" si="56"/>
        <v>0</v>
      </c>
      <c r="AP27" s="205">
        <f t="shared" si="57"/>
        <v>0</v>
      </c>
      <c r="AQ27" s="206">
        <f t="shared" si="58"/>
        <v>0</v>
      </c>
    </row>
    <row r="28" spans="1:43" ht="15.75" customHeight="1" x14ac:dyDescent="0.35">
      <c r="A28" s="202" t="s">
        <v>10</v>
      </c>
      <c r="B28" s="242" t="s">
        <v>407</v>
      </c>
      <c r="C28" s="415">
        <v>2.7000000000000001E-3</v>
      </c>
      <c r="D28" s="204">
        <f t="shared" si="0"/>
        <v>0</v>
      </c>
      <c r="E28" s="205">
        <f t="shared" si="1"/>
        <v>-258.12362617244594</v>
      </c>
      <c r="F28" s="205">
        <f t="shared" si="2"/>
        <v>-0.69693379066560412</v>
      </c>
      <c r="G28" s="206">
        <f t="shared" si="3"/>
        <v>-258.82055996311152</v>
      </c>
      <c r="H28" s="204">
        <f t="shared" si="31"/>
        <v>-1301.2407231628895</v>
      </c>
      <c r="I28" s="205">
        <f t="shared" si="32"/>
        <v>-6534.37689462041</v>
      </c>
      <c r="J28" s="205">
        <f t="shared" si="33"/>
        <v>-15.886142639205207</v>
      </c>
      <c r="K28" s="206">
        <f t="shared" si="34"/>
        <v>-6550.263037259615</v>
      </c>
      <c r="L28" s="103">
        <v>0</v>
      </c>
      <c r="M28" s="205">
        <f t="shared" si="35"/>
        <v>0</v>
      </c>
      <c r="N28" s="205">
        <f t="shared" si="36"/>
        <v>0</v>
      </c>
      <c r="O28" s="206">
        <f t="shared" si="37"/>
        <v>0</v>
      </c>
      <c r="P28" s="103">
        <v>0</v>
      </c>
      <c r="Q28" s="205">
        <f t="shared" si="38"/>
        <v>0</v>
      </c>
      <c r="R28" s="205">
        <f t="shared" si="39"/>
        <v>0</v>
      </c>
      <c r="S28" s="206">
        <f t="shared" si="40"/>
        <v>0</v>
      </c>
      <c r="T28" s="103">
        <v>0</v>
      </c>
      <c r="U28" s="205">
        <f t="shared" si="41"/>
        <v>0</v>
      </c>
      <c r="V28" s="205">
        <f t="shared" si="42"/>
        <v>0</v>
      </c>
      <c r="W28" s="206">
        <f t="shared" si="43"/>
        <v>0</v>
      </c>
      <c r="X28" s="103">
        <v>0</v>
      </c>
      <c r="Y28" s="205">
        <f t="shared" si="44"/>
        <v>0</v>
      </c>
      <c r="Z28" s="205">
        <f t="shared" si="45"/>
        <v>0</v>
      </c>
      <c r="AA28" s="206">
        <f t="shared" si="46"/>
        <v>0</v>
      </c>
      <c r="AB28" s="103">
        <v>0</v>
      </c>
      <c r="AC28" s="205">
        <f t="shared" si="47"/>
        <v>0</v>
      </c>
      <c r="AD28" s="205">
        <f t="shared" si="48"/>
        <v>0</v>
      </c>
      <c r="AE28" s="206">
        <f t="shared" si="49"/>
        <v>0</v>
      </c>
      <c r="AF28" s="103">
        <v>0</v>
      </c>
      <c r="AG28" s="205">
        <f t="shared" si="50"/>
        <v>0</v>
      </c>
      <c r="AH28" s="205">
        <f t="shared" si="51"/>
        <v>0</v>
      </c>
      <c r="AI28" s="206">
        <f t="shared" si="52"/>
        <v>0</v>
      </c>
      <c r="AJ28" s="103">
        <v>0</v>
      </c>
      <c r="AK28" s="205">
        <f t="shared" si="53"/>
        <v>0</v>
      </c>
      <c r="AL28" s="205">
        <f t="shared" si="54"/>
        <v>0</v>
      </c>
      <c r="AM28" s="206">
        <f t="shared" si="55"/>
        <v>0</v>
      </c>
      <c r="AN28" s="103">
        <v>0</v>
      </c>
      <c r="AO28" s="205">
        <f t="shared" si="56"/>
        <v>0</v>
      </c>
      <c r="AP28" s="205">
        <f t="shared" si="57"/>
        <v>0</v>
      </c>
      <c r="AQ28" s="206">
        <f t="shared" si="58"/>
        <v>0</v>
      </c>
    </row>
    <row r="29" spans="1:43" ht="15.75" customHeight="1" x14ac:dyDescent="0.35">
      <c r="A29" s="202" t="s">
        <v>25</v>
      </c>
      <c r="B29" s="242" t="s">
        <v>407</v>
      </c>
      <c r="C29" s="415">
        <v>2.7000000000000001E-3</v>
      </c>
      <c r="D29" s="204">
        <f t="shared" si="0"/>
        <v>0</v>
      </c>
      <c r="E29" s="205">
        <f t="shared" si="1"/>
        <v>-258.82055996311152</v>
      </c>
      <c r="F29" s="205">
        <f t="shared" si="2"/>
        <v>-0.69881551190040114</v>
      </c>
      <c r="G29" s="206">
        <f t="shared" si="3"/>
        <v>-259.51937547501194</v>
      </c>
      <c r="H29" s="204">
        <f t="shared" si="31"/>
        <v>-1301.2407231628895</v>
      </c>
      <c r="I29" s="205">
        <f t="shared" si="32"/>
        <v>-7851.5037604225045</v>
      </c>
      <c r="J29" s="205">
        <f t="shared" si="33"/>
        <v>-19.442385176870861</v>
      </c>
      <c r="K29" s="206">
        <f t="shared" si="34"/>
        <v>-7870.9461455993751</v>
      </c>
      <c r="L29" s="103">
        <v>0</v>
      </c>
      <c r="M29" s="205">
        <f t="shared" si="35"/>
        <v>0</v>
      </c>
      <c r="N29" s="205">
        <f t="shared" si="36"/>
        <v>0</v>
      </c>
      <c r="O29" s="206">
        <f t="shared" si="37"/>
        <v>0</v>
      </c>
      <c r="P29" s="103">
        <v>0</v>
      </c>
      <c r="Q29" s="205">
        <f t="shared" si="38"/>
        <v>0</v>
      </c>
      <c r="R29" s="205">
        <f t="shared" si="39"/>
        <v>0</v>
      </c>
      <c r="S29" s="206">
        <f t="shared" si="40"/>
        <v>0</v>
      </c>
      <c r="T29" s="103">
        <v>0</v>
      </c>
      <c r="U29" s="205">
        <f t="shared" si="41"/>
        <v>0</v>
      </c>
      <c r="V29" s="205">
        <f t="shared" si="42"/>
        <v>0</v>
      </c>
      <c r="W29" s="206">
        <f t="shared" si="43"/>
        <v>0</v>
      </c>
      <c r="X29" s="103">
        <v>0</v>
      </c>
      <c r="Y29" s="205">
        <f t="shared" si="44"/>
        <v>0</v>
      </c>
      <c r="Z29" s="205">
        <f t="shared" si="45"/>
        <v>0</v>
      </c>
      <c r="AA29" s="206">
        <f t="shared" si="46"/>
        <v>0</v>
      </c>
      <c r="AB29" s="103">
        <v>0</v>
      </c>
      <c r="AC29" s="205">
        <f t="shared" si="47"/>
        <v>0</v>
      </c>
      <c r="AD29" s="205">
        <f t="shared" si="48"/>
        <v>0</v>
      </c>
      <c r="AE29" s="206">
        <f t="shared" si="49"/>
        <v>0</v>
      </c>
      <c r="AF29" s="103">
        <v>0</v>
      </c>
      <c r="AG29" s="205">
        <f t="shared" si="50"/>
        <v>0</v>
      </c>
      <c r="AH29" s="205">
        <f t="shared" si="51"/>
        <v>0</v>
      </c>
      <c r="AI29" s="206">
        <f t="shared" si="52"/>
        <v>0</v>
      </c>
      <c r="AJ29" s="103">
        <v>0</v>
      </c>
      <c r="AK29" s="205">
        <f t="shared" si="53"/>
        <v>0</v>
      </c>
      <c r="AL29" s="205">
        <f t="shared" si="54"/>
        <v>0</v>
      </c>
      <c r="AM29" s="206">
        <f t="shared" si="55"/>
        <v>0</v>
      </c>
      <c r="AN29" s="103">
        <v>0</v>
      </c>
      <c r="AO29" s="205">
        <f t="shared" si="56"/>
        <v>0</v>
      </c>
      <c r="AP29" s="205">
        <f t="shared" si="57"/>
        <v>0</v>
      </c>
      <c r="AQ29" s="206">
        <f t="shared" si="58"/>
        <v>0</v>
      </c>
    </row>
    <row r="30" spans="1:43" ht="15.75" customHeight="1" x14ac:dyDescent="0.35">
      <c r="A30" s="202" t="s">
        <v>11</v>
      </c>
      <c r="B30" s="242" t="s">
        <v>407</v>
      </c>
      <c r="C30" s="415">
        <v>2.7000000000000001E-3</v>
      </c>
      <c r="D30" s="204">
        <f t="shared" si="0"/>
        <v>0</v>
      </c>
      <c r="E30" s="205">
        <f t="shared" si="1"/>
        <v>-259.51937547501194</v>
      </c>
      <c r="F30" s="205">
        <f t="shared" si="2"/>
        <v>-0.70070231378253223</v>
      </c>
      <c r="G30" s="206">
        <f t="shared" si="3"/>
        <v>-260.22007778879447</v>
      </c>
      <c r="H30" s="204">
        <f t="shared" si="31"/>
        <v>-1301.2407231628895</v>
      </c>
      <c r="I30" s="205">
        <f t="shared" si="32"/>
        <v>-9172.1868687622646</v>
      </c>
      <c r="J30" s="205">
        <f t="shared" si="33"/>
        <v>-23.008229569388213</v>
      </c>
      <c r="K30" s="206">
        <f t="shared" si="34"/>
        <v>-9195.1950983316528</v>
      </c>
      <c r="L30" s="103">
        <v>0</v>
      </c>
      <c r="M30" s="205">
        <f t="shared" si="35"/>
        <v>0</v>
      </c>
      <c r="N30" s="205">
        <f t="shared" si="36"/>
        <v>0</v>
      </c>
      <c r="O30" s="206">
        <f t="shared" si="37"/>
        <v>0</v>
      </c>
      <c r="P30" s="103">
        <v>0</v>
      </c>
      <c r="Q30" s="205">
        <f t="shared" si="38"/>
        <v>0</v>
      </c>
      <c r="R30" s="205">
        <f t="shared" si="39"/>
        <v>0</v>
      </c>
      <c r="S30" s="206">
        <f t="shared" si="40"/>
        <v>0</v>
      </c>
      <c r="T30" s="103">
        <v>0</v>
      </c>
      <c r="U30" s="205">
        <f t="shared" si="41"/>
        <v>0</v>
      </c>
      <c r="V30" s="205">
        <f t="shared" si="42"/>
        <v>0</v>
      </c>
      <c r="W30" s="206">
        <f t="shared" si="43"/>
        <v>0</v>
      </c>
      <c r="X30" s="103">
        <v>0</v>
      </c>
      <c r="Y30" s="205">
        <f t="shared" si="44"/>
        <v>0</v>
      </c>
      <c r="Z30" s="205">
        <f t="shared" si="45"/>
        <v>0</v>
      </c>
      <c r="AA30" s="206">
        <f t="shared" si="46"/>
        <v>0</v>
      </c>
      <c r="AB30" s="103">
        <v>0</v>
      </c>
      <c r="AC30" s="205">
        <f t="shared" si="47"/>
        <v>0</v>
      </c>
      <c r="AD30" s="205">
        <f t="shared" si="48"/>
        <v>0</v>
      </c>
      <c r="AE30" s="206">
        <f t="shared" si="49"/>
        <v>0</v>
      </c>
      <c r="AF30" s="103">
        <v>0</v>
      </c>
      <c r="AG30" s="205">
        <f t="shared" si="50"/>
        <v>0</v>
      </c>
      <c r="AH30" s="205">
        <f t="shared" si="51"/>
        <v>0</v>
      </c>
      <c r="AI30" s="206">
        <f t="shared" si="52"/>
        <v>0</v>
      </c>
      <c r="AJ30" s="103">
        <v>0</v>
      </c>
      <c r="AK30" s="205">
        <f t="shared" si="53"/>
        <v>0</v>
      </c>
      <c r="AL30" s="205">
        <f t="shared" si="54"/>
        <v>0</v>
      </c>
      <c r="AM30" s="206">
        <f t="shared" si="55"/>
        <v>0</v>
      </c>
      <c r="AN30" s="103">
        <v>0</v>
      </c>
      <c r="AO30" s="205">
        <f t="shared" si="56"/>
        <v>0</v>
      </c>
      <c r="AP30" s="205">
        <f t="shared" si="57"/>
        <v>0</v>
      </c>
      <c r="AQ30" s="206">
        <f t="shared" si="58"/>
        <v>0</v>
      </c>
    </row>
    <row r="31" spans="1:43" ht="15.75" customHeight="1" x14ac:dyDescent="0.35">
      <c r="A31" s="202" t="s">
        <v>12</v>
      </c>
      <c r="B31" s="242" t="s">
        <v>407</v>
      </c>
      <c r="C31" s="415">
        <v>2.7000000000000001E-3</v>
      </c>
      <c r="D31" s="204">
        <f t="shared" si="0"/>
        <v>0</v>
      </c>
      <c r="E31" s="205">
        <f t="shared" si="1"/>
        <v>-260.22007778879447</v>
      </c>
      <c r="F31" s="205">
        <f t="shared" si="2"/>
        <v>-0.70259421002974509</v>
      </c>
      <c r="G31" s="206">
        <f t="shared" si="3"/>
        <v>-260.92267199882423</v>
      </c>
      <c r="H31" s="204">
        <f t="shared" si="31"/>
        <v>-1301.2407231628895</v>
      </c>
      <c r="I31" s="205">
        <f t="shared" si="32"/>
        <v>-10496.435821494542</v>
      </c>
      <c r="J31" s="205">
        <f t="shared" si="33"/>
        <v>-26.583701741765363</v>
      </c>
      <c r="K31" s="206">
        <f t="shared" si="34"/>
        <v>-10523.019523236308</v>
      </c>
      <c r="L31" s="103">
        <v>0</v>
      </c>
      <c r="M31" s="205">
        <f t="shared" si="35"/>
        <v>0</v>
      </c>
      <c r="N31" s="205">
        <f t="shared" si="36"/>
        <v>0</v>
      </c>
      <c r="O31" s="206">
        <f t="shared" si="37"/>
        <v>0</v>
      </c>
      <c r="P31" s="103">
        <v>0</v>
      </c>
      <c r="Q31" s="205">
        <f t="shared" si="38"/>
        <v>0</v>
      </c>
      <c r="R31" s="205">
        <f t="shared" si="39"/>
        <v>0</v>
      </c>
      <c r="S31" s="206">
        <f t="shared" si="40"/>
        <v>0</v>
      </c>
      <c r="T31" s="103">
        <v>0</v>
      </c>
      <c r="U31" s="205">
        <f t="shared" si="41"/>
        <v>0</v>
      </c>
      <c r="V31" s="205">
        <f t="shared" si="42"/>
        <v>0</v>
      </c>
      <c r="W31" s="206">
        <f t="shared" si="43"/>
        <v>0</v>
      </c>
      <c r="X31" s="103">
        <v>0</v>
      </c>
      <c r="Y31" s="205">
        <f t="shared" si="44"/>
        <v>0</v>
      </c>
      <c r="Z31" s="205">
        <f t="shared" si="45"/>
        <v>0</v>
      </c>
      <c r="AA31" s="206">
        <f t="shared" si="46"/>
        <v>0</v>
      </c>
      <c r="AB31" s="103">
        <v>0</v>
      </c>
      <c r="AC31" s="205">
        <f t="shared" si="47"/>
        <v>0</v>
      </c>
      <c r="AD31" s="205">
        <f t="shared" si="48"/>
        <v>0</v>
      </c>
      <c r="AE31" s="206">
        <f t="shared" si="49"/>
        <v>0</v>
      </c>
      <c r="AF31" s="103">
        <v>0</v>
      </c>
      <c r="AG31" s="205">
        <f t="shared" si="50"/>
        <v>0</v>
      </c>
      <c r="AH31" s="205">
        <f t="shared" si="51"/>
        <v>0</v>
      </c>
      <c r="AI31" s="206">
        <f t="shared" si="52"/>
        <v>0</v>
      </c>
      <c r="AJ31" s="103">
        <v>0</v>
      </c>
      <c r="AK31" s="205">
        <f t="shared" si="53"/>
        <v>0</v>
      </c>
      <c r="AL31" s="205">
        <f t="shared" si="54"/>
        <v>0</v>
      </c>
      <c r="AM31" s="206">
        <f t="shared" si="55"/>
        <v>0</v>
      </c>
      <c r="AN31" s="103">
        <v>0</v>
      </c>
      <c r="AO31" s="205">
        <f t="shared" si="56"/>
        <v>0</v>
      </c>
      <c r="AP31" s="205">
        <f t="shared" si="57"/>
        <v>0</v>
      </c>
      <c r="AQ31" s="206">
        <f t="shared" si="58"/>
        <v>0</v>
      </c>
    </row>
    <row r="32" spans="1:43" ht="15.75" customHeight="1" x14ac:dyDescent="0.35">
      <c r="A32" s="202" t="s">
        <v>13</v>
      </c>
      <c r="B32" s="242" t="s">
        <v>407</v>
      </c>
      <c r="C32" s="415">
        <v>2.7000000000000001E-3</v>
      </c>
      <c r="D32" s="204">
        <f t="shared" si="0"/>
        <v>0</v>
      </c>
      <c r="E32" s="205">
        <f t="shared" si="1"/>
        <v>-260.92267199882423</v>
      </c>
      <c r="F32" s="205">
        <f t="shared" si="2"/>
        <v>-0.70449121439682549</v>
      </c>
      <c r="G32" s="206">
        <f t="shared" si="3"/>
        <v>-261.62716321322108</v>
      </c>
      <c r="H32" s="204">
        <f t="shared" si="31"/>
        <v>-1301.2407231628895</v>
      </c>
      <c r="I32" s="205">
        <f t="shared" si="32"/>
        <v>-11824.260246399197</v>
      </c>
      <c r="J32" s="205">
        <f t="shared" si="33"/>
        <v>-30.168827689007934</v>
      </c>
      <c r="K32" s="206">
        <f t="shared" si="34"/>
        <v>-11854.429074088204</v>
      </c>
      <c r="L32" s="103">
        <v>0</v>
      </c>
      <c r="M32" s="205">
        <f t="shared" si="35"/>
        <v>0</v>
      </c>
      <c r="N32" s="205">
        <f t="shared" si="36"/>
        <v>0</v>
      </c>
      <c r="O32" s="206">
        <f t="shared" si="37"/>
        <v>0</v>
      </c>
      <c r="P32" s="103">
        <v>0</v>
      </c>
      <c r="Q32" s="205">
        <f t="shared" si="38"/>
        <v>0</v>
      </c>
      <c r="R32" s="205">
        <f t="shared" si="39"/>
        <v>0</v>
      </c>
      <c r="S32" s="206">
        <f t="shared" si="40"/>
        <v>0</v>
      </c>
      <c r="T32" s="103">
        <v>0</v>
      </c>
      <c r="U32" s="205">
        <f t="shared" si="41"/>
        <v>0</v>
      </c>
      <c r="V32" s="205">
        <f t="shared" si="42"/>
        <v>0</v>
      </c>
      <c r="W32" s="206">
        <f t="shared" si="43"/>
        <v>0</v>
      </c>
      <c r="X32" s="103">
        <v>0</v>
      </c>
      <c r="Y32" s="205">
        <f t="shared" si="44"/>
        <v>0</v>
      </c>
      <c r="Z32" s="205">
        <f t="shared" si="45"/>
        <v>0</v>
      </c>
      <c r="AA32" s="206">
        <f t="shared" si="46"/>
        <v>0</v>
      </c>
      <c r="AB32" s="103">
        <v>0</v>
      </c>
      <c r="AC32" s="205">
        <f t="shared" si="47"/>
        <v>0</v>
      </c>
      <c r="AD32" s="205">
        <f t="shared" si="48"/>
        <v>0</v>
      </c>
      <c r="AE32" s="206">
        <f t="shared" si="49"/>
        <v>0</v>
      </c>
      <c r="AF32" s="103">
        <v>0</v>
      </c>
      <c r="AG32" s="205">
        <f t="shared" si="50"/>
        <v>0</v>
      </c>
      <c r="AH32" s="205">
        <f t="shared" si="51"/>
        <v>0</v>
      </c>
      <c r="AI32" s="206">
        <f t="shared" si="52"/>
        <v>0</v>
      </c>
      <c r="AJ32" s="103">
        <v>0</v>
      </c>
      <c r="AK32" s="205">
        <f t="shared" si="53"/>
        <v>0</v>
      </c>
      <c r="AL32" s="205">
        <f t="shared" si="54"/>
        <v>0</v>
      </c>
      <c r="AM32" s="206">
        <f t="shared" si="55"/>
        <v>0</v>
      </c>
      <c r="AN32" s="103">
        <v>0</v>
      </c>
      <c r="AO32" s="205">
        <f t="shared" si="56"/>
        <v>0</v>
      </c>
      <c r="AP32" s="205">
        <f t="shared" si="57"/>
        <v>0</v>
      </c>
      <c r="AQ32" s="206">
        <f t="shared" si="58"/>
        <v>0</v>
      </c>
    </row>
    <row r="33" spans="1:43" ht="15.75" customHeight="1" x14ac:dyDescent="0.35">
      <c r="A33" s="202" t="s">
        <v>15</v>
      </c>
      <c r="B33" s="242" t="s">
        <v>407</v>
      </c>
      <c r="C33" s="415">
        <v>2.7000000000000001E-3</v>
      </c>
      <c r="D33" s="204">
        <f t="shared" si="0"/>
        <v>0</v>
      </c>
      <c r="E33" s="205">
        <f t="shared" si="1"/>
        <v>-261.62716321322108</v>
      </c>
      <c r="F33" s="205">
        <f t="shared" si="2"/>
        <v>-0.70639334067569692</v>
      </c>
      <c r="G33" s="206">
        <f t="shared" si="3"/>
        <v>-262.33355655389676</v>
      </c>
      <c r="H33" s="204">
        <f t="shared" si="31"/>
        <v>-1301.2407231628895</v>
      </c>
      <c r="I33" s="205">
        <f t="shared" si="32"/>
        <v>-13155.669797251094</v>
      </c>
      <c r="J33" s="205">
        <f t="shared" si="33"/>
        <v>-33.763633476308051</v>
      </c>
      <c r="K33" s="206">
        <f t="shared" si="34"/>
        <v>-13189.433430727402</v>
      </c>
      <c r="L33" s="103">
        <v>0</v>
      </c>
      <c r="M33" s="205">
        <f t="shared" si="35"/>
        <v>0</v>
      </c>
      <c r="N33" s="205">
        <f t="shared" si="36"/>
        <v>0</v>
      </c>
      <c r="O33" s="206">
        <f t="shared" si="37"/>
        <v>0</v>
      </c>
      <c r="P33" s="103">
        <v>0</v>
      </c>
      <c r="Q33" s="205">
        <f t="shared" si="38"/>
        <v>0</v>
      </c>
      <c r="R33" s="205">
        <f t="shared" si="39"/>
        <v>0</v>
      </c>
      <c r="S33" s="206">
        <f t="shared" si="40"/>
        <v>0</v>
      </c>
      <c r="T33" s="103">
        <v>0</v>
      </c>
      <c r="U33" s="205">
        <f t="shared" si="41"/>
        <v>0</v>
      </c>
      <c r="V33" s="205">
        <f t="shared" si="42"/>
        <v>0</v>
      </c>
      <c r="W33" s="206">
        <f t="shared" si="43"/>
        <v>0</v>
      </c>
      <c r="X33" s="103">
        <v>0</v>
      </c>
      <c r="Y33" s="205">
        <f t="shared" si="44"/>
        <v>0</v>
      </c>
      <c r="Z33" s="205">
        <f t="shared" si="45"/>
        <v>0</v>
      </c>
      <c r="AA33" s="206">
        <f t="shared" si="46"/>
        <v>0</v>
      </c>
      <c r="AB33" s="103">
        <v>0</v>
      </c>
      <c r="AC33" s="205">
        <f t="shared" si="47"/>
        <v>0</v>
      </c>
      <c r="AD33" s="205">
        <f t="shared" si="48"/>
        <v>0</v>
      </c>
      <c r="AE33" s="206">
        <f t="shared" si="49"/>
        <v>0</v>
      </c>
      <c r="AF33" s="103">
        <v>0</v>
      </c>
      <c r="AG33" s="205">
        <f t="shared" si="50"/>
        <v>0</v>
      </c>
      <c r="AH33" s="205">
        <f t="shared" si="51"/>
        <v>0</v>
      </c>
      <c r="AI33" s="206">
        <f t="shared" si="52"/>
        <v>0</v>
      </c>
      <c r="AJ33" s="103">
        <v>0</v>
      </c>
      <c r="AK33" s="205">
        <f t="shared" si="53"/>
        <v>0</v>
      </c>
      <c r="AL33" s="205">
        <f t="shared" si="54"/>
        <v>0</v>
      </c>
      <c r="AM33" s="206">
        <f t="shared" si="55"/>
        <v>0</v>
      </c>
      <c r="AN33" s="103">
        <v>0</v>
      </c>
      <c r="AO33" s="205">
        <f t="shared" si="56"/>
        <v>0</v>
      </c>
      <c r="AP33" s="205">
        <f t="shared" si="57"/>
        <v>0</v>
      </c>
      <c r="AQ33" s="206">
        <f t="shared" si="58"/>
        <v>0</v>
      </c>
    </row>
    <row r="34" spans="1:43" ht="15.75" customHeight="1" x14ac:dyDescent="0.35">
      <c r="A34" s="202" t="s">
        <v>14</v>
      </c>
      <c r="B34" s="242" t="s">
        <v>407</v>
      </c>
      <c r="C34" s="415">
        <v>2.7000000000000001E-3</v>
      </c>
      <c r="D34" s="204">
        <f t="shared" si="0"/>
        <v>0</v>
      </c>
      <c r="E34" s="205">
        <f t="shared" si="1"/>
        <v>-262.33355655389676</v>
      </c>
      <c r="F34" s="205">
        <f t="shared" si="2"/>
        <v>-0.70830060269552131</v>
      </c>
      <c r="G34" s="206">
        <f t="shared" si="3"/>
        <v>-263.0418571565923</v>
      </c>
      <c r="H34" s="204">
        <f t="shared" si="31"/>
        <v>-1301.2407231628895</v>
      </c>
      <c r="I34" s="205">
        <f t="shared" si="32"/>
        <v>-14490.674153890292</v>
      </c>
      <c r="J34" s="205">
        <f t="shared" si="33"/>
        <v>-37.36814523923389</v>
      </c>
      <c r="K34" s="206">
        <f t="shared" si="34"/>
        <v>-14528.042299129525</v>
      </c>
      <c r="L34" s="103">
        <v>0</v>
      </c>
      <c r="M34" s="205">
        <f t="shared" si="35"/>
        <v>0</v>
      </c>
      <c r="N34" s="205">
        <f t="shared" si="36"/>
        <v>0</v>
      </c>
      <c r="O34" s="206">
        <f t="shared" si="37"/>
        <v>0</v>
      </c>
      <c r="P34" s="103">
        <v>0</v>
      </c>
      <c r="Q34" s="205">
        <f t="shared" si="38"/>
        <v>0</v>
      </c>
      <c r="R34" s="205">
        <f t="shared" si="39"/>
        <v>0</v>
      </c>
      <c r="S34" s="206">
        <f t="shared" si="40"/>
        <v>0</v>
      </c>
      <c r="T34" s="103">
        <v>0</v>
      </c>
      <c r="U34" s="205">
        <f t="shared" si="41"/>
        <v>0</v>
      </c>
      <c r="V34" s="205">
        <f t="shared" si="42"/>
        <v>0</v>
      </c>
      <c r="W34" s="206">
        <f t="shared" si="43"/>
        <v>0</v>
      </c>
      <c r="X34" s="103">
        <v>0</v>
      </c>
      <c r="Y34" s="205">
        <f t="shared" si="44"/>
        <v>0</v>
      </c>
      <c r="Z34" s="205">
        <f t="shared" si="45"/>
        <v>0</v>
      </c>
      <c r="AA34" s="206">
        <f t="shared" si="46"/>
        <v>0</v>
      </c>
      <c r="AB34" s="103">
        <v>0</v>
      </c>
      <c r="AC34" s="205">
        <f t="shared" si="47"/>
        <v>0</v>
      </c>
      <c r="AD34" s="205">
        <f t="shared" si="48"/>
        <v>0</v>
      </c>
      <c r="AE34" s="206">
        <f t="shared" si="49"/>
        <v>0</v>
      </c>
      <c r="AF34" s="103">
        <v>0</v>
      </c>
      <c r="AG34" s="205">
        <f t="shared" si="50"/>
        <v>0</v>
      </c>
      <c r="AH34" s="205">
        <f t="shared" si="51"/>
        <v>0</v>
      </c>
      <c r="AI34" s="206">
        <f t="shared" si="52"/>
        <v>0</v>
      </c>
      <c r="AJ34" s="103">
        <v>0</v>
      </c>
      <c r="AK34" s="205">
        <f t="shared" si="53"/>
        <v>0</v>
      </c>
      <c r="AL34" s="205">
        <f t="shared" si="54"/>
        <v>0</v>
      </c>
      <c r="AM34" s="206">
        <f t="shared" si="55"/>
        <v>0</v>
      </c>
      <c r="AN34" s="103">
        <v>0</v>
      </c>
      <c r="AO34" s="205">
        <f t="shared" si="56"/>
        <v>0</v>
      </c>
      <c r="AP34" s="205">
        <f t="shared" si="57"/>
        <v>0</v>
      </c>
      <c r="AQ34" s="206">
        <f t="shared" si="58"/>
        <v>0</v>
      </c>
    </row>
    <row r="35" spans="1:43" ht="15.75" customHeight="1" x14ac:dyDescent="0.35">
      <c r="A35" s="202" t="s">
        <v>6</v>
      </c>
      <c r="B35" s="242" t="s">
        <v>407</v>
      </c>
      <c r="C35" s="415">
        <v>2.7000000000000001E-3</v>
      </c>
      <c r="D35" s="204">
        <f t="shared" si="0"/>
        <v>0</v>
      </c>
      <c r="E35" s="205">
        <f t="shared" si="1"/>
        <v>-263.0418571565923</v>
      </c>
      <c r="F35" s="205">
        <f t="shared" si="2"/>
        <v>-0.71021301432279926</v>
      </c>
      <c r="G35" s="206">
        <f t="shared" si="3"/>
        <v>-263.75207017091509</v>
      </c>
      <c r="H35" s="204">
        <f t="shared" si="31"/>
        <v>-1301.2407231628895</v>
      </c>
      <c r="I35" s="205">
        <f t="shared" si="32"/>
        <v>-15829.283022292415</v>
      </c>
      <c r="J35" s="205">
        <f t="shared" si="33"/>
        <v>-40.982389183919622</v>
      </c>
      <c r="K35" s="206">
        <f t="shared" si="34"/>
        <v>-15870.265411476335</v>
      </c>
      <c r="L35" s="104">
        <v>0</v>
      </c>
      <c r="M35" s="205">
        <f t="shared" si="35"/>
        <v>0</v>
      </c>
      <c r="N35" s="205">
        <f t="shared" si="36"/>
        <v>0</v>
      </c>
      <c r="O35" s="206">
        <f t="shared" si="37"/>
        <v>0</v>
      </c>
      <c r="P35" s="104">
        <v>0</v>
      </c>
      <c r="Q35" s="205">
        <f t="shared" si="38"/>
        <v>0</v>
      </c>
      <c r="R35" s="205">
        <f t="shared" si="39"/>
        <v>0</v>
      </c>
      <c r="S35" s="206">
        <f t="shared" si="40"/>
        <v>0</v>
      </c>
      <c r="T35" s="104">
        <v>0</v>
      </c>
      <c r="U35" s="205">
        <f t="shared" si="41"/>
        <v>0</v>
      </c>
      <c r="V35" s="205">
        <f t="shared" si="42"/>
        <v>0</v>
      </c>
      <c r="W35" s="206">
        <f t="shared" si="43"/>
        <v>0</v>
      </c>
      <c r="X35" s="104">
        <v>0</v>
      </c>
      <c r="Y35" s="205">
        <f t="shared" si="44"/>
        <v>0</v>
      </c>
      <c r="Z35" s="205">
        <f t="shared" si="45"/>
        <v>0</v>
      </c>
      <c r="AA35" s="206">
        <f t="shared" si="46"/>
        <v>0</v>
      </c>
      <c r="AB35" s="104">
        <v>0</v>
      </c>
      <c r="AC35" s="205">
        <f t="shared" si="47"/>
        <v>0</v>
      </c>
      <c r="AD35" s="205">
        <f t="shared" si="48"/>
        <v>0</v>
      </c>
      <c r="AE35" s="206">
        <f t="shared" si="49"/>
        <v>0</v>
      </c>
      <c r="AF35" s="104">
        <v>0</v>
      </c>
      <c r="AG35" s="205">
        <f t="shared" si="50"/>
        <v>0</v>
      </c>
      <c r="AH35" s="205">
        <f t="shared" si="51"/>
        <v>0</v>
      </c>
      <c r="AI35" s="206">
        <f t="shared" si="52"/>
        <v>0</v>
      </c>
      <c r="AJ35" s="104">
        <v>0</v>
      </c>
      <c r="AK35" s="205">
        <f t="shared" si="53"/>
        <v>0</v>
      </c>
      <c r="AL35" s="205">
        <f t="shared" si="54"/>
        <v>0</v>
      </c>
      <c r="AM35" s="206">
        <f t="shared" si="55"/>
        <v>0</v>
      </c>
      <c r="AN35" s="104">
        <v>0</v>
      </c>
      <c r="AO35" s="205">
        <f t="shared" si="56"/>
        <v>0</v>
      </c>
      <c r="AP35" s="205">
        <f t="shared" si="57"/>
        <v>0</v>
      </c>
      <c r="AQ35" s="206">
        <f t="shared" si="58"/>
        <v>0</v>
      </c>
    </row>
    <row r="36" spans="1:43" ht="15.65" customHeight="1" x14ac:dyDescent="0.35">
      <c r="A36" s="202" t="s">
        <v>7</v>
      </c>
      <c r="B36" s="241" t="s">
        <v>405</v>
      </c>
      <c r="C36" s="415">
        <v>2.7000000000000001E-3</v>
      </c>
      <c r="D36" s="204">
        <f t="shared" si="0"/>
        <v>0</v>
      </c>
      <c r="E36" s="205">
        <f t="shared" si="1"/>
        <v>-263.75207017091509</v>
      </c>
      <c r="F36" s="205">
        <f t="shared" si="2"/>
        <v>-0.71213058946147079</v>
      </c>
      <c r="G36" s="206">
        <f t="shared" si="3"/>
        <v>-264.46420076037657</v>
      </c>
      <c r="H36" s="204">
        <f>0</f>
        <v>0</v>
      </c>
      <c r="I36" s="205">
        <f t="shared" si="32"/>
        <v>-15870.265411476335</v>
      </c>
      <c r="J36" s="205">
        <f t="shared" si="33"/>
        <v>-42.849716610986107</v>
      </c>
      <c r="K36" s="206">
        <f t="shared" si="34"/>
        <v>-15913.115128087322</v>
      </c>
      <c r="L36" s="204">
        <f>'WP-2015 True Up TRR Adj'!D8/12</f>
        <v>-4652.1058457990484</v>
      </c>
      <c r="M36" s="205">
        <f>L36</f>
        <v>-4652.1058457990484</v>
      </c>
      <c r="N36" s="205">
        <f>((M36)/2)*$C36</f>
        <v>-6.2803428918287159</v>
      </c>
      <c r="O36" s="206">
        <f>M36+N36</f>
        <v>-4658.3861886908771</v>
      </c>
      <c r="P36" s="103">
        <v>0</v>
      </c>
      <c r="Q36" s="205">
        <f>P36</f>
        <v>0</v>
      </c>
      <c r="R36" s="205">
        <f>((Q36)/2)*$C36</f>
        <v>0</v>
      </c>
      <c r="S36" s="206">
        <f>Q36+R36</f>
        <v>0</v>
      </c>
      <c r="T36" s="103">
        <v>0</v>
      </c>
      <c r="U36" s="205">
        <f>T36</f>
        <v>0</v>
      </c>
      <c r="V36" s="205">
        <f>((U36)/2)*$C36</f>
        <v>0</v>
      </c>
      <c r="W36" s="206">
        <f>U36+V36</f>
        <v>0</v>
      </c>
      <c r="X36" s="103">
        <v>0</v>
      </c>
      <c r="Y36" s="205">
        <f>X36</f>
        <v>0</v>
      </c>
      <c r="Z36" s="205">
        <f>((Y36)/2)*$C36</f>
        <v>0</v>
      </c>
      <c r="AA36" s="206">
        <f>Y36+Z36</f>
        <v>0</v>
      </c>
      <c r="AB36" s="103">
        <v>0</v>
      </c>
      <c r="AC36" s="205">
        <f>AB36</f>
        <v>0</v>
      </c>
      <c r="AD36" s="205">
        <f>((AC36)/2)*$C36</f>
        <v>0</v>
      </c>
      <c r="AE36" s="206">
        <f>AC36+AD36</f>
        <v>0</v>
      </c>
      <c r="AF36" s="103">
        <v>0</v>
      </c>
      <c r="AG36" s="205">
        <f>AF36</f>
        <v>0</v>
      </c>
      <c r="AH36" s="205">
        <f>((AG36)/2)*$C36</f>
        <v>0</v>
      </c>
      <c r="AI36" s="206">
        <f>AG36+AH36</f>
        <v>0</v>
      </c>
      <c r="AJ36" s="103">
        <v>0</v>
      </c>
      <c r="AK36" s="205">
        <f>AJ36</f>
        <v>0</v>
      </c>
      <c r="AL36" s="205">
        <f>((AK36)/2)*$C36</f>
        <v>0</v>
      </c>
      <c r="AM36" s="206">
        <f>AK36+AL36</f>
        <v>0</v>
      </c>
      <c r="AN36" s="103">
        <v>0</v>
      </c>
      <c r="AO36" s="205">
        <f>AN36</f>
        <v>0</v>
      </c>
      <c r="AP36" s="205">
        <f>((AO36)/2)*$C36</f>
        <v>0</v>
      </c>
      <c r="AQ36" s="206">
        <f>AO36+AP36</f>
        <v>0</v>
      </c>
    </row>
    <row r="37" spans="1:43" ht="15.75" customHeight="1" x14ac:dyDescent="0.35">
      <c r="A37" s="202" t="s">
        <v>8</v>
      </c>
      <c r="B37" s="241" t="s">
        <v>405</v>
      </c>
      <c r="C37" s="415">
        <v>2.7000000000000001E-3</v>
      </c>
      <c r="D37" s="204">
        <f t="shared" si="0"/>
        <v>0</v>
      </c>
      <c r="E37" s="205">
        <f t="shared" si="1"/>
        <v>-264.46420076037657</v>
      </c>
      <c r="F37" s="205">
        <f t="shared" si="2"/>
        <v>-0.71405334205301674</v>
      </c>
      <c r="G37" s="206">
        <f t="shared" si="3"/>
        <v>-265.17825410242961</v>
      </c>
      <c r="H37" s="204">
        <f t="shared" si="31"/>
        <v>0</v>
      </c>
      <c r="I37" s="205">
        <f t="shared" ref="I37:I100" si="59">H37+K36</f>
        <v>-15913.115128087322</v>
      </c>
      <c r="J37" s="205">
        <f t="shared" si="33"/>
        <v>-42.96541084583577</v>
      </c>
      <c r="K37" s="206">
        <f t="shared" ref="K37:K100" si="60">I37+J37</f>
        <v>-15956.080538933158</v>
      </c>
      <c r="L37" s="204">
        <f>L36</f>
        <v>-4652.1058457990484</v>
      </c>
      <c r="M37" s="205">
        <f>L37+O36</f>
        <v>-9310.4920344899256</v>
      </c>
      <c r="N37" s="205">
        <f>(((M37+O36))/2)*$C37</f>
        <v>-18.857985601294086</v>
      </c>
      <c r="O37" s="206">
        <f>M37+N37</f>
        <v>-9329.3500200912204</v>
      </c>
      <c r="P37" s="103">
        <v>0</v>
      </c>
      <c r="Q37" s="205">
        <f>P37+S36</f>
        <v>0</v>
      </c>
      <c r="R37" s="205">
        <f>(((Q37+S36))/2)*$C37</f>
        <v>0</v>
      </c>
      <c r="S37" s="206">
        <f>Q37+R37</f>
        <v>0</v>
      </c>
      <c r="T37" s="103">
        <v>0</v>
      </c>
      <c r="U37" s="205">
        <f>T37+W36</f>
        <v>0</v>
      </c>
      <c r="V37" s="205">
        <f>(((U37+W36))/2)*$C37</f>
        <v>0</v>
      </c>
      <c r="W37" s="206">
        <f>U37+V37</f>
        <v>0</v>
      </c>
      <c r="X37" s="103">
        <v>0</v>
      </c>
      <c r="Y37" s="205">
        <f>X37+AA36</f>
        <v>0</v>
      </c>
      <c r="Z37" s="205">
        <f>(((Y37+AA36))/2)*$C37</f>
        <v>0</v>
      </c>
      <c r="AA37" s="206">
        <f>Y37+Z37</f>
        <v>0</v>
      </c>
      <c r="AB37" s="103">
        <v>0</v>
      </c>
      <c r="AC37" s="205">
        <f>AB37+AE36</f>
        <v>0</v>
      </c>
      <c r="AD37" s="205">
        <f>(((AC37+AE36))/2)*$C37</f>
        <v>0</v>
      </c>
      <c r="AE37" s="206">
        <f>AC37+AD37</f>
        <v>0</v>
      </c>
      <c r="AF37" s="103">
        <v>0</v>
      </c>
      <c r="AG37" s="205">
        <f>AF37+AI36</f>
        <v>0</v>
      </c>
      <c r="AH37" s="205">
        <f>(((AG37+AI36))/2)*$C37</f>
        <v>0</v>
      </c>
      <c r="AI37" s="206">
        <f>AG37+AH37</f>
        <v>0</v>
      </c>
      <c r="AJ37" s="103">
        <v>0</v>
      </c>
      <c r="AK37" s="205">
        <f>AJ37+AM36</f>
        <v>0</v>
      </c>
      <c r="AL37" s="205">
        <f>(((AK37+AM36))/2)*$C37</f>
        <v>0</v>
      </c>
      <c r="AM37" s="206">
        <f>AK37+AL37</f>
        <v>0</v>
      </c>
      <c r="AN37" s="103">
        <v>0</v>
      </c>
      <c r="AO37" s="205">
        <f>AN37+AQ36</f>
        <v>0</v>
      </c>
      <c r="AP37" s="205">
        <f>(((AO37+AQ36))/2)*$C37</f>
        <v>0</v>
      </c>
      <c r="AQ37" s="206">
        <f>AO37+AP37</f>
        <v>0</v>
      </c>
    </row>
    <row r="38" spans="1:43" ht="15.75" customHeight="1" x14ac:dyDescent="0.35">
      <c r="A38" s="202" t="s">
        <v>18</v>
      </c>
      <c r="B38" s="241" t="s">
        <v>405</v>
      </c>
      <c r="C38" s="415">
        <v>2.7000000000000001E-3</v>
      </c>
      <c r="D38" s="204">
        <f t="shared" si="0"/>
        <v>0</v>
      </c>
      <c r="E38" s="205">
        <f t="shared" si="1"/>
        <v>-265.17825410242961</v>
      </c>
      <c r="F38" s="205">
        <f t="shared" si="2"/>
        <v>-0.71598128607655998</v>
      </c>
      <c r="G38" s="206">
        <f t="shared" si="3"/>
        <v>-265.89423538850616</v>
      </c>
      <c r="H38" s="204">
        <f t="shared" si="31"/>
        <v>0</v>
      </c>
      <c r="I38" s="205">
        <f t="shared" si="59"/>
        <v>-15956.080538933158</v>
      </c>
      <c r="J38" s="205">
        <f t="shared" si="33"/>
        <v>-43.081417455119528</v>
      </c>
      <c r="K38" s="206">
        <f t="shared" si="60"/>
        <v>-15999.161956388278</v>
      </c>
      <c r="L38" s="204">
        <f t="shared" ref="L38:L47" si="61">L37</f>
        <v>-4652.1058457990484</v>
      </c>
      <c r="M38" s="205">
        <f t="shared" ref="M38:M65" si="62">L38+O37</f>
        <v>-13981.455865890268</v>
      </c>
      <c r="N38" s="205">
        <f t="shared" ref="N38:N66" si="63">(((M38+O37))/2)*$C38</f>
        <v>-31.469587946075009</v>
      </c>
      <c r="O38" s="206">
        <f t="shared" ref="O38:O66" si="64">M38+N38</f>
        <v>-14012.925453836342</v>
      </c>
      <c r="P38" s="103">
        <v>0</v>
      </c>
      <c r="Q38" s="205">
        <f t="shared" ref="Q38:Q47" si="65">P38+S37</f>
        <v>0</v>
      </c>
      <c r="R38" s="205">
        <f t="shared" ref="R38:R47" si="66">(((Q38+S37))/2)*$C38</f>
        <v>0</v>
      </c>
      <c r="S38" s="206">
        <f t="shared" ref="S38:S47" si="67">Q38+R38</f>
        <v>0</v>
      </c>
      <c r="T38" s="103">
        <v>0</v>
      </c>
      <c r="U38" s="205">
        <f t="shared" ref="U38:U47" si="68">T38+W37</f>
        <v>0</v>
      </c>
      <c r="V38" s="205">
        <f t="shared" ref="V38:V47" si="69">(((U38+W37))/2)*$C38</f>
        <v>0</v>
      </c>
      <c r="W38" s="206">
        <f t="shared" ref="W38:W47" si="70">U38+V38</f>
        <v>0</v>
      </c>
      <c r="X38" s="103">
        <v>0</v>
      </c>
      <c r="Y38" s="205">
        <f t="shared" ref="Y38:Y47" si="71">X38+AA37</f>
        <v>0</v>
      </c>
      <c r="Z38" s="205">
        <f t="shared" ref="Z38:Z47" si="72">(((Y38+AA37))/2)*$C38</f>
        <v>0</v>
      </c>
      <c r="AA38" s="206">
        <f t="shared" ref="AA38:AA47" si="73">Y38+Z38</f>
        <v>0</v>
      </c>
      <c r="AB38" s="103">
        <v>0</v>
      </c>
      <c r="AC38" s="205">
        <f t="shared" ref="AC38:AC47" si="74">AB38+AE37</f>
        <v>0</v>
      </c>
      <c r="AD38" s="205">
        <f t="shared" ref="AD38:AD47" si="75">(((AC38+AE37))/2)*$C38</f>
        <v>0</v>
      </c>
      <c r="AE38" s="206">
        <f t="shared" ref="AE38:AE47" si="76">AC38+AD38</f>
        <v>0</v>
      </c>
      <c r="AF38" s="103">
        <v>0</v>
      </c>
      <c r="AG38" s="205">
        <f t="shared" ref="AG38:AG47" si="77">AF38+AI37</f>
        <v>0</v>
      </c>
      <c r="AH38" s="205">
        <f t="shared" ref="AH38:AH47" si="78">(((AG38+AI37))/2)*$C38</f>
        <v>0</v>
      </c>
      <c r="AI38" s="206">
        <f t="shared" ref="AI38:AI47" si="79">AG38+AH38</f>
        <v>0</v>
      </c>
      <c r="AJ38" s="103">
        <v>0</v>
      </c>
      <c r="AK38" s="205">
        <f t="shared" ref="AK38:AK47" si="80">AJ38+AM37</f>
        <v>0</v>
      </c>
      <c r="AL38" s="205">
        <f t="shared" ref="AL38:AL47" si="81">(((AK38+AM37))/2)*$C38</f>
        <v>0</v>
      </c>
      <c r="AM38" s="206">
        <f t="shared" ref="AM38:AM47" si="82">AK38+AL38</f>
        <v>0</v>
      </c>
      <c r="AN38" s="103">
        <v>0</v>
      </c>
      <c r="AO38" s="205">
        <f t="shared" ref="AO38:AO47" si="83">AN38+AQ37</f>
        <v>0</v>
      </c>
      <c r="AP38" s="205">
        <f t="shared" ref="AP38:AP47" si="84">(((AO38+AQ37))/2)*$C38</f>
        <v>0</v>
      </c>
      <c r="AQ38" s="206">
        <f t="shared" ref="AQ38:AQ47" si="85">AO38+AP38</f>
        <v>0</v>
      </c>
    </row>
    <row r="39" spans="1:43" ht="15.75" customHeight="1" x14ac:dyDescent="0.35">
      <c r="A39" s="202" t="s">
        <v>9</v>
      </c>
      <c r="B39" s="241" t="s">
        <v>405</v>
      </c>
      <c r="C39" s="415">
        <v>2.7000000000000001E-3</v>
      </c>
      <c r="D39" s="204">
        <f t="shared" si="0"/>
        <v>0</v>
      </c>
      <c r="E39" s="205">
        <f t="shared" si="1"/>
        <v>-265.89423538850616</v>
      </c>
      <c r="F39" s="205">
        <f t="shared" si="2"/>
        <v>-0.71791443554896672</v>
      </c>
      <c r="G39" s="206">
        <f t="shared" si="3"/>
        <v>-266.61214982405511</v>
      </c>
      <c r="H39" s="204">
        <f t="shared" si="31"/>
        <v>0</v>
      </c>
      <c r="I39" s="205">
        <f t="shared" si="59"/>
        <v>-15999.161956388278</v>
      </c>
      <c r="J39" s="205">
        <f t="shared" si="33"/>
        <v>-43.197737282248355</v>
      </c>
      <c r="K39" s="206">
        <f t="shared" si="60"/>
        <v>-16042.359693670525</v>
      </c>
      <c r="L39" s="204">
        <f t="shared" si="61"/>
        <v>-4652.1058457990484</v>
      </c>
      <c r="M39" s="205">
        <f t="shared" si="62"/>
        <v>-18665.03129963539</v>
      </c>
      <c r="N39" s="205">
        <f t="shared" si="63"/>
        <v>-44.11524161718684</v>
      </c>
      <c r="O39" s="206">
        <f t="shared" si="64"/>
        <v>-18709.146541252576</v>
      </c>
      <c r="P39" s="103">
        <v>0</v>
      </c>
      <c r="Q39" s="205">
        <f t="shared" si="65"/>
        <v>0</v>
      </c>
      <c r="R39" s="205">
        <f t="shared" si="66"/>
        <v>0</v>
      </c>
      <c r="S39" s="206">
        <f t="shared" si="67"/>
        <v>0</v>
      </c>
      <c r="T39" s="103">
        <v>0</v>
      </c>
      <c r="U39" s="205">
        <f t="shared" si="68"/>
        <v>0</v>
      </c>
      <c r="V39" s="205">
        <f t="shared" si="69"/>
        <v>0</v>
      </c>
      <c r="W39" s="206">
        <f t="shared" si="70"/>
        <v>0</v>
      </c>
      <c r="X39" s="103">
        <v>0</v>
      </c>
      <c r="Y39" s="205">
        <f t="shared" si="71"/>
        <v>0</v>
      </c>
      <c r="Z39" s="205">
        <f t="shared" si="72"/>
        <v>0</v>
      </c>
      <c r="AA39" s="206">
        <f t="shared" si="73"/>
        <v>0</v>
      </c>
      <c r="AB39" s="103">
        <v>0</v>
      </c>
      <c r="AC39" s="205">
        <f t="shared" si="74"/>
        <v>0</v>
      </c>
      <c r="AD39" s="205">
        <f t="shared" si="75"/>
        <v>0</v>
      </c>
      <c r="AE39" s="206">
        <f t="shared" si="76"/>
        <v>0</v>
      </c>
      <c r="AF39" s="103">
        <v>0</v>
      </c>
      <c r="AG39" s="205">
        <f t="shared" si="77"/>
        <v>0</v>
      </c>
      <c r="AH39" s="205">
        <f t="shared" si="78"/>
        <v>0</v>
      </c>
      <c r="AI39" s="206">
        <f t="shared" si="79"/>
        <v>0</v>
      </c>
      <c r="AJ39" s="103">
        <v>0</v>
      </c>
      <c r="AK39" s="205">
        <f t="shared" si="80"/>
        <v>0</v>
      </c>
      <c r="AL39" s="205">
        <f t="shared" si="81"/>
        <v>0</v>
      </c>
      <c r="AM39" s="206">
        <f t="shared" si="82"/>
        <v>0</v>
      </c>
      <c r="AN39" s="103">
        <v>0</v>
      </c>
      <c r="AO39" s="205">
        <f t="shared" si="83"/>
        <v>0</v>
      </c>
      <c r="AP39" s="205">
        <f t="shared" si="84"/>
        <v>0</v>
      </c>
      <c r="AQ39" s="206">
        <f t="shared" si="85"/>
        <v>0</v>
      </c>
    </row>
    <row r="40" spans="1:43" ht="15.75" customHeight="1" x14ac:dyDescent="0.35">
      <c r="A40" s="202" t="s">
        <v>10</v>
      </c>
      <c r="B40" s="241" t="s">
        <v>405</v>
      </c>
      <c r="C40" s="415">
        <v>2.7000000000000001E-3</v>
      </c>
      <c r="D40" s="204">
        <f t="shared" si="0"/>
        <v>0</v>
      </c>
      <c r="E40" s="205">
        <f t="shared" si="1"/>
        <v>-266.61214982405511</v>
      </c>
      <c r="F40" s="205">
        <f t="shared" si="2"/>
        <v>-0.71985280452494882</v>
      </c>
      <c r="G40" s="206">
        <f t="shared" si="3"/>
        <v>-267.33200262858009</v>
      </c>
      <c r="H40" s="204">
        <f t="shared" si="31"/>
        <v>0</v>
      </c>
      <c r="I40" s="205">
        <f t="shared" si="59"/>
        <v>-16042.359693670525</v>
      </c>
      <c r="J40" s="205">
        <f t="shared" si="33"/>
        <v>-43.31437117291042</v>
      </c>
      <c r="K40" s="206">
        <f t="shared" si="60"/>
        <v>-16085.674064843435</v>
      </c>
      <c r="L40" s="204">
        <f t="shared" si="61"/>
        <v>-4652.1058457990484</v>
      </c>
      <c r="M40" s="205">
        <f t="shared" si="62"/>
        <v>-23361.252387051623</v>
      </c>
      <c r="N40" s="205">
        <f t="shared" si="63"/>
        <v>-56.795038553210674</v>
      </c>
      <c r="O40" s="206">
        <f t="shared" si="64"/>
        <v>-23418.047425604833</v>
      </c>
      <c r="P40" s="103">
        <v>0</v>
      </c>
      <c r="Q40" s="205">
        <f t="shared" si="65"/>
        <v>0</v>
      </c>
      <c r="R40" s="205">
        <f t="shared" si="66"/>
        <v>0</v>
      </c>
      <c r="S40" s="206">
        <f t="shared" si="67"/>
        <v>0</v>
      </c>
      <c r="T40" s="103">
        <v>0</v>
      </c>
      <c r="U40" s="205">
        <f t="shared" si="68"/>
        <v>0</v>
      </c>
      <c r="V40" s="205">
        <f t="shared" si="69"/>
        <v>0</v>
      </c>
      <c r="W40" s="206">
        <f t="shared" si="70"/>
        <v>0</v>
      </c>
      <c r="X40" s="103">
        <v>0</v>
      </c>
      <c r="Y40" s="205">
        <f t="shared" si="71"/>
        <v>0</v>
      </c>
      <c r="Z40" s="205">
        <f t="shared" si="72"/>
        <v>0</v>
      </c>
      <c r="AA40" s="206">
        <f t="shared" si="73"/>
        <v>0</v>
      </c>
      <c r="AB40" s="103">
        <v>0</v>
      </c>
      <c r="AC40" s="205">
        <f t="shared" si="74"/>
        <v>0</v>
      </c>
      <c r="AD40" s="205">
        <f t="shared" si="75"/>
        <v>0</v>
      </c>
      <c r="AE40" s="206">
        <f t="shared" si="76"/>
        <v>0</v>
      </c>
      <c r="AF40" s="103">
        <v>0</v>
      </c>
      <c r="AG40" s="205">
        <f t="shared" si="77"/>
        <v>0</v>
      </c>
      <c r="AH40" s="205">
        <f t="shared" si="78"/>
        <v>0</v>
      </c>
      <c r="AI40" s="206">
        <f t="shared" si="79"/>
        <v>0</v>
      </c>
      <c r="AJ40" s="103">
        <v>0</v>
      </c>
      <c r="AK40" s="205">
        <f t="shared" si="80"/>
        <v>0</v>
      </c>
      <c r="AL40" s="205">
        <f t="shared" si="81"/>
        <v>0</v>
      </c>
      <c r="AM40" s="206">
        <f t="shared" si="82"/>
        <v>0</v>
      </c>
      <c r="AN40" s="103">
        <v>0</v>
      </c>
      <c r="AO40" s="205">
        <f t="shared" si="83"/>
        <v>0</v>
      </c>
      <c r="AP40" s="205">
        <f t="shared" si="84"/>
        <v>0</v>
      </c>
      <c r="AQ40" s="206">
        <f t="shared" si="85"/>
        <v>0</v>
      </c>
    </row>
    <row r="41" spans="1:43" ht="15.75" customHeight="1" x14ac:dyDescent="0.35">
      <c r="A41" s="202" t="s">
        <v>25</v>
      </c>
      <c r="B41" s="241" t="s">
        <v>405</v>
      </c>
      <c r="C41" s="415">
        <v>2.7000000000000001E-3</v>
      </c>
      <c r="D41" s="204">
        <f t="shared" si="0"/>
        <v>0</v>
      </c>
      <c r="E41" s="205">
        <f t="shared" si="1"/>
        <v>-267.33200262858009</v>
      </c>
      <c r="F41" s="205">
        <f t="shared" si="2"/>
        <v>-0.7217964070971663</v>
      </c>
      <c r="G41" s="206">
        <f t="shared" si="3"/>
        <v>-268.05379903567723</v>
      </c>
      <c r="H41" s="204">
        <f t="shared" si="31"/>
        <v>0</v>
      </c>
      <c r="I41" s="205">
        <f t="shared" si="59"/>
        <v>-16085.674064843435</v>
      </c>
      <c r="J41" s="205">
        <f t="shared" si="33"/>
        <v>-43.43131997507728</v>
      </c>
      <c r="K41" s="206">
        <f t="shared" si="60"/>
        <v>-16129.105384818513</v>
      </c>
      <c r="L41" s="204">
        <f t="shared" si="61"/>
        <v>-4652.1058457990484</v>
      </c>
      <c r="M41" s="205">
        <f t="shared" si="62"/>
        <v>-28070.15327140388</v>
      </c>
      <c r="N41" s="205">
        <f t="shared" si="63"/>
        <v>-69.509070940961763</v>
      </c>
      <c r="O41" s="206">
        <f t="shared" si="64"/>
        <v>-28139.662342344844</v>
      </c>
      <c r="P41" s="103">
        <v>0</v>
      </c>
      <c r="Q41" s="205">
        <f t="shared" si="65"/>
        <v>0</v>
      </c>
      <c r="R41" s="205">
        <f t="shared" si="66"/>
        <v>0</v>
      </c>
      <c r="S41" s="206">
        <f t="shared" si="67"/>
        <v>0</v>
      </c>
      <c r="T41" s="103">
        <v>0</v>
      </c>
      <c r="U41" s="205">
        <f t="shared" si="68"/>
        <v>0</v>
      </c>
      <c r="V41" s="205">
        <f t="shared" si="69"/>
        <v>0</v>
      </c>
      <c r="W41" s="206">
        <f t="shared" si="70"/>
        <v>0</v>
      </c>
      <c r="X41" s="103">
        <v>0</v>
      </c>
      <c r="Y41" s="205">
        <f t="shared" si="71"/>
        <v>0</v>
      </c>
      <c r="Z41" s="205">
        <f t="shared" si="72"/>
        <v>0</v>
      </c>
      <c r="AA41" s="206">
        <f t="shared" si="73"/>
        <v>0</v>
      </c>
      <c r="AB41" s="103">
        <v>0</v>
      </c>
      <c r="AC41" s="205">
        <f t="shared" si="74"/>
        <v>0</v>
      </c>
      <c r="AD41" s="205">
        <f t="shared" si="75"/>
        <v>0</v>
      </c>
      <c r="AE41" s="206">
        <f t="shared" si="76"/>
        <v>0</v>
      </c>
      <c r="AF41" s="103">
        <v>0</v>
      </c>
      <c r="AG41" s="205">
        <f t="shared" si="77"/>
        <v>0</v>
      </c>
      <c r="AH41" s="205">
        <f t="shared" si="78"/>
        <v>0</v>
      </c>
      <c r="AI41" s="206">
        <f t="shared" si="79"/>
        <v>0</v>
      </c>
      <c r="AJ41" s="103">
        <v>0</v>
      </c>
      <c r="AK41" s="205">
        <f t="shared" si="80"/>
        <v>0</v>
      </c>
      <c r="AL41" s="205">
        <f t="shared" si="81"/>
        <v>0</v>
      </c>
      <c r="AM41" s="206">
        <f t="shared" si="82"/>
        <v>0</v>
      </c>
      <c r="AN41" s="103">
        <v>0</v>
      </c>
      <c r="AO41" s="205">
        <f t="shared" si="83"/>
        <v>0</v>
      </c>
      <c r="AP41" s="205">
        <f t="shared" si="84"/>
        <v>0</v>
      </c>
      <c r="AQ41" s="206">
        <f t="shared" si="85"/>
        <v>0</v>
      </c>
    </row>
    <row r="42" spans="1:43" ht="15.75" customHeight="1" x14ac:dyDescent="0.35">
      <c r="A42" s="202" t="s">
        <v>11</v>
      </c>
      <c r="B42" s="241" t="s">
        <v>405</v>
      </c>
      <c r="C42" s="415">
        <v>2.7000000000000001E-3</v>
      </c>
      <c r="D42" s="204">
        <f t="shared" si="0"/>
        <v>0</v>
      </c>
      <c r="E42" s="205">
        <f t="shared" si="1"/>
        <v>-268.05379903567723</v>
      </c>
      <c r="F42" s="205">
        <f t="shared" si="2"/>
        <v>-0.72374525739632856</v>
      </c>
      <c r="G42" s="206">
        <f t="shared" si="3"/>
        <v>-268.77754429307356</v>
      </c>
      <c r="H42" s="204">
        <f t="shared" si="31"/>
        <v>0</v>
      </c>
      <c r="I42" s="205">
        <f t="shared" si="59"/>
        <v>-16129.105384818513</v>
      </c>
      <c r="J42" s="205">
        <f t="shared" si="33"/>
        <v>-43.548584539009987</v>
      </c>
      <c r="K42" s="206">
        <f t="shared" si="60"/>
        <v>-16172.653969357523</v>
      </c>
      <c r="L42" s="204">
        <f t="shared" si="61"/>
        <v>-4652.1058457990484</v>
      </c>
      <c r="M42" s="205">
        <f t="shared" si="62"/>
        <v>-32791.768188143891</v>
      </c>
      <c r="N42" s="205">
        <f t="shared" si="63"/>
        <v>-82.257431216159802</v>
      </c>
      <c r="O42" s="206">
        <f t="shared" si="64"/>
        <v>-32874.025619360051</v>
      </c>
      <c r="P42" s="103">
        <v>0</v>
      </c>
      <c r="Q42" s="205">
        <f t="shared" si="65"/>
        <v>0</v>
      </c>
      <c r="R42" s="205">
        <f t="shared" si="66"/>
        <v>0</v>
      </c>
      <c r="S42" s="206">
        <f t="shared" si="67"/>
        <v>0</v>
      </c>
      <c r="T42" s="103">
        <v>0</v>
      </c>
      <c r="U42" s="205">
        <f t="shared" si="68"/>
        <v>0</v>
      </c>
      <c r="V42" s="205">
        <f t="shared" si="69"/>
        <v>0</v>
      </c>
      <c r="W42" s="206">
        <f t="shared" si="70"/>
        <v>0</v>
      </c>
      <c r="X42" s="103">
        <v>0</v>
      </c>
      <c r="Y42" s="205">
        <f t="shared" si="71"/>
        <v>0</v>
      </c>
      <c r="Z42" s="205">
        <f t="shared" si="72"/>
        <v>0</v>
      </c>
      <c r="AA42" s="206">
        <f t="shared" si="73"/>
        <v>0</v>
      </c>
      <c r="AB42" s="103">
        <v>0</v>
      </c>
      <c r="AC42" s="205">
        <f t="shared" si="74"/>
        <v>0</v>
      </c>
      <c r="AD42" s="205">
        <f t="shared" si="75"/>
        <v>0</v>
      </c>
      <c r="AE42" s="206">
        <f t="shared" si="76"/>
        <v>0</v>
      </c>
      <c r="AF42" s="103">
        <v>0</v>
      </c>
      <c r="AG42" s="205">
        <f t="shared" si="77"/>
        <v>0</v>
      </c>
      <c r="AH42" s="205">
        <f t="shared" si="78"/>
        <v>0</v>
      </c>
      <c r="AI42" s="206">
        <f t="shared" si="79"/>
        <v>0</v>
      </c>
      <c r="AJ42" s="103">
        <v>0</v>
      </c>
      <c r="AK42" s="205">
        <f t="shared" si="80"/>
        <v>0</v>
      </c>
      <c r="AL42" s="205">
        <f t="shared" si="81"/>
        <v>0</v>
      </c>
      <c r="AM42" s="206">
        <f t="shared" si="82"/>
        <v>0</v>
      </c>
      <c r="AN42" s="103">
        <v>0</v>
      </c>
      <c r="AO42" s="205">
        <f t="shared" si="83"/>
        <v>0</v>
      </c>
      <c r="AP42" s="205">
        <f t="shared" si="84"/>
        <v>0</v>
      </c>
      <c r="AQ42" s="206">
        <f t="shared" si="85"/>
        <v>0</v>
      </c>
    </row>
    <row r="43" spans="1:43" ht="15.75" customHeight="1" x14ac:dyDescent="0.35">
      <c r="A43" s="202" t="s">
        <v>12</v>
      </c>
      <c r="B43" s="241" t="s">
        <v>405</v>
      </c>
      <c r="C43" s="415">
        <v>2.7000000000000001E-3</v>
      </c>
      <c r="D43" s="204">
        <f t="shared" si="0"/>
        <v>0</v>
      </c>
      <c r="E43" s="205">
        <f t="shared" si="1"/>
        <v>-268.77754429307356</v>
      </c>
      <c r="F43" s="205">
        <f t="shared" si="2"/>
        <v>-0.72569936959129866</v>
      </c>
      <c r="G43" s="206">
        <f t="shared" si="3"/>
        <v>-269.50324366266489</v>
      </c>
      <c r="H43" s="204">
        <f t="shared" si="31"/>
        <v>0</v>
      </c>
      <c r="I43" s="205">
        <f t="shared" si="59"/>
        <v>-16172.653969357523</v>
      </c>
      <c r="J43" s="205">
        <f t="shared" si="33"/>
        <v>-43.666165717265315</v>
      </c>
      <c r="K43" s="206">
        <f t="shared" si="60"/>
        <v>-16216.320135074788</v>
      </c>
      <c r="L43" s="204">
        <f t="shared" si="61"/>
        <v>-4652.1058457990484</v>
      </c>
      <c r="M43" s="205">
        <f t="shared" si="62"/>
        <v>-37526.131465159102</v>
      </c>
      <c r="N43" s="205">
        <f t="shared" si="63"/>
        <v>-95.040212064100871</v>
      </c>
      <c r="O43" s="206">
        <f t="shared" si="64"/>
        <v>-37621.171677223203</v>
      </c>
      <c r="P43" s="103">
        <v>0</v>
      </c>
      <c r="Q43" s="205">
        <f t="shared" si="65"/>
        <v>0</v>
      </c>
      <c r="R43" s="205">
        <f t="shared" si="66"/>
        <v>0</v>
      </c>
      <c r="S43" s="206">
        <f t="shared" si="67"/>
        <v>0</v>
      </c>
      <c r="T43" s="103">
        <v>0</v>
      </c>
      <c r="U43" s="205">
        <f t="shared" si="68"/>
        <v>0</v>
      </c>
      <c r="V43" s="205">
        <f t="shared" si="69"/>
        <v>0</v>
      </c>
      <c r="W43" s="206">
        <f t="shared" si="70"/>
        <v>0</v>
      </c>
      <c r="X43" s="103">
        <v>0</v>
      </c>
      <c r="Y43" s="205">
        <f t="shared" si="71"/>
        <v>0</v>
      </c>
      <c r="Z43" s="205">
        <f t="shared" si="72"/>
        <v>0</v>
      </c>
      <c r="AA43" s="206">
        <f t="shared" si="73"/>
        <v>0</v>
      </c>
      <c r="AB43" s="103">
        <v>0</v>
      </c>
      <c r="AC43" s="205">
        <f t="shared" si="74"/>
        <v>0</v>
      </c>
      <c r="AD43" s="205">
        <f t="shared" si="75"/>
        <v>0</v>
      </c>
      <c r="AE43" s="206">
        <f t="shared" si="76"/>
        <v>0</v>
      </c>
      <c r="AF43" s="103">
        <v>0</v>
      </c>
      <c r="AG43" s="205">
        <f t="shared" si="77"/>
        <v>0</v>
      </c>
      <c r="AH43" s="205">
        <f t="shared" si="78"/>
        <v>0</v>
      </c>
      <c r="AI43" s="206">
        <f t="shared" si="79"/>
        <v>0</v>
      </c>
      <c r="AJ43" s="103">
        <v>0</v>
      </c>
      <c r="AK43" s="205">
        <f t="shared" si="80"/>
        <v>0</v>
      </c>
      <c r="AL43" s="205">
        <f t="shared" si="81"/>
        <v>0</v>
      </c>
      <c r="AM43" s="206">
        <f t="shared" si="82"/>
        <v>0</v>
      </c>
      <c r="AN43" s="103">
        <v>0</v>
      </c>
      <c r="AO43" s="205">
        <f t="shared" si="83"/>
        <v>0</v>
      </c>
      <c r="AP43" s="205">
        <f t="shared" si="84"/>
        <v>0</v>
      </c>
      <c r="AQ43" s="206">
        <f t="shared" si="85"/>
        <v>0</v>
      </c>
    </row>
    <row r="44" spans="1:43" ht="15.75" customHeight="1" x14ac:dyDescent="0.35">
      <c r="A44" s="202" t="s">
        <v>13</v>
      </c>
      <c r="B44" s="241" t="s">
        <v>405</v>
      </c>
      <c r="C44" s="415">
        <v>2.7000000000000001E-3</v>
      </c>
      <c r="D44" s="204">
        <f t="shared" si="0"/>
        <v>0</v>
      </c>
      <c r="E44" s="205">
        <f t="shared" si="1"/>
        <v>-269.50324366266489</v>
      </c>
      <c r="F44" s="205">
        <f t="shared" si="2"/>
        <v>-0.72765875788919521</v>
      </c>
      <c r="G44" s="206">
        <f t="shared" si="3"/>
        <v>-270.23090242055406</v>
      </c>
      <c r="H44" s="204">
        <f t="shared" si="31"/>
        <v>0</v>
      </c>
      <c r="I44" s="205">
        <f t="shared" si="59"/>
        <v>-16216.320135074788</v>
      </c>
      <c r="J44" s="205">
        <f t="shared" si="33"/>
        <v>-43.784064364701926</v>
      </c>
      <c r="K44" s="206">
        <f t="shared" si="60"/>
        <v>-16260.104199439489</v>
      </c>
      <c r="L44" s="204">
        <f t="shared" si="61"/>
        <v>-4652.1058457990484</v>
      </c>
      <c r="M44" s="205">
        <f t="shared" si="62"/>
        <v>-42273.277523022254</v>
      </c>
      <c r="N44" s="205">
        <f t="shared" si="63"/>
        <v>-107.85750642033138</v>
      </c>
      <c r="O44" s="206">
        <f t="shared" si="64"/>
        <v>-42381.135029442587</v>
      </c>
      <c r="P44" s="103">
        <v>0</v>
      </c>
      <c r="Q44" s="205">
        <f t="shared" si="65"/>
        <v>0</v>
      </c>
      <c r="R44" s="205">
        <f t="shared" si="66"/>
        <v>0</v>
      </c>
      <c r="S44" s="206">
        <f t="shared" si="67"/>
        <v>0</v>
      </c>
      <c r="T44" s="103">
        <v>0</v>
      </c>
      <c r="U44" s="205">
        <f t="shared" si="68"/>
        <v>0</v>
      </c>
      <c r="V44" s="205">
        <f t="shared" si="69"/>
        <v>0</v>
      </c>
      <c r="W44" s="206">
        <f t="shared" si="70"/>
        <v>0</v>
      </c>
      <c r="X44" s="103">
        <v>0</v>
      </c>
      <c r="Y44" s="205">
        <f t="shared" si="71"/>
        <v>0</v>
      </c>
      <c r="Z44" s="205">
        <f t="shared" si="72"/>
        <v>0</v>
      </c>
      <c r="AA44" s="206">
        <f t="shared" si="73"/>
        <v>0</v>
      </c>
      <c r="AB44" s="103">
        <v>0</v>
      </c>
      <c r="AC44" s="205">
        <f t="shared" si="74"/>
        <v>0</v>
      </c>
      <c r="AD44" s="205">
        <f t="shared" si="75"/>
        <v>0</v>
      </c>
      <c r="AE44" s="206">
        <f t="shared" si="76"/>
        <v>0</v>
      </c>
      <c r="AF44" s="103">
        <v>0</v>
      </c>
      <c r="AG44" s="205">
        <f t="shared" si="77"/>
        <v>0</v>
      </c>
      <c r="AH44" s="205">
        <f t="shared" si="78"/>
        <v>0</v>
      </c>
      <c r="AI44" s="206">
        <f t="shared" si="79"/>
        <v>0</v>
      </c>
      <c r="AJ44" s="103">
        <v>0</v>
      </c>
      <c r="AK44" s="205">
        <f t="shared" si="80"/>
        <v>0</v>
      </c>
      <c r="AL44" s="205">
        <f t="shared" si="81"/>
        <v>0</v>
      </c>
      <c r="AM44" s="206">
        <f t="shared" si="82"/>
        <v>0</v>
      </c>
      <c r="AN44" s="103">
        <v>0</v>
      </c>
      <c r="AO44" s="205">
        <f t="shared" si="83"/>
        <v>0</v>
      </c>
      <c r="AP44" s="205">
        <f t="shared" si="84"/>
        <v>0</v>
      </c>
      <c r="AQ44" s="206">
        <f t="shared" si="85"/>
        <v>0</v>
      </c>
    </row>
    <row r="45" spans="1:43" ht="15.75" customHeight="1" x14ac:dyDescent="0.35">
      <c r="A45" s="202" t="s">
        <v>15</v>
      </c>
      <c r="B45" s="241" t="s">
        <v>405</v>
      </c>
      <c r="C45" s="415">
        <v>2.7000000000000001E-3</v>
      </c>
      <c r="D45" s="204">
        <f t="shared" si="0"/>
        <v>0</v>
      </c>
      <c r="E45" s="205">
        <f t="shared" si="1"/>
        <v>-270.23090242055406</v>
      </c>
      <c r="F45" s="205">
        <f t="shared" si="2"/>
        <v>-0.72962343653549599</v>
      </c>
      <c r="G45" s="206">
        <f t="shared" si="3"/>
        <v>-270.96052585708958</v>
      </c>
      <c r="H45" s="204">
        <f t="shared" si="31"/>
        <v>0</v>
      </c>
      <c r="I45" s="205">
        <f t="shared" si="59"/>
        <v>-16260.104199439489</v>
      </c>
      <c r="J45" s="205">
        <f t="shared" si="33"/>
        <v>-43.902281338486624</v>
      </c>
      <c r="K45" s="206">
        <f t="shared" si="60"/>
        <v>-16304.006480777976</v>
      </c>
      <c r="L45" s="204">
        <f t="shared" si="61"/>
        <v>-4652.1058457990484</v>
      </c>
      <c r="M45" s="205">
        <f t="shared" si="62"/>
        <v>-47033.240875241638</v>
      </c>
      <c r="N45" s="205">
        <f t="shared" si="63"/>
        <v>-120.7094074713237</v>
      </c>
      <c r="O45" s="206">
        <f t="shared" si="64"/>
        <v>-47153.950282712962</v>
      </c>
      <c r="P45" s="103">
        <v>0</v>
      </c>
      <c r="Q45" s="205">
        <f t="shared" si="65"/>
        <v>0</v>
      </c>
      <c r="R45" s="205">
        <f t="shared" si="66"/>
        <v>0</v>
      </c>
      <c r="S45" s="206">
        <f t="shared" si="67"/>
        <v>0</v>
      </c>
      <c r="T45" s="103">
        <v>0</v>
      </c>
      <c r="U45" s="205">
        <f t="shared" si="68"/>
        <v>0</v>
      </c>
      <c r="V45" s="205">
        <f t="shared" si="69"/>
        <v>0</v>
      </c>
      <c r="W45" s="206">
        <f t="shared" si="70"/>
        <v>0</v>
      </c>
      <c r="X45" s="103">
        <v>0</v>
      </c>
      <c r="Y45" s="205">
        <f t="shared" si="71"/>
        <v>0</v>
      </c>
      <c r="Z45" s="205">
        <f t="shared" si="72"/>
        <v>0</v>
      </c>
      <c r="AA45" s="206">
        <f t="shared" si="73"/>
        <v>0</v>
      </c>
      <c r="AB45" s="103">
        <v>0</v>
      </c>
      <c r="AC45" s="205">
        <f t="shared" si="74"/>
        <v>0</v>
      </c>
      <c r="AD45" s="205">
        <f t="shared" si="75"/>
        <v>0</v>
      </c>
      <c r="AE45" s="206">
        <f t="shared" si="76"/>
        <v>0</v>
      </c>
      <c r="AF45" s="103">
        <v>0</v>
      </c>
      <c r="AG45" s="205">
        <f t="shared" si="77"/>
        <v>0</v>
      </c>
      <c r="AH45" s="205">
        <f t="shared" si="78"/>
        <v>0</v>
      </c>
      <c r="AI45" s="206">
        <f t="shared" si="79"/>
        <v>0</v>
      </c>
      <c r="AJ45" s="103">
        <v>0</v>
      </c>
      <c r="AK45" s="205">
        <f t="shared" si="80"/>
        <v>0</v>
      </c>
      <c r="AL45" s="205">
        <f t="shared" si="81"/>
        <v>0</v>
      </c>
      <c r="AM45" s="206">
        <f t="shared" si="82"/>
        <v>0</v>
      </c>
      <c r="AN45" s="103">
        <v>0</v>
      </c>
      <c r="AO45" s="205">
        <f t="shared" si="83"/>
        <v>0</v>
      </c>
      <c r="AP45" s="205">
        <f t="shared" si="84"/>
        <v>0</v>
      </c>
      <c r="AQ45" s="206">
        <f t="shared" si="85"/>
        <v>0</v>
      </c>
    </row>
    <row r="46" spans="1:43" ht="15.75" customHeight="1" x14ac:dyDescent="0.35">
      <c r="A46" s="202" t="s">
        <v>14</v>
      </c>
      <c r="B46" s="241" t="s">
        <v>405</v>
      </c>
      <c r="C46" s="415">
        <v>2.7000000000000001E-3</v>
      </c>
      <c r="D46" s="204">
        <f t="shared" si="0"/>
        <v>0</v>
      </c>
      <c r="E46" s="205">
        <f t="shared" si="1"/>
        <v>-270.96052585708958</v>
      </c>
      <c r="F46" s="205">
        <f t="shared" si="2"/>
        <v>-0.73159341981414194</v>
      </c>
      <c r="G46" s="206">
        <f t="shared" si="3"/>
        <v>-271.69211927690372</v>
      </c>
      <c r="H46" s="204">
        <f t="shared" si="31"/>
        <v>0</v>
      </c>
      <c r="I46" s="205">
        <f t="shared" si="59"/>
        <v>-16304.006480777976</v>
      </c>
      <c r="J46" s="205">
        <f t="shared" si="33"/>
        <v>-44.020817498100541</v>
      </c>
      <c r="K46" s="206">
        <f t="shared" si="60"/>
        <v>-16348.027298276076</v>
      </c>
      <c r="L46" s="204">
        <f t="shared" si="61"/>
        <v>-4652.1058457990484</v>
      </c>
      <c r="M46" s="205">
        <f t="shared" si="62"/>
        <v>-51806.056128512013</v>
      </c>
      <c r="N46" s="205">
        <f t="shared" si="63"/>
        <v>-133.59600865515372</v>
      </c>
      <c r="O46" s="206">
        <f t="shared" si="64"/>
        <v>-51939.65213716717</v>
      </c>
      <c r="P46" s="103">
        <v>0</v>
      </c>
      <c r="Q46" s="205">
        <f t="shared" si="65"/>
        <v>0</v>
      </c>
      <c r="R46" s="205">
        <f t="shared" si="66"/>
        <v>0</v>
      </c>
      <c r="S46" s="206">
        <f t="shared" si="67"/>
        <v>0</v>
      </c>
      <c r="T46" s="103">
        <v>0</v>
      </c>
      <c r="U46" s="205">
        <f t="shared" si="68"/>
        <v>0</v>
      </c>
      <c r="V46" s="205">
        <f t="shared" si="69"/>
        <v>0</v>
      </c>
      <c r="W46" s="206">
        <f t="shared" si="70"/>
        <v>0</v>
      </c>
      <c r="X46" s="103">
        <v>0</v>
      </c>
      <c r="Y46" s="205">
        <f t="shared" si="71"/>
        <v>0</v>
      </c>
      <c r="Z46" s="205">
        <f t="shared" si="72"/>
        <v>0</v>
      </c>
      <c r="AA46" s="206">
        <f t="shared" si="73"/>
        <v>0</v>
      </c>
      <c r="AB46" s="103">
        <v>0</v>
      </c>
      <c r="AC46" s="205">
        <f t="shared" si="74"/>
        <v>0</v>
      </c>
      <c r="AD46" s="205">
        <f t="shared" si="75"/>
        <v>0</v>
      </c>
      <c r="AE46" s="206">
        <f t="shared" si="76"/>
        <v>0</v>
      </c>
      <c r="AF46" s="103">
        <v>0</v>
      </c>
      <c r="AG46" s="205">
        <f t="shared" si="77"/>
        <v>0</v>
      </c>
      <c r="AH46" s="205">
        <f t="shared" si="78"/>
        <v>0</v>
      </c>
      <c r="AI46" s="206">
        <f t="shared" si="79"/>
        <v>0</v>
      </c>
      <c r="AJ46" s="103">
        <v>0</v>
      </c>
      <c r="AK46" s="205">
        <f t="shared" si="80"/>
        <v>0</v>
      </c>
      <c r="AL46" s="205">
        <f t="shared" si="81"/>
        <v>0</v>
      </c>
      <c r="AM46" s="206">
        <f t="shared" si="82"/>
        <v>0</v>
      </c>
      <c r="AN46" s="103">
        <v>0</v>
      </c>
      <c r="AO46" s="205">
        <f t="shared" si="83"/>
        <v>0</v>
      </c>
      <c r="AP46" s="205">
        <f t="shared" si="84"/>
        <v>0</v>
      </c>
      <c r="AQ46" s="206">
        <f t="shared" si="85"/>
        <v>0</v>
      </c>
    </row>
    <row r="47" spans="1:43" ht="15.75" customHeight="1" x14ac:dyDescent="0.35">
      <c r="A47" s="202" t="s">
        <v>6</v>
      </c>
      <c r="B47" s="241" t="s">
        <v>405</v>
      </c>
      <c r="C47" s="415">
        <v>2.7000000000000001E-3</v>
      </c>
      <c r="D47" s="204">
        <f t="shared" si="0"/>
        <v>0</v>
      </c>
      <c r="E47" s="205">
        <f t="shared" si="1"/>
        <v>-271.69211927690372</v>
      </c>
      <c r="F47" s="205">
        <f t="shared" si="2"/>
        <v>-0.73356872204764012</v>
      </c>
      <c r="G47" s="206">
        <f t="shared" si="3"/>
        <v>-272.42568799895139</v>
      </c>
      <c r="H47" s="204">
        <f t="shared" si="31"/>
        <v>0</v>
      </c>
      <c r="I47" s="205">
        <f t="shared" si="59"/>
        <v>-16348.027298276076</v>
      </c>
      <c r="J47" s="205">
        <f t="shared" si="33"/>
        <v>-44.139673705345409</v>
      </c>
      <c r="K47" s="206">
        <f t="shared" si="60"/>
        <v>-16392.16697198142</v>
      </c>
      <c r="L47" s="204">
        <f t="shared" si="61"/>
        <v>-4652.1058457990484</v>
      </c>
      <c r="M47" s="205">
        <f t="shared" si="62"/>
        <v>-56591.757982966221</v>
      </c>
      <c r="N47" s="205">
        <f t="shared" si="63"/>
        <v>-146.5174036621801</v>
      </c>
      <c r="O47" s="206">
        <f t="shared" si="64"/>
        <v>-56738.275386628404</v>
      </c>
      <c r="P47" s="104">
        <v>0</v>
      </c>
      <c r="Q47" s="205">
        <f t="shared" si="65"/>
        <v>0</v>
      </c>
      <c r="R47" s="205">
        <f t="shared" si="66"/>
        <v>0</v>
      </c>
      <c r="S47" s="206">
        <f t="shared" si="67"/>
        <v>0</v>
      </c>
      <c r="T47" s="104">
        <v>0</v>
      </c>
      <c r="U47" s="205">
        <f t="shared" si="68"/>
        <v>0</v>
      </c>
      <c r="V47" s="205">
        <f t="shared" si="69"/>
        <v>0</v>
      </c>
      <c r="W47" s="206">
        <f t="shared" si="70"/>
        <v>0</v>
      </c>
      <c r="X47" s="104">
        <v>0</v>
      </c>
      <c r="Y47" s="205">
        <f t="shared" si="71"/>
        <v>0</v>
      </c>
      <c r="Z47" s="205">
        <f t="shared" si="72"/>
        <v>0</v>
      </c>
      <c r="AA47" s="206">
        <f t="shared" si="73"/>
        <v>0</v>
      </c>
      <c r="AB47" s="104">
        <v>0</v>
      </c>
      <c r="AC47" s="205">
        <f t="shared" si="74"/>
        <v>0</v>
      </c>
      <c r="AD47" s="205">
        <f t="shared" si="75"/>
        <v>0</v>
      </c>
      <c r="AE47" s="206">
        <f t="shared" si="76"/>
        <v>0</v>
      </c>
      <c r="AF47" s="104">
        <v>0</v>
      </c>
      <c r="AG47" s="205">
        <f t="shared" si="77"/>
        <v>0</v>
      </c>
      <c r="AH47" s="205">
        <f t="shared" si="78"/>
        <v>0</v>
      </c>
      <c r="AI47" s="206">
        <f t="shared" si="79"/>
        <v>0</v>
      </c>
      <c r="AJ47" s="104">
        <v>0</v>
      </c>
      <c r="AK47" s="205">
        <f t="shared" si="80"/>
        <v>0</v>
      </c>
      <c r="AL47" s="205">
        <f t="shared" si="81"/>
        <v>0</v>
      </c>
      <c r="AM47" s="206">
        <f t="shared" si="82"/>
        <v>0</v>
      </c>
      <c r="AN47" s="104">
        <v>0</v>
      </c>
      <c r="AO47" s="205">
        <f t="shared" si="83"/>
        <v>0</v>
      </c>
      <c r="AP47" s="205">
        <f t="shared" si="84"/>
        <v>0</v>
      </c>
      <c r="AQ47" s="206">
        <f t="shared" si="85"/>
        <v>0</v>
      </c>
    </row>
    <row r="48" spans="1:43" ht="15.65" customHeight="1" x14ac:dyDescent="0.35">
      <c r="A48" s="202" t="s">
        <v>7</v>
      </c>
      <c r="B48" s="241" t="s">
        <v>404</v>
      </c>
      <c r="C48" s="415">
        <v>2.7000000000000001E-3</v>
      </c>
      <c r="D48" s="204">
        <f t="shared" si="0"/>
        <v>0</v>
      </c>
      <c r="E48" s="205">
        <f t="shared" si="1"/>
        <v>-272.42568799895139</v>
      </c>
      <c r="F48" s="205">
        <f t="shared" si="2"/>
        <v>-0.73554935759716877</v>
      </c>
      <c r="G48" s="206">
        <f t="shared" si="3"/>
        <v>-273.16123735654855</v>
      </c>
      <c r="H48" s="204">
        <f t="shared" si="31"/>
        <v>0</v>
      </c>
      <c r="I48" s="205">
        <f t="shared" si="59"/>
        <v>-16392.16697198142</v>
      </c>
      <c r="J48" s="205">
        <f t="shared" si="33"/>
        <v>-44.258850824349835</v>
      </c>
      <c r="K48" s="206">
        <f t="shared" si="60"/>
        <v>-16436.42582280577</v>
      </c>
      <c r="L48" s="204">
        <f>0</f>
        <v>0</v>
      </c>
      <c r="M48" s="205">
        <f t="shared" si="62"/>
        <v>-56738.275386628404</v>
      </c>
      <c r="N48" s="205">
        <f t="shared" si="63"/>
        <v>-153.1933435438967</v>
      </c>
      <c r="O48" s="206">
        <f t="shared" si="64"/>
        <v>-56891.468730172302</v>
      </c>
      <c r="P48" s="204">
        <f>'WP-2016 True Up TRR Adj'!D8/12</f>
        <v>-5714.5736566980677</v>
      </c>
      <c r="Q48" s="205">
        <f>P48</f>
        <v>-5714.5736566980677</v>
      </c>
      <c r="R48" s="205">
        <f>((Q48)/2)*$C48</f>
        <v>-7.714674436542392</v>
      </c>
      <c r="S48" s="206">
        <f>Q48+R48</f>
        <v>-5722.2883311346104</v>
      </c>
      <c r="T48" s="104">
        <v>0</v>
      </c>
      <c r="U48" s="205">
        <f>T48</f>
        <v>0</v>
      </c>
      <c r="V48" s="205">
        <f>((U48)/2)*$C48</f>
        <v>0</v>
      </c>
      <c r="W48" s="206">
        <f>U48+V48</f>
        <v>0</v>
      </c>
      <c r="X48" s="104">
        <v>0</v>
      </c>
      <c r="Y48" s="205">
        <f>X48</f>
        <v>0</v>
      </c>
      <c r="Z48" s="205">
        <f>((Y48)/2)*$C48</f>
        <v>0</v>
      </c>
      <c r="AA48" s="206">
        <f>Y48+Z48</f>
        <v>0</v>
      </c>
      <c r="AB48" s="104">
        <v>0</v>
      </c>
      <c r="AC48" s="205">
        <f>AB48</f>
        <v>0</v>
      </c>
      <c r="AD48" s="205">
        <f>((AC48)/2)*$C48</f>
        <v>0</v>
      </c>
      <c r="AE48" s="206">
        <f>AC48+AD48</f>
        <v>0</v>
      </c>
      <c r="AF48" s="104">
        <v>0</v>
      </c>
      <c r="AG48" s="205">
        <f>AF48</f>
        <v>0</v>
      </c>
      <c r="AH48" s="205">
        <f>((AG48)/2)*$C48</f>
        <v>0</v>
      </c>
      <c r="AI48" s="206">
        <f>AG48+AH48</f>
        <v>0</v>
      </c>
      <c r="AJ48" s="104">
        <v>0</v>
      </c>
      <c r="AK48" s="205">
        <f>AJ48</f>
        <v>0</v>
      </c>
      <c r="AL48" s="205">
        <f>((AK48)/2)*$C48</f>
        <v>0</v>
      </c>
      <c r="AM48" s="206">
        <f>AK48+AL48</f>
        <v>0</v>
      </c>
      <c r="AN48" s="104">
        <v>0</v>
      </c>
      <c r="AO48" s="205">
        <f>AN48</f>
        <v>0</v>
      </c>
      <c r="AP48" s="205">
        <f>((AO48)/2)*$C48</f>
        <v>0</v>
      </c>
      <c r="AQ48" s="206">
        <f>AO48+AP48</f>
        <v>0</v>
      </c>
    </row>
    <row r="49" spans="1:43" ht="15.75" customHeight="1" x14ac:dyDescent="0.35">
      <c r="A49" s="202" t="s">
        <v>8</v>
      </c>
      <c r="B49" s="241" t="s">
        <v>404</v>
      </c>
      <c r="C49" s="415">
        <v>2.7000000000000001E-3</v>
      </c>
      <c r="D49" s="204">
        <f t="shared" si="0"/>
        <v>0</v>
      </c>
      <c r="E49" s="205">
        <f t="shared" si="1"/>
        <v>-273.16123735654855</v>
      </c>
      <c r="F49" s="205">
        <f t="shared" si="2"/>
        <v>-0.73753534086268113</v>
      </c>
      <c r="G49" s="206">
        <f t="shared" si="3"/>
        <v>-273.89877269741123</v>
      </c>
      <c r="H49" s="204">
        <f t="shared" si="31"/>
        <v>0</v>
      </c>
      <c r="I49" s="205">
        <f t="shared" si="59"/>
        <v>-16436.42582280577</v>
      </c>
      <c r="J49" s="205">
        <f t="shared" si="33"/>
        <v>-44.378349721575582</v>
      </c>
      <c r="K49" s="206">
        <f t="shared" si="60"/>
        <v>-16480.804172527347</v>
      </c>
      <c r="L49" s="204">
        <f t="shared" ref="L49:L66" si="86">L48</f>
        <v>0</v>
      </c>
      <c r="M49" s="205">
        <f t="shared" si="62"/>
        <v>-56891.468730172302</v>
      </c>
      <c r="N49" s="205">
        <f t="shared" si="63"/>
        <v>-153.60696557146522</v>
      </c>
      <c r="O49" s="206">
        <f t="shared" si="64"/>
        <v>-57045.07569574377</v>
      </c>
      <c r="P49" s="204">
        <f>P48</f>
        <v>-5714.5736566980677</v>
      </c>
      <c r="Q49" s="205">
        <f>P49+S48</f>
        <v>-11436.861987832679</v>
      </c>
      <c r="R49" s="205">
        <f>(((Q49+S48))/2)*$C49</f>
        <v>-23.164852930605839</v>
      </c>
      <c r="S49" s="206">
        <f>Q49+R49</f>
        <v>-11460.026840763285</v>
      </c>
      <c r="T49" s="104">
        <v>0</v>
      </c>
      <c r="U49" s="205">
        <f>T49+W48</f>
        <v>0</v>
      </c>
      <c r="V49" s="205">
        <f>(((U49+W48))/2)*$C49</f>
        <v>0</v>
      </c>
      <c r="W49" s="206">
        <f>U49+V49</f>
        <v>0</v>
      </c>
      <c r="X49" s="104">
        <v>0</v>
      </c>
      <c r="Y49" s="205">
        <f>X49+AA48</f>
        <v>0</v>
      </c>
      <c r="Z49" s="205">
        <f>(((Y49+AA48))/2)*$C49</f>
        <v>0</v>
      </c>
      <c r="AA49" s="206">
        <f>Y49+Z49</f>
        <v>0</v>
      </c>
      <c r="AB49" s="104">
        <v>0</v>
      </c>
      <c r="AC49" s="205">
        <f>AB49+AE48</f>
        <v>0</v>
      </c>
      <c r="AD49" s="205">
        <f>(((AC49+AE48))/2)*$C49</f>
        <v>0</v>
      </c>
      <c r="AE49" s="206">
        <f>AC49+AD49</f>
        <v>0</v>
      </c>
      <c r="AF49" s="104">
        <v>0</v>
      </c>
      <c r="AG49" s="205">
        <f>AF49+AI48</f>
        <v>0</v>
      </c>
      <c r="AH49" s="205">
        <f>(((AG49+AI48))/2)*$C49</f>
        <v>0</v>
      </c>
      <c r="AI49" s="206">
        <f>AG49+AH49</f>
        <v>0</v>
      </c>
      <c r="AJ49" s="104">
        <v>0</v>
      </c>
      <c r="AK49" s="205">
        <f>AJ49+AM48</f>
        <v>0</v>
      </c>
      <c r="AL49" s="205">
        <f>(((AK49+AM48))/2)*$C49</f>
        <v>0</v>
      </c>
      <c r="AM49" s="206">
        <f>AK49+AL49</f>
        <v>0</v>
      </c>
      <c r="AN49" s="104">
        <v>0</v>
      </c>
      <c r="AO49" s="205">
        <f>AN49+AQ48</f>
        <v>0</v>
      </c>
      <c r="AP49" s="205">
        <f>(((AO49+AQ48))/2)*$C49</f>
        <v>0</v>
      </c>
      <c r="AQ49" s="206">
        <f>AO49+AP49</f>
        <v>0</v>
      </c>
    </row>
    <row r="50" spans="1:43" ht="15.75" customHeight="1" x14ac:dyDescent="0.35">
      <c r="A50" s="202" t="s">
        <v>18</v>
      </c>
      <c r="B50" s="241" t="s">
        <v>404</v>
      </c>
      <c r="C50" s="415">
        <v>2.7000000000000001E-3</v>
      </c>
      <c r="D50" s="204">
        <f t="shared" si="0"/>
        <v>0</v>
      </c>
      <c r="E50" s="205">
        <f t="shared" si="1"/>
        <v>-273.89877269741123</v>
      </c>
      <c r="F50" s="205">
        <f t="shared" si="2"/>
        <v>-0.73952668628301033</v>
      </c>
      <c r="G50" s="206">
        <f t="shared" si="3"/>
        <v>-274.63829938369423</v>
      </c>
      <c r="H50" s="204">
        <f t="shared" si="31"/>
        <v>0</v>
      </c>
      <c r="I50" s="205">
        <f t="shared" si="59"/>
        <v>-16480.804172527347</v>
      </c>
      <c r="J50" s="205">
        <f t="shared" si="33"/>
        <v>-44.498171265823842</v>
      </c>
      <c r="K50" s="206">
        <f t="shared" si="60"/>
        <v>-16525.30234379317</v>
      </c>
      <c r="L50" s="204">
        <f t="shared" si="86"/>
        <v>0</v>
      </c>
      <c r="M50" s="205">
        <f t="shared" si="62"/>
        <v>-57045.07569574377</v>
      </c>
      <c r="N50" s="205">
        <f t="shared" si="63"/>
        <v>-154.02170437850819</v>
      </c>
      <c r="O50" s="206">
        <f t="shared" si="64"/>
        <v>-57199.097400122278</v>
      </c>
      <c r="P50" s="204">
        <f t="shared" ref="P50:P59" si="87">P49</f>
        <v>-5714.5736566980677</v>
      </c>
      <c r="Q50" s="205">
        <f t="shared" ref="Q50:Q60" si="88">P50+S49</f>
        <v>-17174.600497461353</v>
      </c>
      <c r="R50" s="205">
        <f t="shared" ref="R50:R60" si="89">(((Q50+S49))/2)*$C50</f>
        <v>-38.65674690660326</v>
      </c>
      <c r="S50" s="206">
        <f t="shared" ref="S50:S60" si="90">Q50+R50</f>
        <v>-17213.257244367956</v>
      </c>
      <c r="T50" s="104">
        <v>0</v>
      </c>
      <c r="U50" s="205">
        <f t="shared" ref="U50:U59" si="91">T50+W49</f>
        <v>0</v>
      </c>
      <c r="V50" s="205">
        <f t="shared" ref="V50:V59" si="92">(((U50+W49))/2)*$C50</f>
        <v>0</v>
      </c>
      <c r="W50" s="206">
        <f t="shared" ref="W50:W59" si="93">U50+V50</f>
        <v>0</v>
      </c>
      <c r="X50" s="104">
        <v>0</v>
      </c>
      <c r="Y50" s="205">
        <f t="shared" ref="Y50:Y59" si="94">X50+AA49</f>
        <v>0</v>
      </c>
      <c r="Z50" s="205">
        <f t="shared" ref="Z50:Z59" si="95">(((Y50+AA49))/2)*$C50</f>
        <v>0</v>
      </c>
      <c r="AA50" s="206">
        <f t="shared" ref="AA50:AA59" si="96">Y50+Z50</f>
        <v>0</v>
      </c>
      <c r="AB50" s="104">
        <v>0</v>
      </c>
      <c r="AC50" s="205">
        <f t="shared" ref="AC50:AC59" si="97">AB50+AE49</f>
        <v>0</v>
      </c>
      <c r="AD50" s="205">
        <f t="shared" ref="AD50:AD59" si="98">(((AC50+AE49))/2)*$C50</f>
        <v>0</v>
      </c>
      <c r="AE50" s="206">
        <f t="shared" ref="AE50:AE59" si="99">AC50+AD50</f>
        <v>0</v>
      </c>
      <c r="AF50" s="104">
        <v>0</v>
      </c>
      <c r="AG50" s="205">
        <f t="shared" ref="AG50:AG59" si="100">AF50+AI49</f>
        <v>0</v>
      </c>
      <c r="AH50" s="205">
        <f t="shared" ref="AH50:AH59" si="101">(((AG50+AI49))/2)*$C50</f>
        <v>0</v>
      </c>
      <c r="AI50" s="206">
        <f t="shared" ref="AI50:AI59" si="102">AG50+AH50</f>
        <v>0</v>
      </c>
      <c r="AJ50" s="104">
        <v>0</v>
      </c>
      <c r="AK50" s="205">
        <f t="shared" ref="AK50:AK59" si="103">AJ50+AM49</f>
        <v>0</v>
      </c>
      <c r="AL50" s="205">
        <f t="shared" ref="AL50:AL59" si="104">(((AK50+AM49))/2)*$C50</f>
        <v>0</v>
      </c>
      <c r="AM50" s="206">
        <f t="shared" ref="AM50:AM59" si="105">AK50+AL50</f>
        <v>0</v>
      </c>
      <c r="AN50" s="104">
        <v>0</v>
      </c>
      <c r="AO50" s="205">
        <f t="shared" ref="AO50:AO59" si="106">AN50+AQ49</f>
        <v>0</v>
      </c>
      <c r="AP50" s="205">
        <f t="shared" ref="AP50:AP59" si="107">(((AO50+AQ49))/2)*$C50</f>
        <v>0</v>
      </c>
      <c r="AQ50" s="206">
        <f t="shared" ref="AQ50:AQ59" si="108">AO50+AP50</f>
        <v>0</v>
      </c>
    </row>
    <row r="51" spans="1:43" ht="15.75" customHeight="1" x14ac:dyDescent="0.35">
      <c r="A51" s="202" t="s">
        <v>9</v>
      </c>
      <c r="B51" s="241" t="s">
        <v>404</v>
      </c>
      <c r="C51" s="415">
        <v>2.8999999999999998E-3</v>
      </c>
      <c r="D51" s="204">
        <f t="shared" si="0"/>
        <v>0</v>
      </c>
      <c r="E51" s="205">
        <f t="shared" si="1"/>
        <v>-274.63829938369423</v>
      </c>
      <c r="F51" s="205">
        <f t="shared" si="2"/>
        <v>-0.79645106821271316</v>
      </c>
      <c r="G51" s="206">
        <f t="shared" si="3"/>
        <v>-275.43475045190695</v>
      </c>
      <c r="H51" s="204">
        <f t="shared" si="31"/>
        <v>0</v>
      </c>
      <c r="I51" s="205">
        <f t="shared" si="59"/>
        <v>-16525.30234379317</v>
      </c>
      <c r="J51" s="205">
        <f t="shared" si="33"/>
        <v>-47.923376797000188</v>
      </c>
      <c r="K51" s="206">
        <f t="shared" si="60"/>
        <v>-16573.22572059017</v>
      </c>
      <c r="L51" s="204">
        <f t="shared" si="86"/>
        <v>0</v>
      </c>
      <c r="M51" s="205">
        <f t="shared" si="62"/>
        <v>-57199.097400122278</v>
      </c>
      <c r="N51" s="205">
        <f t="shared" si="63"/>
        <v>-165.8773824603546</v>
      </c>
      <c r="O51" s="206">
        <f t="shared" si="64"/>
        <v>-57364.974782582634</v>
      </c>
      <c r="P51" s="204">
        <f t="shared" si="87"/>
        <v>-5714.5736566980677</v>
      </c>
      <c r="Q51" s="205">
        <f t="shared" si="88"/>
        <v>-22927.830901066023</v>
      </c>
      <c r="R51" s="205">
        <f t="shared" si="89"/>
        <v>-58.204577810879272</v>
      </c>
      <c r="S51" s="206">
        <f t="shared" si="90"/>
        <v>-22986.035478876904</v>
      </c>
      <c r="T51" s="104">
        <v>0</v>
      </c>
      <c r="U51" s="205">
        <f t="shared" si="91"/>
        <v>0</v>
      </c>
      <c r="V51" s="205">
        <f t="shared" si="92"/>
        <v>0</v>
      </c>
      <c r="W51" s="206">
        <f t="shared" si="93"/>
        <v>0</v>
      </c>
      <c r="X51" s="104">
        <v>0</v>
      </c>
      <c r="Y51" s="205">
        <f t="shared" si="94"/>
        <v>0</v>
      </c>
      <c r="Z51" s="205">
        <f t="shared" si="95"/>
        <v>0</v>
      </c>
      <c r="AA51" s="206">
        <f t="shared" si="96"/>
        <v>0</v>
      </c>
      <c r="AB51" s="104">
        <v>0</v>
      </c>
      <c r="AC51" s="205">
        <f t="shared" si="97"/>
        <v>0</v>
      </c>
      <c r="AD51" s="205">
        <f t="shared" si="98"/>
        <v>0</v>
      </c>
      <c r="AE51" s="206">
        <f t="shared" si="99"/>
        <v>0</v>
      </c>
      <c r="AF51" s="104">
        <v>0</v>
      </c>
      <c r="AG51" s="205">
        <f t="shared" si="100"/>
        <v>0</v>
      </c>
      <c r="AH51" s="205">
        <f t="shared" si="101"/>
        <v>0</v>
      </c>
      <c r="AI51" s="206">
        <f t="shared" si="102"/>
        <v>0</v>
      </c>
      <c r="AJ51" s="104">
        <v>0</v>
      </c>
      <c r="AK51" s="205">
        <f t="shared" si="103"/>
        <v>0</v>
      </c>
      <c r="AL51" s="205">
        <f t="shared" si="104"/>
        <v>0</v>
      </c>
      <c r="AM51" s="206">
        <f t="shared" si="105"/>
        <v>0</v>
      </c>
      <c r="AN51" s="104">
        <v>0</v>
      </c>
      <c r="AO51" s="205">
        <f t="shared" si="106"/>
        <v>0</v>
      </c>
      <c r="AP51" s="205">
        <f t="shared" si="107"/>
        <v>0</v>
      </c>
      <c r="AQ51" s="206">
        <f t="shared" si="108"/>
        <v>0</v>
      </c>
    </row>
    <row r="52" spans="1:43" ht="15.75" customHeight="1" x14ac:dyDescent="0.35">
      <c r="A52" s="202" t="s">
        <v>10</v>
      </c>
      <c r="B52" s="241" t="s">
        <v>404</v>
      </c>
      <c r="C52" s="415">
        <v>2.8999999999999998E-3</v>
      </c>
      <c r="D52" s="204">
        <f t="shared" si="0"/>
        <v>0</v>
      </c>
      <c r="E52" s="205">
        <f t="shared" si="1"/>
        <v>-275.43475045190695</v>
      </c>
      <c r="F52" s="205">
        <f t="shared" si="2"/>
        <v>-0.79876077631053011</v>
      </c>
      <c r="G52" s="206">
        <f t="shared" si="3"/>
        <v>-276.23351122821748</v>
      </c>
      <c r="H52" s="204">
        <f t="shared" si="31"/>
        <v>0</v>
      </c>
      <c r="I52" s="205">
        <f t="shared" si="59"/>
        <v>-16573.22572059017</v>
      </c>
      <c r="J52" s="205">
        <f t="shared" si="33"/>
        <v>-48.062354589711489</v>
      </c>
      <c r="K52" s="206">
        <f t="shared" si="60"/>
        <v>-16621.28807517988</v>
      </c>
      <c r="L52" s="204">
        <f t="shared" si="86"/>
        <v>0</v>
      </c>
      <c r="M52" s="205">
        <f t="shared" si="62"/>
        <v>-57364.974782582634</v>
      </c>
      <c r="N52" s="205">
        <f t="shared" si="63"/>
        <v>-166.35842686948962</v>
      </c>
      <c r="O52" s="206">
        <f t="shared" si="64"/>
        <v>-57531.333209452125</v>
      </c>
      <c r="P52" s="204">
        <f t="shared" si="87"/>
        <v>-5714.5736566980677</v>
      </c>
      <c r="Q52" s="205">
        <f t="shared" si="88"/>
        <v>-28700.60913557497</v>
      </c>
      <c r="R52" s="205">
        <f t="shared" si="89"/>
        <v>-74.945634690955202</v>
      </c>
      <c r="S52" s="206">
        <f t="shared" si="90"/>
        <v>-28775.554770265924</v>
      </c>
      <c r="T52" s="104">
        <v>0</v>
      </c>
      <c r="U52" s="205">
        <f t="shared" si="91"/>
        <v>0</v>
      </c>
      <c r="V52" s="205">
        <f t="shared" si="92"/>
        <v>0</v>
      </c>
      <c r="W52" s="206">
        <f t="shared" si="93"/>
        <v>0</v>
      </c>
      <c r="X52" s="104">
        <v>0</v>
      </c>
      <c r="Y52" s="205">
        <f t="shared" si="94"/>
        <v>0</v>
      </c>
      <c r="Z52" s="205">
        <f t="shared" si="95"/>
        <v>0</v>
      </c>
      <c r="AA52" s="206">
        <f t="shared" si="96"/>
        <v>0</v>
      </c>
      <c r="AB52" s="104">
        <v>0</v>
      </c>
      <c r="AC52" s="205">
        <f t="shared" si="97"/>
        <v>0</v>
      </c>
      <c r="AD52" s="205">
        <f t="shared" si="98"/>
        <v>0</v>
      </c>
      <c r="AE52" s="206">
        <f t="shared" si="99"/>
        <v>0</v>
      </c>
      <c r="AF52" s="104">
        <v>0</v>
      </c>
      <c r="AG52" s="205">
        <f t="shared" si="100"/>
        <v>0</v>
      </c>
      <c r="AH52" s="205">
        <f t="shared" si="101"/>
        <v>0</v>
      </c>
      <c r="AI52" s="206">
        <f t="shared" si="102"/>
        <v>0</v>
      </c>
      <c r="AJ52" s="104">
        <v>0</v>
      </c>
      <c r="AK52" s="205">
        <f t="shared" si="103"/>
        <v>0</v>
      </c>
      <c r="AL52" s="205">
        <f t="shared" si="104"/>
        <v>0</v>
      </c>
      <c r="AM52" s="206">
        <f t="shared" si="105"/>
        <v>0</v>
      </c>
      <c r="AN52" s="104">
        <v>0</v>
      </c>
      <c r="AO52" s="205">
        <f t="shared" si="106"/>
        <v>0</v>
      </c>
      <c r="AP52" s="205">
        <f t="shared" si="107"/>
        <v>0</v>
      </c>
      <c r="AQ52" s="206">
        <f t="shared" si="108"/>
        <v>0</v>
      </c>
    </row>
    <row r="53" spans="1:43" ht="15.75" customHeight="1" x14ac:dyDescent="0.35">
      <c r="A53" s="202" t="s">
        <v>25</v>
      </c>
      <c r="B53" s="241" t="s">
        <v>404</v>
      </c>
      <c r="C53" s="415">
        <v>2.8999999999999998E-3</v>
      </c>
      <c r="D53" s="204">
        <f t="shared" si="0"/>
        <v>0</v>
      </c>
      <c r="E53" s="205">
        <f t="shared" si="1"/>
        <v>-276.23351122821748</v>
      </c>
      <c r="F53" s="205">
        <f t="shared" si="2"/>
        <v>-0.80107718256183069</v>
      </c>
      <c r="G53" s="206">
        <f t="shared" si="3"/>
        <v>-277.03458841077929</v>
      </c>
      <c r="H53" s="204">
        <f t="shared" si="31"/>
        <v>0</v>
      </c>
      <c r="I53" s="205">
        <f t="shared" si="59"/>
        <v>-16621.28807517988</v>
      </c>
      <c r="J53" s="205">
        <f t="shared" si="33"/>
        <v>-48.201735418021649</v>
      </c>
      <c r="K53" s="206">
        <f t="shared" si="60"/>
        <v>-16669.489810597901</v>
      </c>
      <c r="L53" s="204">
        <f t="shared" si="86"/>
        <v>0</v>
      </c>
      <c r="M53" s="205">
        <f t="shared" si="62"/>
        <v>-57531.333209452125</v>
      </c>
      <c r="N53" s="205">
        <f t="shared" si="63"/>
        <v>-166.84086630741115</v>
      </c>
      <c r="O53" s="206">
        <f t="shared" si="64"/>
        <v>-57698.174075759533</v>
      </c>
      <c r="P53" s="204">
        <f t="shared" si="87"/>
        <v>-5714.5736566980677</v>
      </c>
      <c r="Q53" s="205">
        <f t="shared" si="88"/>
        <v>-34490.128426963995</v>
      </c>
      <c r="R53" s="205">
        <f t="shared" si="89"/>
        <v>-91.735240635983374</v>
      </c>
      <c r="S53" s="206">
        <f t="shared" si="90"/>
        <v>-34581.863667599981</v>
      </c>
      <c r="T53" s="104">
        <v>0</v>
      </c>
      <c r="U53" s="205">
        <f t="shared" si="91"/>
        <v>0</v>
      </c>
      <c r="V53" s="205">
        <f t="shared" si="92"/>
        <v>0</v>
      </c>
      <c r="W53" s="206">
        <f t="shared" si="93"/>
        <v>0</v>
      </c>
      <c r="X53" s="104">
        <v>0</v>
      </c>
      <c r="Y53" s="205">
        <f t="shared" si="94"/>
        <v>0</v>
      </c>
      <c r="Z53" s="205">
        <f t="shared" si="95"/>
        <v>0</v>
      </c>
      <c r="AA53" s="206">
        <f t="shared" si="96"/>
        <v>0</v>
      </c>
      <c r="AB53" s="104">
        <v>0</v>
      </c>
      <c r="AC53" s="205">
        <f t="shared" si="97"/>
        <v>0</v>
      </c>
      <c r="AD53" s="205">
        <f t="shared" si="98"/>
        <v>0</v>
      </c>
      <c r="AE53" s="206">
        <f t="shared" si="99"/>
        <v>0</v>
      </c>
      <c r="AF53" s="104">
        <v>0</v>
      </c>
      <c r="AG53" s="205">
        <f t="shared" si="100"/>
        <v>0</v>
      </c>
      <c r="AH53" s="205">
        <f t="shared" si="101"/>
        <v>0</v>
      </c>
      <c r="AI53" s="206">
        <f t="shared" si="102"/>
        <v>0</v>
      </c>
      <c r="AJ53" s="104">
        <v>0</v>
      </c>
      <c r="AK53" s="205">
        <f t="shared" si="103"/>
        <v>0</v>
      </c>
      <c r="AL53" s="205">
        <f t="shared" si="104"/>
        <v>0</v>
      </c>
      <c r="AM53" s="206">
        <f t="shared" si="105"/>
        <v>0</v>
      </c>
      <c r="AN53" s="104">
        <v>0</v>
      </c>
      <c r="AO53" s="205">
        <f t="shared" si="106"/>
        <v>0</v>
      </c>
      <c r="AP53" s="205">
        <f t="shared" si="107"/>
        <v>0</v>
      </c>
      <c r="AQ53" s="206">
        <f t="shared" si="108"/>
        <v>0</v>
      </c>
    </row>
    <row r="54" spans="1:43" ht="15.75" customHeight="1" x14ac:dyDescent="0.35">
      <c r="A54" s="202" t="s">
        <v>11</v>
      </c>
      <c r="B54" s="241" t="s">
        <v>404</v>
      </c>
      <c r="C54" s="415">
        <v>2.8999999999999998E-3</v>
      </c>
      <c r="D54" s="204">
        <f t="shared" si="0"/>
        <v>0</v>
      </c>
      <c r="E54" s="205">
        <f t="shared" si="1"/>
        <v>-277.03458841077929</v>
      </c>
      <c r="F54" s="205">
        <f t="shared" si="2"/>
        <v>-0.80340030639125992</v>
      </c>
      <c r="G54" s="206">
        <f t="shared" si="3"/>
        <v>-277.83798871717056</v>
      </c>
      <c r="H54" s="204">
        <f t="shared" si="31"/>
        <v>0</v>
      </c>
      <c r="I54" s="205">
        <f t="shared" si="59"/>
        <v>-16669.489810597901</v>
      </c>
      <c r="J54" s="205">
        <f t="shared" si="33"/>
        <v>-48.34152045073391</v>
      </c>
      <c r="K54" s="206">
        <f t="shared" si="60"/>
        <v>-16717.831331048634</v>
      </c>
      <c r="L54" s="204">
        <f t="shared" si="86"/>
        <v>0</v>
      </c>
      <c r="M54" s="205">
        <f t="shared" si="62"/>
        <v>-57698.174075759533</v>
      </c>
      <c r="N54" s="205">
        <f t="shared" si="63"/>
        <v>-167.32470481970265</v>
      </c>
      <c r="O54" s="206">
        <f t="shared" si="64"/>
        <v>-57865.498780579233</v>
      </c>
      <c r="P54" s="204">
        <f t="shared" si="87"/>
        <v>-5714.5736566980677</v>
      </c>
      <c r="Q54" s="205">
        <f t="shared" si="88"/>
        <v>-40296.437324298051</v>
      </c>
      <c r="R54" s="205">
        <f t="shared" si="89"/>
        <v>-108.57353643825213</v>
      </c>
      <c r="S54" s="206">
        <f t="shared" si="90"/>
        <v>-40405.0108607363</v>
      </c>
      <c r="T54" s="104">
        <v>0</v>
      </c>
      <c r="U54" s="205">
        <f t="shared" si="91"/>
        <v>0</v>
      </c>
      <c r="V54" s="205">
        <f t="shared" si="92"/>
        <v>0</v>
      </c>
      <c r="W54" s="206">
        <f t="shared" si="93"/>
        <v>0</v>
      </c>
      <c r="X54" s="104">
        <v>0</v>
      </c>
      <c r="Y54" s="205">
        <f t="shared" si="94"/>
        <v>0</v>
      </c>
      <c r="Z54" s="205">
        <f t="shared" si="95"/>
        <v>0</v>
      </c>
      <c r="AA54" s="206">
        <f t="shared" si="96"/>
        <v>0</v>
      </c>
      <c r="AB54" s="104">
        <v>0</v>
      </c>
      <c r="AC54" s="205">
        <f t="shared" si="97"/>
        <v>0</v>
      </c>
      <c r="AD54" s="205">
        <f t="shared" si="98"/>
        <v>0</v>
      </c>
      <c r="AE54" s="206">
        <f t="shared" si="99"/>
        <v>0</v>
      </c>
      <c r="AF54" s="104">
        <v>0</v>
      </c>
      <c r="AG54" s="205">
        <f t="shared" si="100"/>
        <v>0</v>
      </c>
      <c r="AH54" s="205">
        <f t="shared" si="101"/>
        <v>0</v>
      </c>
      <c r="AI54" s="206">
        <f t="shared" si="102"/>
        <v>0</v>
      </c>
      <c r="AJ54" s="104">
        <v>0</v>
      </c>
      <c r="AK54" s="205">
        <f t="shared" si="103"/>
        <v>0</v>
      </c>
      <c r="AL54" s="205">
        <f t="shared" si="104"/>
        <v>0</v>
      </c>
      <c r="AM54" s="206">
        <f t="shared" si="105"/>
        <v>0</v>
      </c>
      <c r="AN54" s="104">
        <v>0</v>
      </c>
      <c r="AO54" s="205">
        <f t="shared" si="106"/>
        <v>0</v>
      </c>
      <c r="AP54" s="205">
        <f t="shared" si="107"/>
        <v>0</v>
      </c>
      <c r="AQ54" s="206">
        <f t="shared" si="108"/>
        <v>0</v>
      </c>
    </row>
    <row r="55" spans="1:43" ht="15.75" customHeight="1" x14ac:dyDescent="0.35">
      <c r="A55" s="202" t="s">
        <v>12</v>
      </c>
      <c r="B55" s="241" t="s">
        <v>404</v>
      </c>
      <c r="C55" s="415">
        <v>2.8999999999999998E-3</v>
      </c>
      <c r="D55" s="204">
        <f t="shared" si="0"/>
        <v>0</v>
      </c>
      <c r="E55" s="205">
        <f t="shared" si="1"/>
        <v>-277.83798871717056</v>
      </c>
      <c r="F55" s="205">
        <f t="shared" si="2"/>
        <v>-0.80573016727979452</v>
      </c>
      <c r="G55" s="206">
        <f t="shared" si="3"/>
        <v>-278.64371888445038</v>
      </c>
      <c r="H55" s="204">
        <f t="shared" si="31"/>
        <v>0</v>
      </c>
      <c r="I55" s="205">
        <f t="shared" si="59"/>
        <v>-16717.831331048634</v>
      </c>
      <c r="J55" s="205">
        <f t="shared" si="33"/>
        <v>-48.481710860041034</v>
      </c>
      <c r="K55" s="206">
        <f t="shared" si="60"/>
        <v>-16766.313041908674</v>
      </c>
      <c r="L55" s="204">
        <f t="shared" si="86"/>
        <v>0</v>
      </c>
      <c r="M55" s="205">
        <f t="shared" si="62"/>
        <v>-57865.498780579233</v>
      </c>
      <c r="N55" s="205">
        <f t="shared" si="63"/>
        <v>-167.80994646367978</v>
      </c>
      <c r="O55" s="206">
        <f t="shared" si="64"/>
        <v>-58033.30872704291</v>
      </c>
      <c r="P55" s="204">
        <f t="shared" si="87"/>
        <v>-5714.5736566980677</v>
      </c>
      <c r="Q55" s="205">
        <f t="shared" si="88"/>
        <v>-46119.58451743437</v>
      </c>
      <c r="R55" s="205">
        <f t="shared" si="89"/>
        <v>-125.46066329834746</v>
      </c>
      <c r="S55" s="206">
        <f t="shared" si="90"/>
        <v>-46245.045180732719</v>
      </c>
      <c r="T55" s="104">
        <v>0</v>
      </c>
      <c r="U55" s="205">
        <f t="shared" si="91"/>
        <v>0</v>
      </c>
      <c r="V55" s="205">
        <f t="shared" si="92"/>
        <v>0</v>
      </c>
      <c r="W55" s="206">
        <f t="shared" si="93"/>
        <v>0</v>
      </c>
      <c r="X55" s="104">
        <v>0</v>
      </c>
      <c r="Y55" s="205">
        <f t="shared" si="94"/>
        <v>0</v>
      </c>
      <c r="Z55" s="205">
        <f t="shared" si="95"/>
        <v>0</v>
      </c>
      <c r="AA55" s="206">
        <f t="shared" si="96"/>
        <v>0</v>
      </c>
      <c r="AB55" s="104">
        <v>0</v>
      </c>
      <c r="AC55" s="205">
        <f t="shared" si="97"/>
        <v>0</v>
      </c>
      <c r="AD55" s="205">
        <f t="shared" si="98"/>
        <v>0</v>
      </c>
      <c r="AE55" s="206">
        <f t="shared" si="99"/>
        <v>0</v>
      </c>
      <c r="AF55" s="104">
        <v>0</v>
      </c>
      <c r="AG55" s="205">
        <f t="shared" si="100"/>
        <v>0</v>
      </c>
      <c r="AH55" s="205">
        <f t="shared" si="101"/>
        <v>0</v>
      </c>
      <c r="AI55" s="206">
        <f t="shared" si="102"/>
        <v>0</v>
      </c>
      <c r="AJ55" s="104">
        <v>0</v>
      </c>
      <c r="AK55" s="205">
        <f t="shared" si="103"/>
        <v>0</v>
      </c>
      <c r="AL55" s="205">
        <f t="shared" si="104"/>
        <v>0</v>
      </c>
      <c r="AM55" s="206">
        <f t="shared" si="105"/>
        <v>0</v>
      </c>
      <c r="AN55" s="104">
        <v>0</v>
      </c>
      <c r="AO55" s="205">
        <f t="shared" si="106"/>
        <v>0</v>
      </c>
      <c r="AP55" s="205">
        <f t="shared" si="107"/>
        <v>0</v>
      </c>
      <c r="AQ55" s="206">
        <f t="shared" si="108"/>
        <v>0</v>
      </c>
    </row>
    <row r="56" spans="1:43" ht="15.75" customHeight="1" x14ac:dyDescent="0.35">
      <c r="A56" s="202" t="s">
        <v>13</v>
      </c>
      <c r="B56" s="241" t="s">
        <v>404</v>
      </c>
      <c r="C56" s="415">
        <v>2.8999999999999998E-3</v>
      </c>
      <c r="D56" s="204">
        <f t="shared" si="0"/>
        <v>0</v>
      </c>
      <c r="E56" s="205">
        <f t="shared" si="1"/>
        <v>-278.64371888445038</v>
      </c>
      <c r="F56" s="205">
        <f t="shared" si="2"/>
        <v>-0.80806678476490601</v>
      </c>
      <c r="G56" s="206">
        <f t="shared" si="3"/>
        <v>-279.45178566921527</v>
      </c>
      <c r="H56" s="204">
        <f t="shared" si="31"/>
        <v>0</v>
      </c>
      <c r="I56" s="205">
        <f t="shared" si="59"/>
        <v>-16766.313041908674</v>
      </c>
      <c r="J56" s="205">
        <f t="shared" si="33"/>
        <v>-48.622307821535152</v>
      </c>
      <c r="K56" s="206">
        <f t="shared" si="60"/>
        <v>-16814.935349730207</v>
      </c>
      <c r="L56" s="204">
        <f t="shared" si="86"/>
        <v>0</v>
      </c>
      <c r="M56" s="205">
        <f t="shared" si="62"/>
        <v>-58033.30872704291</v>
      </c>
      <c r="N56" s="205">
        <f t="shared" si="63"/>
        <v>-168.29659530842443</v>
      </c>
      <c r="O56" s="206">
        <f t="shared" si="64"/>
        <v>-58201.605322351337</v>
      </c>
      <c r="P56" s="204">
        <f t="shared" si="87"/>
        <v>-5714.5736566980677</v>
      </c>
      <c r="Q56" s="205">
        <f t="shared" si="88"/>
        <v>-51959.618837430789</v>
      </c>
      <c r="R56" s="205">
        <f t="shared" si="89"/>
        <v>-142.3967628263371</v>
      </c>
      <c r="S56" s="206">
        <f t="shared" si="90"/>
        <v>-52102.015600257124</v>
      </c>
      <c r="T56" s="104">
        <v>0</v>
      </c>
      <c r="U56" s="205">
        <f t="shared" si="91"/>
        <v>0</v>
      </c>
      <c r="V56" s="205">
        <f t="shared" si="92"/>
        <v>0</v>
      </c>
      <c r="W56" s="206">
        <f t="shared" si="93"/>
        <v>0</v>
      </c>
      <c r="X56" s="104">
        <v>0</v>
      </c>
      <c r="Y56" s="205">
        <f t="shared" si="94"/>
        <v>0</v>
      </c>
      <c r="Z56" s="205">
        <f t="shared" si="95"/>
        <v>0</v>
      </c>
      <c r="AA56" s="206">
        <f t="shared" si="96"/>
        <v>0</v>
      </c>
      <c r="AB56" s="104">
        <v>0</v>
      </c>
      <c r="AC56" s="205">
        <f t="shared" si="97"/>
        <v>0</v>
      </c>
      <c r="AD56" s="205">
        <f t="shared" si="98"/>
        <v>0</v>
      </c>
      <c r="AE56" s="206">
        <f t="shared" si="99"/>
        <v>0</v>
      </c>
      <c r="AF56" s="104">
        <v>0</v>
      </c>
      <c r="AG56" s="205">
        <f t="shared" si="100"/>
        <v>0</v>
      </c>
      <c r="AH56" s="205">
        <f t="shared" si="101"/>
        <v>0</v>
      </c>
      <c r="AI56" s="206">
        <f t="shared" si="102"/>
        <v>0</v>
      </c>
      <c r="AJ56" s="104">
        <v>0</v>
      </c>
      <c r="AK56" s="205">
        <f t="shared" si="103"/>
        <v>0</v>
      </c>
      <c r="AL56" s="205">
        <f t="shared" si="104"/>
        <v>0</v>
      </c>
      <c r="AM56" s="206">
        <f t="shared" si="105"/>
        <v>0</v>
      </c>
      <c r="AN56" s="104">
        <v>0</v>
      </c>
      <c r="AO56" s="205">
        <f t="shared" si="106"/>
        <v>0</v>
      </c>
      <c r="AP56" s="205">
        <f t="shared" si="107"/>
        <v>0</v>
      </c>
      <c r="AQ56" s="206">
        <f t="shared" si="108"/>
        <v>0</v>
      </c>
    </row>
    <row r="57" spans="1:43" ht="15.75" customHeight="1" x14ac:dyDescent="0.35">
      <c r="A57" s="202" t="s">
        <v>15</v>
      </c>
      <c r="B57" s="241" t="s">
        <v>404</v>
      </c>
      <c r="C57" s="415">
        <v>2.8999999999999998E-3</v>
      </c>
      <c r="D57" s="204">
        <f t="shared" si="0"/>
        <v>0</v>
      </c>
      <c r="E57" s="205">
        <f t="shared" si="1"/>
        <v>-279.45178566921527</v>
      </c>
      <c r="F57" s="205">
        <f t="shared" si="2"/>
        <v>-0.81041017844072427</v>
      </c>
      <c r="G57" s="206">
        <f t="shared" si="3"/>
        <v>-280.26219584765602</v>
      </c>
      <c r="H57" s="204">
        <f t="shared" si="31"/>
        <v>0</v>
      </c>
      <c r="I57" s="205">
        <f t="shared" si="59"/>
        <v>-16814.935349730207</v>
      </c>
      <c r="J57" s="205">
        <f t="shared" si="33"/>
        <v>-48.763312514217596</v>
      </c>
      <c r="K57" s="206">
        <f t="shared" si="60"/>
        <v>-16863.698662244424</v>
      </c>
      <c r="L57" s="204">
        <f t="shared" si="86"/>
        <v>0</v>
      </c>
      <c r="M57" s="205">
        <f t="shared" si="62"/>
        <v>-58201.605322351337</v>
      </c>
      <c r="N57" s="205">
        <f t="shared" si="63"/>
        <v>-168.78465543481886</v>
      </c>
      <c r="O57" s="206">
        <f t="shared" si="64"/>
        <v>-58370.389977786159</v>
      </c>
      <c r="P57" s="204">
        <f t="shared" si="87"/>
        <v>-5714.5736566980677</v>
      </c>
      <c r="Q57" s="205">
        <f t="shared" si="88"/>
        <v>-57816.589256955194</v>
      </c>
      <c r="R57" s="205">
        <f t="shared" si="89"/>
        <v>-159.38197704295783</v>
      </c>
      <c r="S57" s="206">
        <f t="shared" si="90"/>
        <v>-57975.971233998149</v>
      </c>
      <c r="T57" s="104">
        <v>0</v>
      </c>
      <c r="U57" s="205">
        <f t="shared" si="91"/>
        <v>0</v>
      </c>
      <c r="V57" s="205">
        <f t="shared" si="92"/>
        <v>0</v>
      </c>
      <c r="W57" s="206">
        <f t="shared" si="93"/>
        <v>0</v>
      </c>
      <c r="X57" s="104">
        <v>0</v>
      </c>
      <c r="Y57" s="205">
        <f t="shared" si="94"/>
        <v>0</v>
      </c>
      <c r="Z57" s="205">
        <f t="shared" si="95"/>
        <v>0</v>
      </c>
      <c r="AA57" s="206">
        <f t="shared" si="96"/>
        <v>0</v>
      </c>
      <c r="AB57" s="104">
        <v>0</v>
      </c>
      <c r="AC57" s="205">
        <f t="shared" si="97"/>
        <v>0</v>
      </c>
      <c r="AD57" s="205">
        <f t="shared" si="98"/>
        <v>0</v>
      </c>
      <c r="AE57" s="206">
        <f t="shared" si="99"/>
        <v>0</v>
      </c>
      <c r="AF57" s="104">
        <v>0</v>
      </c>
      <c r="AG57" s="205">
        <f t="shared" si="100"/>
        <v>0</v>
      </c>
      <c r="AH57" s="205">
        <f t="shared" si="101"/>
        <v>0</v>
      </c>
      <c r="AI57" s="206">
        <f t="shared" si="102"/>
        <v>0</v>
      </c>
      <c r="AJ57" s="104">
        <v>0</v>
      </c>
      <c r="AK57" s="205">
        <f t="shared" si="103"/>
        <v>0</v>
      </c>
      <c r="AL57" s="205">
        <f t="shared" si="104"/>
        <v>0</v>
      </c>
      <c r="AM57" s="206">
        <f t="shared" si="105"/>
        <v>0</v>
      </c>
      <c r="AN57" s="104">
        <v>0</v>
      </c>
      <c r="AO57" s="205">
        <f t="shared" si="106"/>
        <v>0</v>
      </c>
      <c r="AP57" s="205">
        <f t="shared" si="107"/>
        <v>0</v>
      </c>
      <c r="AQ57" s="206">
        <f t="shared" si="108"/>
        <v>0</v>
      </c>
    </row>
    <row r="58" spans="1:43" ht="15.75" customHeight="1" x14ac:dyDescent="0.35">
      <c r="A58" s="202" t="s">
        <v>14</v>
      </c>
      <c r="B58" s="241" t="s">
        <v>404</v>
      </c>
      <c r="C58" s="415">
        <v>2.8999999999999998E-3</v>
      </c>
      <c r="D58" s="204">
        <f t="shared" si="0"/>
        <v>0</v>
      </c>
      <c r="E58" s="205">
        <f t="shared" si="1"/>
        <v>-280.26219584765602</v>
      </c>
      <c r="F58" s="205">
        <f t="shared" si="2"/>
        <v>-0.81276036795820239</v>
      </c>
      <c r="G58" s="206">
        <f t="shared" si="3"/>
        <v>-281.07495621561424</v>
      </c>
      <c r="H58" s="204">
        <f t="shared" si="31"/>
        <v>0</v>
      </c>
      <c r="I58" s="205">
        <f t="shared" si="59"/>
        <v>-16863.698662244424</v>
      </c>
      <c r="J58" s="205">
        <f t="shared" si="33"/>
        <v>-48.904726120508826</v>
      </c>
      <c r="K58" s="206">
        <f t="shared" si="60"/>
        <v>-16912.603388364932</v>
      </c>
      <c r="L58" s="204">
        <f t="shared" si="86"/>
        <v>0</v>
      </c>
      <c r="M58" s="205">
        <f t="shared" si="62"/>
        <v>-58370.389977786159</v>
      </c>
      <c r="N58" s="205">
        <f t="shared" si="63"/>
        <v>-169.27413093557985</v>
      </c>
      <c r="O58" s="206">
        <f t="shared" si="64"/>
        <v>-58539.664108721736</v>
      </c>
      <c r="P58" s="204">
        <f t="shared" si="87"/>
        <v>-5714.5736566980677</v>
      </c>
      <c r="Q58" s="205">
        <f t="shared" si="88"/>
        <v>-63690.544890696219</v>
      </c>
      <c r="R58" s="205">
        <f t="shared" si="89"/>
        <v>-176.41644838080683</v>
      </c>
      <c r="S58" s="206">
        <f t="shared" si="90"/>
        <v>-63866.961339077025</v>
      </c>
      <c r="T58" s="104">
        <v>0</v>
      </c>
      <c r="U58" s="205">
        <f t="shared" si="91"/>
        <v>0</v>
      </c>
      <c r="V58" s="205">
        <f t="shared" si="92"/>
        <v>0</v>
      </c>
      <c r="W58" s="206">
        <f t="shared" si="93"/>
        <v>0</v>
      </c>
      <c r="X58" s="104">
        <v>0</v>
      </c>
      <c r="Y58" s="205">
        <f t="shared" si="94"/>
        <v>0</v>
      </c>
      <c r="Z58" s="205">
        <f t="shared" si="95"/>
        <v>0</v>
      </c>
      <c r="AA58" s="206">
        <f t="shared" si="96"/>
        <v>0</v>
      </c>
      <c r="AB58" s="104">
        <v>0</v>
      </c>
      <c r="AC58" s="205">
        <f t="shared" si="97"/>
        <v>0</v>
      </c>
      <c r="AD58" s="205">
        <f t="shared" si="98"/>
        <v>0</v>
      </c>
      <c r="AE58" s="206">
        <f t="shared" si="99"/>
        <v>0</v>
      </c>
      <c r="AF58" s="104">
        <v>0</v>
      </c>
      <c r="AG58" s="205">
        <f t="shared" si="100"/>
        <v>0</v>
      </c>
      <c r="AH58" s="205">
        <f t="shared" si="101"/>
        <v>0</v>
      </c>
      <c r="AI58" s="206">
        <f t="shared" si="102"/>
        <v>0</v>
      </c>
      <c r="AJ58" s="104">
        <v>0</v>
      </c>
      <c r="AK58" s="205">
        <f t="shared" si="103"/>
        <v>0</v>
      </c>
      <c r="AL58" s="205">
        <f t="shared" si="104"/>
        <v>0</v>
      </c>
      <c r="AM58" s="206">
        <f t="shared" si="105"/>
        <v>0</v>
      </c>
      <c r="AN58" s="104">
        <v>0</v>
      </c>
      <c r="AO58" s="205">
        <f t="shared" si="106"/>
        <v>0</v>
      </c>
      <c r="AP58" s="205">
        <f t="shared" si="107"/>
        <v>0</v>
      </c>
      <c r="AQ58" s="206">
        <f t="shared" si="108"/>
        <v>0</v>
      </c>
    </row>
    <row r="59" spans="1:43" ht="15.75" customHeight="1" x14ac:dyDescent="0.35">
      <c r="A59" s="202" t="s">
        <v>6</v>
      </c>
      <c r="B59" s="241" t="s">
        <v>404</v>
      </c>
      <c r="C59" s="415">
        <v>2.8999999999999998E-3</v>
      </c>
      <c r="D59" s="204">
        <f t="shared" ref="D59:D64" si="109">D58</f>
        <v>0</v>
      </c>
      <c r="E59" s="205">
        <f t="shared" ref="E59:E64" si="110">D59+G58</f>
        <v>-281.07495621561424</v>
      </c>
      <c r="F59" s="205">
        <f t="shared" si="2"/>
        <v>-0.8151173730252812</v>
      </c>
      <c r="G59" s="206">
        <f t="shared" ref="G59:G64" si="111">E59+F59</f>
        <v>-281.8900735886395</v>
      </c>
      <c r="H59" s="204">
        <f t="shared" si="31"/>
        <v>0</v>
      </c>
      <c r="I59" s="205">
        <f t="shared" si="59"/>
        <v>-16912.603388364932</v>
      </c>
      <c r="J59" s="205">
        <f t="shared" si="33"/>
        <v>-49.0465498262583</v>
      </c>
      <c r="K59" s="206">
        <f t="shared" si="60"/>
        <v>-16961.649938191189</v>
      </c>
      <c r="L59" s="204">
        <f t="shared" si="86"/>
        <v>0</v>
      </c>
      <c r="M59" s="205">
        <f t="shared" si="62"/>
        <v>-58539.664108721736</v>
      </c>
      <c r="N59" s="205">
        <f t="shared" si="63"/>
        <v>-169.76502591529302</v>
      </c>
      <c r="O59" s="206">
        <f t="shared" si="64"/>
        <v>-58709.42913463703</v>
      </c>
      <c r="P59" s="204">
        <f t="shared" si="87"/>
        <v>-5714.5736566980677</v>
      </c>
      <c r="Q59" s="205">
        <f t="shared" si="88"/>
        <v>-69581.534995775088</v>
      </c>
      <c r="R59" s="205">
        <f t="shared" si="89"/>
        <v>-193.50031968553557</v>
      </c>
      <c r="S59" s="206">
        <f t="shared" si="90"/>
        <v>-69775.035315460627</v>
      </c>
      <c r="T59" s="104">
        <v>0</v>
      </c>
      <c r="U59" s="205">
        <f t="shared" si="91"/>
        <v>0</v>
      </c>
      <c r="V59" s="205">
        <f t="shared" si="92"/>
        <v>0</v>
      </c>
      <c r="W59" s="206">
        <f t="shared" si="93"/>
        <v>0</v>
      </c>
      <c r="X59" s="104">
        <v>0</v>
      </c>
      <c r="Y59" s="205">
        <f t="shared" si="94"/>
        <v>0</v>
      </c>
      <c r="Z59" s="205">
        <f t="shared" si="95"/>
        <v>0</v>
      </c>
      <c r="AA59" s="206">
        <f t="shared" si="96"/>
        <v>0</v>
      </c>
      <c r="AB59" s="104">
        <v>0</v>
      </c>
      <c r="AC59" s="205">
        <f t="shared" si="97"/>
        <v>0</v>
      </c>
      <c r="AD59" s="205">
        <f t="shared" si="98"/>
        <v>0</v>
      </c>
      <c r="AE59" s="206">
        <f t="shared" si="99"/>
        <v>0</v>
      </c>
      <c r="AF59" s="104">
        <v>0</v>
      </c>
      <c r="AG59" s="205">
        <f t="shared" si="100"/>
        <v>0</v>
      </c>
      <c r="AH59" s="205">
        <f t="shared" si="101"/>
        <v>0</v>
      </c>
      <c r="AI59" s="206">
        <f t="shared" si="102"/>
        <v>0</v>
      </c>
      <c r="AJ59" s="104">
        <v>0</v>
      </c>
      <c r="AK59" s="205">
        <f t="shared" si="103"/>
        <v>0</v>
      </c>
      <c r="AL59" s="205">
        <f t="shared" si="104"/>
        <v>0</v>
      </c>
      <c r="AM59" s="206">
        <f t="shared" si="105"/>
        <v>0</v>
      </c>
      <c r="AN59" s="104">
        <v>0</v>
      </c>
      <c r="AO59" s="205">
        <f t="shared" si="106"/>
        <v>0</v>
      </c>
      <c r="AP59" s="205">
        <f t="shared" si="107"/>
        <v>0</v>
      </c>
      <c r="AQ59" s="206">
        <f t="shared" si="108"/>
        <v>0</v>
      </c>
    </row>
    <row r="60" spans="1:43" ht="15.75" customHeight="1" x14ac:dyDescent="0.35">
      <c r="A60" s="202" t="s">
        <v>7</v>
      </c>
      <c r="B60" s="203" t="s">
        <v>333</v>
      </c>
      <c r="C60" s="415">
        <v>2.8999999999999998E-3</v>
      </c>
      <c r="D60" s="204">
        <f t="shared" si="109"/>
        <v>0</v>
      </c>
      <c r="E60" s="205">
        <f t="shared" si="110"/>
        <v>-281.8900735886395</v>
      </c>
      <c r="F60" s="205">
        <f t="shared" si="2"/>
        <v>-0.81748121340705449</v>
      </c>
      <c r="G60" s="206">
        <f t="shared" si="111"/>
        <v>-282.70755480204656</v>
      </c>
      <c r="H60" s="204">
        <f t="shared" si="31"/>
        <v>0</v>
      </c>
      <c r="I60" s="205">
        <f t="shared" si="59"/>
        <v>-16961.649938191189</v>
      </c>
      <c r="J60" s="205">
        <f t="shared" si="33"/>
        <v>-49.188784820754442</v>
      </c>
      <c r="K60" s="206">
        <f t="shared" si="60"/>
        <v>-17010.838723011944</v>
      </c>
      <c r="L60" s="204">
        <f t="shared" si="86"/>
        <v>0</v>
      </c>
      <c r="M60" s="205">
        <f t="shared" si="62"/>
        <v>-58709.42913463703</v>
      </c>
      <c r="N60" s="205">
        <f t="shared" si="63"/>
        <v>-170.25734449044737</v>
      </c>
      <c r="O60" s="206">
        <f t="shared" si="64"/>
        <v>-58879.686479127478</v>
      </c>
      <c r="P60" s="204">
        <f>0</f>
        <v>0</v>
      </c>
      <c r="Q60" s="205">
        <f t="shared" si="88"/>
        <v>-69775.035315460627</v>
      </c>
      <c r="R60" s="205">
        <f t="shared" si="89"/>
        <v>-202.34760241483582</v>
      </c>
      <c r="S60" s="206">
        <f t="shared" si="90"/>
        <v>-69977.382917875468</v>
      </c>
      <c r="T60" s="204">
        <f>'WP-2017 True Up TRR Adj'!D8/12</f>
        <v>-5568.7868302265806</v>
      </c>
      <c r="U60" s="205">
        <f>T60</f>
        <v>-5568.7868302265806</v>
      </c>
      <c r="V60" s="205">
        <f>((U60)/2)*$C60</f>
        <v>-8.0747409038285411</v>
      </c>
      <c r="W60" s="206">
        <f>U60+V60</f>
        <v>-5576.8615711304092</v>
      </c>
      <c r="X60" s="104">
        <v>0</v>
      </c>
      <c r="Y60" s="205">
        <f>X60</f>
        <v>0</v>
      </c>
      <c r="Z60" s="205">
        <f>((Y60)/2)*$C60</f>
        <v>0</v>
      </c>
      <c r="AA60" s="206">
        <f>Y60+Z60</f>
        <v>0</v>
      </c>
      <c r="AB60" s="104">
        <v>0</v>
      </c>
      <c r="AC60" s="205">
        <f>AB60</f>
        <v>0</v>
      </c>
      <c r="AD60" s="205">
        <f>((AC60)/2)*$C60</f>
        <v>0</v>
      </c>
      <c r="AE60" s="206">
        <f>AC60+AD60</f>
        <v>0</v>
      </c>
      <c r="AF60" s="104">
        <v>0</v>
      </c>
      <c r="AG60" s="205">
        <f>AF60</f>
        <v>0</v>
      </c>
      <c r="AH60" s="205">
        <f>((AG60)/2)*$C60</f>
        <v>0</v>
      </c>
      <c r="AI60" s="206">
        <f>AG60+AH60</f>
        <v>0</v>
      </c>
      <c r="AJ60" s="104">
        <v>0</v>
      </c>
      <c r="AK60" s="205">
        <f>AJ60</f>
        <v>0</v>
      </c>
      <c r="AL60" s="205">
        <f>((AK60)/2)*$C60</f>
        <v>0</v>
      </c>
      <c r="AM60" s="206">
        <f>AK60+AL60</f>
        <v>0</v>
      </c>
      <c r="AN60" s="104">
        <v>0</v>
      </c>
      <c r="AO60" s="205">
        <f>AN60</f>
        <v>0</v>
      </c>
      <c r="AP60" s="205">
        <f>((AO60)/2)*$C60</f>
        <v>0</v>
      </c>
      <c r="AQ60" s="206">
        <f>AO60+AP60</f>
        <v>0</v>
      </c>
    </row>
    <row r="61" spans="1:43" ht="15.75" customHeight="1" x14ac:dyDescent="0.35">
      <c r="A61" s="202" t="s">
        <v>8</v>
      </c>
      <c r="B61" s="203" t="s">
        <v>333</v>
      </c>
      <c r="C61" s="415">
        <v>2.8999999999999998E-3</v>
      </c>
      <c r="D61" s="204">
        <f t="shared" si="109"/>
        <v>0</v>
      </c>
      <c r="E61" s="205">
        <f t="shared" si="110"/>
        <v>-282.70755480204656</v>
      </c>
      <c r="F61" s="205">
        <f t="shared" si="2"/>
        <v>-0.81985190892593496</v>
      </c>
      <c r="G61" s="206">
        <f t="shared" si="111"/>
        <v>-283.52740671097251</v>
      </c>
      <c r="H61" s="204">
        <f t="shared" si="31"/>
        <v>0</v>
      </c>
      <c r="I61" s="205">
        <f t="shared" si="59"/>
        <v>-17010.838723011944</v>
      </c>
      <c r="J61" s="205">
        <f t="shared" si="33"/>
        <v>-49.331432296734633</v>
      </c>
      <c r="K61" s="206">
        <f t="shared" si="60"/>
        <v>-17060.170155308679</v>
      </c>
      <c r="L61" s="204">
        <f t="shared" si="86"/>
        <v>0</v>
      </c>
      <c r="M61" s="205">
        <f t="shared" si="62"/>
        <v>-58879.686479127478</v>
      </c>
      <c r="N61" s="205">
        <f t="shared" si="63"/>
        <v>-170.75109078946969</v>
      </c>
      <c r="O61" s="206">
        <f t="shared" si="64"/>
        <v>-59050.437569916947</v>
      </c>
      <c r="P61" s="103">
        <v>0</v>
      </c>
      <c r="Q61" s="205">
        <f>P61+S60</f>
        <v>-69977.382917875468</v>
      </c>
      <c r="R61" s="205">
        <f>(((Q61+S60))/2)*$C61</f>
        <v>-202.93441046183884</v>
      </c>
      <c r="S61" s="206">
        <f>Q61+R61</f>
        <v>-70180.317328337303</v>
      </c>
      <c r="T61" s="204">
        <f>T60</f>
        <v>-5568.7868302265806</v>
      </c>
      <c r="U61" s="205">
        <f>T61+W60</f>
        <v>-11145.64840135699</v>
      </c>
      <c r="V61" s="205">
        <f>(((U61+W60))/2)*$C61</f>
        <v>-24.247639460106726</v>
      </c>
      <c r="W61" s="206">
        <f>U61+V61</f>
        <v>-11169.896040817097</v>
      </c>
      <c r="X61" s="104">
        <v>0</v>
      </c>
      <c r="Y61" s="205">
        <f>X61+AA60</f>
        <v>0</v>
      </c>
      <c r="Z61" s="205">
        <f>(((Y61+AA60))/2)*$C61</f>
        <v>0</v>
      </c>
      <c r="AA61" s="206">
        <f>Y61+Z61</f>
        <v>0</v>
      </c>
      <c r="AB61" s="104">
        <v>0</v>
      </c>
      <c r="AC61" s="205">
        <f>AB61+AE60</f>
        <v>0</v>
      </c>
      <c r="AD61" s="205">
        <f>(((AC61+AE60))/2)*$C61</f>
        <v>0</v>
      </c>
      <c r="AE61" s="206">
        <f>AC61+AD61</f>
        <v>0</v>
      </c>
      <c r="AF61" s="104">
        <v>0</v>
      </c>
      <c r="AG61" s="205">
        <f>AF61+AI60</f>
        <v>0</v>
      </c>
      <c r="AH61" s="205">
        <f>(((AG61+AI60))/2)*$C61</f>
        <v>0</v>
      </c>
      <c r="AI61" s="206">
        <f>AG61+AH61</f>
        <v>0</v>
      </c>
      <c r="AJ61" s="104">
        <v>0</v>
      </c>
      <c r="AK61" s="205">
        <f>AJ61+AM60</f>
        <v>0</v>
      </c>
      <c r="AL61" s="205">
        <f>(((AK61+AM60))/2)*$C61</f>
        <v>0</v>
      </c>
      <c r="AM61" s="206">
        <f>AK61+AL61</f>
        <v>0</v>
      </c>
      <c r="AN61" s="104">
        <v>0</v>
      </c>
      <c r="AO61" s="205">
        <f>AN61+AQ60</f>
        <v>0</v>
      </c>
      <c r="AP61" s="205">
        <f>(((AO61+AQ60))/2)*$C61</f>
        <v>0</v>
      </c>
      <c r="AQ61" s="206">
        <f>AO61+AP61</f>
        <v>0</v>
      </c>
    </row>
    <row r="62" spans="1:43" ht="15.75" customHeight="1" x14ac:dyDescent="0.35">
      <c r="A62" s="202" t="s">
        <v>18</v>
      </c>
      <c r="B62" s="203" t="s">
        <v>333</v>
      </c>
      <c r="C62" s="415">
        <v>2.8999999999999998E-3</v>
      </c>
      <c r="D62" s="204">
        <f t="shared" si="109"/>
        <v>0</v>
      </c>
      <c r="E62" s="205">
        <f t="shared" si="110"/>
        <v>-283.52740671097251</v>
      </c>
      <c r="F62" s="205">
        <f t="shared" si="2"/>
        <v>-0.82222947946182023</v>
      </c>
      <c r="G62" s="206">
        <f t="shared" si="111"/>
        <v>-284.34963619043435</v>
      </c>
      <c r="H62" s="204">
        <f t="shared" si="31"/>
        <v>0</v>
      </c>
      <c r="I62" s="205">
        <f t="shared" si="59"/>
        <v>-17060.170155308679</v>
      </c>
      <c r="J62" s="205">
        <f t="shared" si="33"/>
        <v>-49.474493450395165</v>
      </c>
      <c r="K62" s="206">
        <f t="shared" si="60"/>
        <v>-17109.644648759073</v>
      </c>
      <c r="L62" s="204">
        <f t="shared" si="86"/>
        <v>0</v>
      </c>
      <c r="M62" s="205">
        <f t="shared" si="62"/>
        <v>-59050.437569916947</v>
      </c>
      <c r="N62" s="205">
        <f t="shared" si="63"/>
        <v>-171.24626895275912</v>
      </c>
      <c r="O62" s="206">
        <f t="shared" si="64"/>
        <v>-59221.683838869707</v>
      </c>
      <c r="P62" s="103">
        <v>0</v>
      </c>
      <c r="Q62" s="205">
        <f>P62+S61</f>
        <v>-70180.317328337303</v>
      </c>
      <c r="R62" s="205">
        <f>(((Q62+S61))/2)*$C62</f>
        <v>-203.52292025217815</v>
      </c>
      <c r="S62" s="206">
        <f>Q62+R62</f>
        <v>-70383.840248589477</v>
      </c>
      <c r="T62" s="204">
        <f t="shared" ref="T62:T71" si="112">T61</f>
        <v>-5568.7868302265806</v>
      </c>
      <c r="U62" s="205">
        <f t="shared" ref="U62:U71" si="113">T62+W61</f>
        <v>-16738.682871043678</v>
      </c>
      <c r="V62" s="205">
        <f t="shared" ref="V62:V71" si="114">(((U62+W61))/2)*$C62</f>
        <v>-40.467439422198119</v>
      </c>
      <c r="W62" s="206">
        <f t="shared" ref="W62:W71" si="115">U62+V62</f>
        <v>-16779.150310465877</v>
      </c>
      <c r="X62" s="104">
        <v>0</v>
      </c>
      <c r="Y62" s="205">
        <f t="shared" ref="Y62:Y119" si="116">X62+AA61</f>
        <v>0</v>
      </c>
      <c r="Z62" s="205">
        <f t="shared" ref="Z62:Z119" si="117">(((Y62+AA61))/2)*$C62</f>
        <v>0</v>
      </c>
      <c r="AA62" s="206">
        <f t="shared" ref="AA62:AA119" si="118">Y62+Z62</f>
        <v>0</v>
      </c>
      <c r="AB62" s="104">
        <v>0</v>
      </c>
      <c r="AC62" s="205">
        <f t="shared" ref="AC62:AC119" si="119">AB62+AE61</f>
        <v>0</v>
      </c>
      <c r="AD62" s="205">
        <f t="shared" ref="AD62:AD119" si="120">(((AC62+AE61))/2)*$C62</f>
        <v>0</v>
      </c>
      <c r="AE62" s="206">
        <f t="shared" ref="AE62:AE119" si="121">AC62+AD62</f>
        <v>0</v>
      </c>
      <c r="AF62" s="104">
        <v>0</v>
      </c>
      <c r="AG62" s="205">
        <f t="shared" ref="AG62:AG119" si="122">AF62+AI61</f>
        <v>0</v>
      </c>
      <c r="AH62" s="205">
        <f t="shared" ref="AH62:AH119" si="123">(((AG62+AI61))/2)*$C62</f>
        <v>0</v>
      </c>
      <c r="AI62" s="206">
        <f t="shared" ref="AI62:AI119" si="124">AG62+AH62</f>
        <v>0</v>
      </c>
      <c r="AJ62" s="104">
        <v>0</v>
      </c>
      <c r="AK62" s="205">
        <f t="shared" ref="AK62:AK119" si="125">AJ62+AM61</f>
        <v>0</v>
      </c>
      <c r="AL62" s="205">
        <f t="shared" ref="AL62:AL119" si="126">(((AK62+AM61))/2)*$C62</f>
        <v>0</v>
      </c>
      <c r="AM62" s="206">
        <f t="shared" ref="AM62:AM119" si="127">AK62+AL62</f>
        <v>0</v>
      </c>
      <c r="AN62" s="104">
        <v>0</v>
      </c>
      <c r="AO62" s="205">
        <f t="shared" ref="AO62:AO107" si="128">AN62+AQ61</f>
        <v>0</v>
      </c>
      <c r="AP62" s="205">
        <f t="shared" ref="AP62:AP107" si="129">(((AO62+AQ61))/2)*$C62</f>
        <v>0</v>
      </c>
      <c r="AQ62" s="206">
        <f t="shared" ref="AQ62:AQ107" si="130">AO62+AP62</f>
        <v>0</v>
      </c>
    </row>
    <row r="63" spans="1:43" ht="15.75" customHeight="1" x14ac:dyDescent="0.35">
      <c r="A63" s="202" t="s">
        <v>9</v>
      </c>
      <c r="B63" s="203" t="s">
        <v>333</v>
      </c>
      <c r="C63" s="415">
        <v>3.0999999999999999E-3</v>
      </c>
      <c r="D63" s="204">
        <f t="shared" si="109"/>
        <v>0</v>
      </c>
      <c r="E63" s="205">
        <f t="shared" si="110"/>
        <v>-284.34963619043435</v>
      </c>
      <c r="F63" s="205">
        <f t="shared" si="2"/>
        <v>-0.88148387219034652</v>
      </c>
      <c r="G63" s="206">
        <f t="shared" si="111"/>
        <v>-285.23112006262471</v>
      </c>
      <c r="H63" s="204">
        <f t="shared" si="31"/>
        <v>0</v>
      </c>
      <c r="I63" s="205">
        <f t="shared" si="59"/>
        <v>-17109.644648759073</v>
      </c>
      <c r="J63" s="205">
        <f t="shared" si="33"/>
        <v>-53.039898411153125</v>
      </c>
      <c r="K63" s="206">
        <f t="shared" si="60"/>
        <v>-17162.684547170225</v>
      </c>
      <c r="L63" s="204">
        <f t="shared" si="86"/>
        <v>0</v>
      </c>
      <c r="M63" s="205">
        <f t="shared" si="62"/>
        <v>-59221.683838869707</v>
      </c>
      <c r="N63" s="205">
        <f t="shared" si="63"/>
        <v>-183.58721990049608</v>
      </c>
      <c r="O63" s="206">
        <f t="shared" si="64"/>
        <v>-59405.271058770202</v>
      </c>
      <c r="P63" s="103">
        <v>0</v>
      </c>
      <c r="Q63" s="205">
        <f t="shared" ref="Q63:Q119" si="131">P63+S62</f>
        <v>-70383.840248589477</v>
      </c>
      <c r="R63" s="205">
        <f t="shared" ref="R63:R119" si="132">(((Q63+S62))/2)*$C63</f>
        <v>-218.18990477062738</v>
      </c>
      <c r="S63" s="206">
        <f t="shared" ref="S63:S119" si="133">Q63+R63</f>
        <v>-70602.030153360101</v>
      </c>
      <c r="T63" s="204">
        <f t="shared" si="112"/>
        <v>-5568.7868302265806</v>
      </c>
      <c r="U63" s="205">
        <f t="shared" si="113"/>
        <v>-22347.937140692458</v>
      </c>
      <c r="V63" s="205">
        <f t="shared" si="114"/>
        <v>-60.646985549295422</v>
      </c>
      <c r="W63" s="206">
        <f t="shared" si="115"/>
        <v>-22408.584126241753</v>
      </c>
      <c r="X63" s="104">
        <v>0</v>
      </c>
      <c r="Y63" s="205">
        <f t="shared" si="116"/>
        <v>0</v>
      </c>
      <c r="Z63" s="205">
        <f t="shared" si="117"/>
        <v>0</v>
      </c>
      <c r="AA63" s="206">
        <f t="shared" si="118"/>
        <v>0</v>
      </c>
      <c r="AB63" s="104">
        <v>0</v>
      </c>
      <c r="AC63" s="205">
        <f t="shared" si="119"/>
        <v>0</v>
      </c>
      <c r="AD63" s="205">
        <f t="shared" si="120"/>
        <v>0</v>
      </c>
      <c r="AE63" s="206">
        <f t="shared" si="121"/>
        <v>0</v>
      </c>
      <c r="AF63" s="104">
        <v>0</v>
      </c>
      <c r="AG63" s="205">
        <f t="shared" si="122"/>
        <v>0</v>
      </c>
      <c r="AH63" s="205">
        <f t="shared" si="123"/>
        <v>0</v>
      </c>
      <c r="AI63" s="206">
        <f t="shared" si="124"/>
        <v>0</v>
      </c>
      <c r="AJ63" s="104">
        <v>0</v>
      </c>
      <c r="AK63" s="205">
        <f t="shared" si="125"/>
        <v>0</v>
      </c>
      <c r="AL63" s="205">
        <f t="shared" si="126"/>
        <v>0</v>
      </c>
      <c r="AM63" s="206">
        <f t="shared" si="127"/>
        <v>0</v>
      </c>
      <c r="AN63" s="104">
        <v>0</v>
      </c>
      <c r="AO63" s="205">
        <f t="shared" si="128"/>
        <v>0</v>
      </c>
      <c r="AP63" s="205">
        <f t="shared" si="129"/>
        <v>0</v>
      </c>
      <c r="AQ63" s="206">
        <f t="shared" si="130"/>
        <v>0</v>
      </c>
    </row>
    <row r="64" spans="1:43" ht="15.75" customHeight="1" x14ac:dyDescent="0.35">
      <c r="A64" s="202" t="s">
        <v>10</v>
      </c>
      <c r="B64" s="203" t="s">
        <v>333</v>
      </c>
      <c r="C64" s="415">
        <v>3.0999999999999999E-3</v>
      </c>
      <c r="D64" s="204">
        <f t="shared" si="109"/>
        <v>0</v>
      </c>
      <c r="E64" s="205">
        <f t="shared" si="110"/>
        <v>-285.23112006262471</v>
      </c>
      <c r="F64" s="205">
        <f t="shared" si="2"/>
        <v>-0.88421647219413657</v>
      </c>
      <c r="G64" s="206">
        <f t="shared" si="111"/>
        <v>-286.11533653481882</v>
      </c>
      <c r="H64" s="204">
        <f t="shared" si="31"/>
        <v>0</v>
      </c>
      <c r="I64" s="205">
        <f t="shared" si="59"/>
        <v>-17162.684547170225</v>
      </c>
      <c r="J64" s="205">
        <f t="shared" si="33"/>
        <v>-53.204322096227699</v>
      </c>
      <c r="K64" s="206">
        <f t="shared" si="60"/>
        <v>-17215.888869266451</v>
      </c>
      <c r="L64" s="204">
        <f t="shared" si="86"/>
        <v>0</v>
      </c>
      <c r="M64" s="205">
        <f t="shared" si="62"/>
        <v>-59405.271058770202</v>
      </c>
      <c r="N64" s="205">
        <f t="shared" si="63"/>
        <v>-184.15634028218761</v>
      </c>
      <c r="O64" s="206">
        <f t="shared" si="64"/>
        <v>-59589.427399052387</v>
      </c>
      <c r="P64" s="103">
        <v>0</v>
      </c>
      <c r="Q64" s="205">
        <f t="shared" si="131"/>
        <v>-70602.030153360101</v>
      </c>
      <c r="R64" s="205">
        <f t="shared" si="132"/>
        <v>-218.86629347541631</v>
      </c>
      <c r="S64" s="206">
        <f t="shared" si="133"/>
        <v>-70820.896446835512</v>
      </c>
      <c r="T64" s="204">
        <f t="shared" si="112"/>
        <v>-5568.7868302265806</v>
      </c>
      <c r="U64" s="205">
        <f t="shared" si="113"/>
        <v>-27977.370956468334</v>
      </c>
      <c r="V64" s="205">
        <f t="shared" si="114"/>
        <v>-78.09823037820064</v>
      </c>
      <c r="W64" s="206">
        <f t="shared" si="115"/>
        <v>-28055.469186846534</v>
      </c>
      <c r="X64" s="104">
        <v>0</v>
      </c>
      <c r="Y64" s="205">
        <f t="shared" si="116"/>
        <v>0</v>
      </c>
      <c r="Z64" s="205">
        <f t="shared" si="117"/>
        <v>0</v>
      </c>
      <c r="AA64" s="206">
        <f t="shared" si="118"/>
        <v>0</v>
      </c>
      <c r="AB64" s="104">
        <v>0</v>
      </c>
      <c r="AC64" s="205">
        <f t="shared" si="119"/>
        <v>0</v>
      </c>
      <c r="AD64" s="205">
        <f t="shared" si="120"/>
        <v>0</v>
      </c>
      <c r="AE64" s="206">
        <f t="shared" si="121"/>
        <v>0</v>
      </c>
      <c r="AF64" s="104">
        <v>0</v>
      </c>
      <c r="AG64" s="205">
        <f t="shared" si="122"/>
        <v>0</v>
      </c>
      <c r="AH64" s="205">
        <f t="shared" si="123"/>
        <v>0</v>
      </c>
      <c r="AI64" s="206">
        <f t="shared" si="124"/>
        <v>0</v>
      </c>
      <c r="AJ64" s="104">
        <v>0</v>
      </c>
      <c r="AK64" s="205">
        <f t="shared" si="125"/>
        <v>0</v>
      </c>
      <c r="AL64" s="205">
        <f t="shared" si="126"/>
        <v>0</v>
      </c>
      <c r="AM64" s="206">
        <f t="shared" si="127"/>
        <v>0</v>
      </c>
      <c r="AN64" s="104">
        <v>0</v>
      </c>
      <c r="AO64" s="205">
        <f t="shared" si="128"/>
        <v>0</v>
      </c>
      <c r="AP64" s="205">
        <f t="shared" si="129"/>
        <v>0</v>
      </c>
      <c r="AQ64" s="206">
        <f t="shared" si="130"/>
        <v>0</v>
      </c>
    </row>
    <row r="65" spans="1:43" ht="15.75" customHeight="1" x14ac:dyDescent="0.35">
      <c r="A65" s="202" t="s">
        <v>25</v>
      </c>
      <c r="B65" s="203" t="s">
        <v>333</v>
      </c>
      <c r="C65" s="415">
        <v>3.0999999999999999E-3</v>
      </c>
      <c r="D65" s="204">
        <f t="shared" ref="D65:D71" si="134">D64</f>
        <v>0</v>
      </c>
      <c r="E65" s="205">
        <f t="shared" ref="E65:E83" si="135">D65+G64</f>
        <v>-286.11533653481882</v>
      </c>
      <c r="F65" s="205">
        <f t="shared" ref="F65:F83" si="136">(((E65+G64))/2)*$C65</f>
        <v>-0.8869575432579383</v>
      </c>
      <c r="G65" s="206">
        <f t="shared" ref="G65:G71" si="137">E65+F65</f>
        <v>-287.00229407807677</v>
      </c>
      <c r="H65" s="204">
        <f t="shared" si="31"/>
        <v>0</v>
      </c>
      <c r="I65" s="205">
        <f t="shared" si="59"/>
        <v>-17215.888869266451</v>
      </c>
      <c r="J65" s="205">
        <f t="shared" si="33"/>
        <v>-53.369255494725998</v>
      </c>
      <c r="K65" s="206">
        <f t="shared" si="60"/>
        <v>-17269.258124761178</v>
      </c>
      <c r="L65" s="204">
        <f t="shared" si="86"/>
        <v>0</v>
      </c>
      <c r="M65" s="205">
        <f t="shared" si="62"/>
        <v>-59589.427399052387</v>
      </c>
      <c r="N65" s="205">
        <f t="shared" si="63"/>
        <v>-184.7272249370624</v>
      </c>
      <c r="O65" s="206">
        <f t="shared" si="64"/>
        <v>-59774.154623989452</v>
      </c>
      <c r="P65" s="103">
        <v>0</v>
      </c>
      <c r="Q65" s="205">
        <f t="shared" si="131"/>
        <v>-70820.896446835512</v>
      </c>
      <c r="R65" s="205">
        <f t="shared" si="132"/>
        <v>-219.54477898519008</v>
      </c>
      <c r="S65" s="206">
        <f t="shared" si="133"/>
        <v>-71040.441225820701</v>
      </c>
      <c r="T65" s="204">
        <f t="shared" si="112"/>
        <v>-5568.7868302265806</v>
      </c>
      <c r="U65" s="205">
        <f t="shared" si="113"/>
        <v>-33624.256017073116</v>
      </c>
      <c r="V65" s="205">
        <f t="shared" si="114"/>
        <v>-95.603574066075453</v>
      </c>
      <c r="W65" s="206">
        <f t="shared" si="115"/>
        <v>-33719.859591139189</v>
      </c>
      <c r="X65" s="104">
        <v>0</v>
      </c>
      <c r="Y65" s="205">
        <f t="shared" si="116"/>
        <v>0</v>
      </c>
      <c r="Z65" s="205">
        <f t="shared" si="117"/>
        <v>0</v>
      </c>
      <c r="AA65" s="206">
        <f t="shared" si="118"/>
        <v>0</v>
      </c>
      <c r="AB65" s="104">
        <v>0</v>
      </c>
      <c r="AC65" s="205">
        <f t="shared" si="119"/>
        <v>0</v>
      </c>
      <c r="AD65" s="205">
        <f t="shared" si="120"/>
        <v>0</v>
      </c>
      <c r="AE65" s="206">
        <f t="shared" si="121"/>
        <v>0</v>
      </c>
      <c r="AF65" s="104">
        <v>0</v>
      </c>
      <c r="AG65" s="205">
        <f t="shared" si="122"/>
        <v>0</v>
      </c>
      <c r="AH65" s="205">
        <f t="shared" si="123"/>
        <v>0</v>
      </c>
      <c r="AI65" s="206">
        <f t="shared" si="124"/>
        <v>0</v>
      </c>
      <c r="AJ65" s="104">
        <v>0</v>
      </c>
      <c r="AK65" s="205">
        <f t="shared" si="125"/>
        <v>0</v>
      </c>
      <c r="AL65" s="205">
        <f t="shared" si="126"/>
        <v>0</v>
      </c>
      <c r="AM65" s="206">
        <f t="shared" si="127"/>
        <v>0</v>
      </c>
      <c r="AN65" s="104">
        <v>0</v>
      </c>
      <c r="AO65" s="205">
        <f t="shared" si="128"/>
        <v>0</v>
      </c>
      <c r="AP65" s="205">
        <f t="shared" si="129"/>
        <v>0</v>
      </c>
      <c r="AQ65" s="206">
        <f t="shared" si="130"/>
        <v>0</v>
      </c>
    </row>
    <row r="66" spans="1:43" ht="15.75" customHeight="1" x14ac:dyDescent="0.35">
      <c r="A66" s="202" t="s">
        <v>11</v>
      </c>
      <c r="B66" s="203" t="s">
        <v>333</v>
      </c>
      <c r="C66" s="415">
        <v>3.3E-3</v>
      </c>
      <c r="D66" s="204">
        <f t="shared" si="134"/>
        <v>0</v>
      </c>
      <c r="E66" s="205">
        <f t="shared" si="135"/>
        <v>-287.00229407807677</v>
      </c>
      <c r="F66" s="205">
        <f t="shared" si="136"/>
        <v>-0.94710757045765337</v>
      </c>
      <c r="G66" s="206">
        <f t="shared" si="137"/>
        <v>-287.94940164853443</v>
      </c>
      <c r="H66" s="204">
        <f t="shared" si="31"/>
        <v>0</v>
      </c>
      <c r="I66" s="205">
        <f t="shared" si="59"/>
        <v>-17269.258124761178</v>
      </c>
      <c r="J66" s="205">
        <f t="shared" si="33"/>
        <v>-56.988551811711886</v>
      </c>
      <c r="K66" s="206">
        <f t="shared" si="60"/>
        <v>-17326.24667657289</v>
      </c>
      <c r="L66" s="204">
        <f t="shared" si="86"/>
        <v>0</v>
      </c>
      <c r="M66" s="205">
        <f>L66+O65</f>
        <v>-59774.154623989452</v>
      </c>
      <c r="N66" s="205">
        <f t="shared" si="63"/>
        <v>-197.25471025916519</v>
      </c>
      <c r="O66" s="206">
        <f t="shared" si="64"/>
        <v>-59971.409334248616</v>
      </c>
      <c r="P66" s="103">
        <v>0</v>
      </c>
      <c r="Q66" s="205">
        <f t="shared" si="131"/>
        <v>-71040.441225820701</v>
      </c>
      <c r="R66" s="205">
        <f t="shared" si="132"/>
        <v>-234.43345604520832</v>
      </c>
      <c r="S66" s="206">
        <f t="shared" si="133"/>
        <v>-71274.874681865913</v>
      </c>
      <c r="T66" s="204">
        <f t="shared" si="112"/>
        <v>-5568.7868302265806</v>
      </c>
      <c r="U66" s="205">
        <f t="shared" si="113"/>
        <v>-39288.646421365767</v>
      </c>
      <c r="V66" s="205">
        <f t="shared" si="114"/>
        <v>-120.46403492063317</v>
      </c>
      <c r="W66" s="206">
        <f t="shared" si="115"/>
        <v>-39409.110456286398</v>
      </c>
      <c r="X66" s="104">
        <v>0</v>
      </c>
      <c r="Y66" s="205">
        <f t="shared" si="116"/>
        <v>0</v>
      </c>
      <c r="Z66" s="205">
        <f t="shared" si="117"/>
        <v>0</v>
      </c>
      <c r="AA66" s="206">
        <f t="shared" si="118"/>
        <v>0</v>
      </c>
      <c r="AB66" s="104">
        <v>0</v>
      </c>
      <c r="AC66" s="205">
        <f t="shared" si="119"/>
        <v>0</v>
      </c>
      <c r="AD66" s="205">
        <f t="shared" si="120"/>
        <v>0</v>
      </c>
      <c r="AE66" s="206">
        <f t="shared" si="121"/>
        <v>0</v>
      </c>
      <c r="AF66" s="104">
        <v>0</v>
      </c>
      <c r="AG66" s="205">
        <f t="shared" si="122"/>
        <v>0</v>
      </c>
      <c r="AH66" s="205">
        <f t="shared" si="123"/>
        <v>0</v>
      </c>
      <c r="AI66" s="206">
        <f t="shared" si="124"/>
        <v>0</v>
      </c>
      <c r="AJ66" s="104">
        <v>0</v>
      </c>
      <c r="AK66" s="205">
        <f t="shared" si="125"/>
        <v>0</v>
      </c>
      <c r="AL66" s="205">
        <f t="shared" si="126"/>
        <v>0</v>
      </c>
      <c r="AM66" s="206">
        <f t="shared" si="127"/>
        <v>0</v>
      </c>
      <c r="AN66" s="104">
        <v>0</v>
      </c>
      <c r="AO66" s="205">
        <f t="shared" si="128"/>
        <v>0</v>
      </c>
      <c r="AP66" s="205">
        <f t="shared" si="129"/>
        <v>0</v>
      </c>
      <c r="AQ66" s="206">
        <f t="shared" si="130"/>
        <v>0</v>
      </c>
    </row>
    <row r="67" spans="1:43" ht="15.75" customHeight="1" x14ac:dyDescent="0.35">
      <c r="A67" s="202" t="s">
        <v>12</v>
      </c>
      <c r="B67" s="203" t="s">
        <v>333</v>
      </c>
      <c r="C67" s="415">
        <v>3.3E-3</v>
      </c>
      <c r="D67" s="204">
        <f t="shared" si="134"/>
        <v>0</v>
      </c>
      <c r="E67" s="205">
        <f t="shared" si="135"/>
        <v>-287.94940164853443</v>
      </c>
      <c r="F67" s="205">
        <f t="shared" si="136"/>
        <v>-0.95023302544016364</v>
      </c>
      <c r="G67" s="206">
        <f t="shared" si="137"/>
        <v>-288.89963467397462</v>
      </c>
      <c r="H67" s="204">
        <f t="shared" si="31"/>
        <v>0</v>
      </c>
      <c r="I67" s="205">
        <f t="shared" si="59"/>
        <v>-17326.24667657289</v>
      </c>
      <c r="J67" s="205">
        <f t="shared" si="33"/>
        <v>-57.176614032690537</v>
      </c>
      <c r="K67" s="206">
        <f t="shared" si="60"/>
        <v>-17383.42329060558</v>
      </c>
      <c r="L67" s="103">
        <v>0</v>
      </c>
      <c r="M67" s="205">
        <f>L67+O66</f>
        <v>-59971.409334248616</v>
      </c>
      <c r="N67" s="205">
        <f t="shared" ref="N67:N119" si="138">(((M67+O66))/2)*$C67</f>
        <v>-197.90565080302042</v>
      </c>
      <c r="O67" s="206">
        <f t="shared" ref="O67:O119" si="139">M67+N67</f>
        <v>-60169.314985051635</v>
      </c>
      <c r="P67" s="103">
        <v>0</v>
      </c>
      <c r="Q67" s="205">
        <f t="shared" si="131"/>
        <v>-71274.874681865913</v>
      </c>
      <c r="R67" s="205">
        <f t="shared" si="132"/>
        <v>-235.2070864501575</v>
      </c>
      <c r="S67" s="206">
        <f t="shared" si="133"/>
        <v>-71510.081768316071</v>
      </c>
      <c r="T67" s="204">
        <f t="shared" si="112"/>
        <v>-5568.7868302265806</v>
      </c>
      <c r="U67" s="205">
        <f t="shared" si="113"/>
        <v>-44977.897286512976</v>
      </c>
      <c r="V67" s="205">
        <f t="shared" si="114"/>
        <v>-139.23856277561899</v>
      </c>
      <c r="W67" s="206">
        <f t="shared" si="115"/>
        <v>-45117.135849288592</v>
      </c>
      <c r="X67" s="104">
        <v>0</v>
      </c>
      <c r="Y67" s="205">
        <f t="shared" si="116"/>
        <v>0</v>
      </c>
      <c r="Z67" s="205">
        <f t="shared" si="117"/>
        <v>0</v>
      </c>
      <c r="AA67" s="206">
        <f t="shared" si="118"/>
        <v>0</v>
      </c>
      <c r="AB67" s="104">
        <v>0</v>
      </c>
      <c r="AC67" s="205">
        <f t="shared" si="119"/>
        <v>0</v>
      </c>
      <c r="AD67" s="205">
        <f t="shared" si="120"/>
        <v>0</v>
      </c>
      <c r="AE67" s="206">
        <f t="shared" si="121"/>
        <v>0</v>
      </c>
      <c r="AF67" s="104">
        <v>0</v>
      </c>
      <c r="AG67" s="205">
        <f t="shared" si="122"/>
        <v>0</v>
      </c>
      <c r="AH67" s="205">
        <f t="shared" si="123"/>
        <v>0</v>
      </c>
      <c r="AI67" s="206">
        <f t="shared" si="124"/>
        <v>0</v>
      </c>
      <c r="AJ67" s="104">
        <v>0</v>
      </c>
      <c r="AK67" s="205">
        <f t="shared" si="125"/>
        <v>0</v>
      </c>
      <c r="AL67" s="205">
        <f t="shared" si="126"/>
        <v>0</v>
      </c>
      <c r="AM67" s="206">
        <f t="shared" si="127"/>
        <v>0</v>
      </c>
      <c r="AN67" s="104">
        <v>0</v>
      </c>
      <c r="AO67" s="205">
        <f t="shared" si="128"/>
        <v>0</v>
      </c>
      <c r="AP67" s="205">
        <f t="shared" si="129"/>
        <v>0</v>
      </c>
      <c r="AQ67" s="206">
        <f t="shared" si="130"/>
        <v>0</v>
      </c>
    </row>
    <row r="68" spans="1:43" ht="15.75" customHeight="1" x14ac:dyDescent="0.35">
      <c r="A68" s="202" t="s">
        <v>13</v>
      </c>
      <c r="B68" s="203" t="s">
        <v>333</v>
      </c>
      <c r="C68" s="415">
        <v>3.3E-3</v>
      </c>
      <c r="D68" s="204">
        <f t="shared" si="134"/>
        <v>0</v>
      </c>
      <c r="E68" s="205">
        <f t="shared" si="135"/>
        <v>-288.89963467397462</v>
      </c>
      <c r="F68" s="205">
        <f t="shared" si="136"/>
        <v>-0.95336879442411626</v>
      </c>
      <c r="G68" s="206">
        <f t="shared" si="137"/>
        <v>-289.85300346839875</v>
      </c>
      <c r="H68" s="204">
        <f t="shared" si="31"/>
        <v>0</v>
      </c>
      <c r="I68" s="205">
        <f t="shared" si="59"/>
        <v>-17383.42329060558</v>
      </c>
      <c r="J68" s="205">
        <f t="shared" si="33"/>
        <v>-57.365296858998413</v>
      </c>
      <c r="K68" s="206">
        <f t="shared" si="60"/>
        <v>-17440.78858746458</v>
      </c>
      <c r="L68" s="103">
        <v>0</v>
      </c>
      <c r="M68" s="205">
        <f t="shared" ref="M68:M119" si="140">L68+O67</f>
        <v>-60169.314985051635</v>
      </c>
      <c r="N68" s="205">
        <f t="shared" si="138"/>
        <v>-198.5587394506704</v>
      </c>
      <c r="O68" s="206">
        <f t="shared" si="139"/>
        <v>-60367.873724502308</v>
      </c>
      <c r="P68" s="103">
        <v>0</v>
      </c>
      <c r="Q68" s="205">
        <f t="shared" si="131"/>
        <v>-71510.081768316071</v>
      </c>
      <c r="R68" s="205">
        <f t="shared" si="132"/>
        <v>-235.98326983544302</v>
      </c>
      <c r="S68" s="206">
        <f t="shared" si="133"/>
        <v>-71746.065038151515</v>
      </c>
      <c r="T68" s="204">
        <f t="shared" si="112"/>
        <v>-5568.7868302265806</v>
      </c>
      <c r="U68" s="205">
        <f t="shared" si="113"/>
        <v>-50685.92267951517</v>
      </c>
      <c r="V68" s="205">
        <f t="shared" si="114"/>
        <v>-158.07504657252619</v>
      </c>
      <c r="W68" s="206">
        <f t="shared" si="115"/>
        <v>-50843.997726087699</v>
      </c>
      <c r="X68" s="104">
        <v>0</v>
      </c>
      <c r="Y68" s="205">
        <f t="shared" si="116"/>
        <v>0</v>
      </c>
      <c r="Z68" s="205">
        <f t="shared" si="117"/>
        <v>0</v>
      </c>
      <c r="AA68" s="206">
        <f t="shared" si="118"/>
        <v>0</v>
      </c>
      <c r="AB68" s="104">
        <v>0</v>
      </c>
      <c r="AC68" s="205">
        <f t="shared" si="119"/>
        <v>0</v>
      </c>
      <c r="AD68" s="205">
        <f t="shared" si="120"/>
        <v>0</v>
      </c>
      <c r="AE68" s="206">
        <f t="shared" si="121"/>
        <v>0</v>
      </c>
      <c r="AF68" s="104">
        <v>0</v>
      </c>
      <c r="AG68" s="205">
        <f t="shared" si="122"/>
        <v>0</v>
      </c>
      <c r="AH68" s="205">
        <f t="shared" si="123"/>
        <v>0</v>
      </c>
      <c r="AI68" s="206">
        <f t="shared" si="124"/>
        <v>0</v>
      </c>
      <c r="AJ68" s="104">
        <v>0</v>
      </c>
      <c r="AK68" s="205">
        <f t="shared" si="125"/>
        <v>0</v>
      </c>
      <c r="AL68" s="205">
        <f t="shared" si="126"/>
        <v>0</v>
      </c>
      <c r="AM68" s="206">
        <f t="shared" si="127"/>
        <v>0</v>
      </c>
      <c r="AN68" s="104">
        <v>0</v>
      </c>
      <c r="AO68" s="205">
        <f t="shared" si="128"/>
        <v>0</v>
      </c>
      <c r="AP68" s="205">
        <f t="shared" si="129"/>
        <v>0</v>
      </c>
      <c r="AQ68" s="206">
        <f t="shared" si="130"/>
        <v>0</v>
      </c>
    </row>
    <row r="69" spans="1:43" ht="15.75" customHeight="1" x14ac:dyDescent="0.35">
      <c r="A69" s="202" t="s">
        <v>15</v>
      </c>
      <c r="B69" s="203" t="s">
        <v>333</v>
      </c>
      <c r="C69" s="415">
        <v>3.5000000000000001E-3</v>
      </c>
      <c r="D69" s="204">
        <f t="shared" si="134"/>
        <v>0</v>
      </c>
      <c r="E69" s="205">
        <f t="shared" si="135"/>
        <v>-289.85300346839875</v>
      </c>
      <c r="F69" s="205">
        <f t="shared" si="136"/>
        <v>-1.0144855121393956</v>
      </c>
      <c r="G69" s="206">
        <f t="shared" si="137"/>
        <v>-290.86748898053816</v>
      </c>
      <c r="H69" s="204">
        <f t="shared" si="31"/>
        <v>0</v>
      </c>
      <c r="I69" s="205">
        <f t="shared" si="59"/>
        <v>-17440.78858746458</v>
      </c>
      <c r="J69" s="205">
        <f t="shared" si="33"/>
        <v>-61.042760056126028</v>
      </c>
      <c r="K69" s="206">
        <f t="shared" si="60"/>
        <v>-17501.831347520707</v>
      </c>
      <c r="L69" s="103">
        <v>0</v>
      </c>
      <c r="M69" s="205">
        <f t="shared" si="140"/>
        <v>-60367.873724502308</v>
      </c>
      <c r="N69" s="205">
        <f t="shared" si="138"/>
        <v>-211.28755803575808</v>
      </c>
      <c r="O69" s="206">
        <f t="shared" si="139"/>
        <v>-60579.161282538065</v>
      </c>
      <c r="P69" s="103">
        <v>0</v>
      </c>
      <c r="Q69" s="205">
        <f t="shared" si="131"/>
        <v>-71746.065038151515</v>
      </c>
      <c r="R69" s="205">
        <f t="shared" si="132"/>
        <v>-251.11122763353032</v>
      </c>
      <c r="S69" s="206">
        <f t="shared" si="133"/>
        <v>-71997.176265785049</v>
      </c>
      <c r="T69" s="204">
        <f t="shared" si="112"/>
        <v>-5568.7868302265806</v>
      </c>
      <c r="U69" s="205">
        <f t="shared" si="113"/>
        <v>-56412.784556314276</v>
      </c>
      <c r="V69" s="205">
        <f t="shared" si="114"/>
        <v>-187.69936899420347</v>
      </c>
      <c r="W69" s="206">
        <f t="shared" si="115"/>
        <v>-56600.483925308479</v>
      </c>
      <c r="X69" s="104">
        <v>0</v>
      </c>
      <c r="Y69" s="205">
        <f t="shared" si="116"/>
        <v>0</v>
      </c>
      <c r="Z69" s="205">
        <f t="shared" si="117"/>
        <v>0</v>
      </c>
      <c r="AA69" s="206">
        <f t="shared" si="118"/>
        <v>0</v>
      </c>
      <c r="AB69" s="104">
        <v>0</v>
      </c>
      <c r="AC69" s="205">
        <f t="shared" si="119"/>
        <v>0</v>
      </c>
      <c r="AD69" s="205">
        <f t="shared" si="120"/>
        <v>0</v>
      </c>
      <c r="AE69" s="206">
        <f t="shared" si="121"/>
        <v>0</v>
      </c>
      <c r="AF69" s="104">
        <v>0</v>
      </c>
      <c r="AG69" s="205">
        <f t="shared" si="122"/>
        <v>0</v>
      </c>
      <c r="AH69" s="205">
        <f t="shared" si="123"/>
        <v>0</v>
      </c>
      <c r="AI69" s="206">
        <f t="shared" si="124"/>
        <v>0</v>
      </c>
      <c r="AJ69" s="104">
        <v>0</v>
      </c>
      <c r="AK69" s="205">
        <f t="shared" si="125"/>
        <v>0</v>
      </c>
      <c r="AL69" s="205">
        <f t="shared" si="126"/>
        <v>0</v>
      </c>
      <c r="AM69" s="206">
        <f t="shared" si="127"/>
        <v>0</v>
      </c>
      <c r="AN69" s="104">
        <v>0</v>
      </c>
      <c r="AO69" s="205">
        <f t="shared" si="128"/>
        <v>0</v>
      </c>
      <c r="AP69" s="205">
        <f t="shared" si="129"/>
        <v>0</v>
      </c>
      <c r="AQ69" s="206">
        <f t="shared" si="130"/>
        <v>0</v>
      </c>
    </row>
    <row r="70" spans="1:43" ht="15.75" customHeight="1" x14ac:dyDescent="0.35">
      <c r="A70" s="202" t="s">
        <v>14</v>
      </c>
      <c r="B70" s="203" t="s">
        <v>333</v>
      </c>
      <c r="C70" s="415">
        <v>3.5000000000000001E-3</v>
      </c>
      <c r="D70" s="204">
        <f t="shared" si="134"/>
        <v>0</v>
      </c>
      <c r="E70" s="205">
        <f t="shared" si="135"/>
        <v>-290.86748898053816</v>
      </c>
      <c r="F70" s="205">
        <f t="shared" si="136"/>
        <v>-1.0180362114318835</v>
      </c>
      <c r="G70" s="206">
        <f t="shared" si="137"/>
        <v>-291.88552519197003</v>
      </c>
      <c r="H70" s="204">
        <f t="shared" si="31"/>
        <v>0</v>
      </c>
      <c r="I70" s="205">
        <f t="shared" si="59"/>
        <v>-17501.831347520707</v>
      </c>
      <c r="J70" s="205">
        <f t="shared" si="33"/>
        <v>-61.256409716322473</v>
      </c>
      <c r="K70" s="206">
        <f t="shared" si="60"/>
        <v>-17563.08775723703</v>
      </c>
      <c r="L70" s="103">
        <v>0</v>
      </c>
      <c r="M70" s="205">
        <f t="shared" si="140"/>
        <v>-60579.161282538065</v>
      </c>
      <c r="N70" s="205">
        <f t="shared" si="138"/>
        <v>-212.02706448888324</v>
      </c>
      <c r="O70" s="206">
        <f t="shared" si="139"/>
        <v>-60791.188347026946</v>
      </c>
      <c r="P70" s="103">
        <v>0</v>
      </c>
      <c r="Q70" s="205">
        <f t="shared" si="131"/>
        <v>-71997.176265785049</v>
      </c>
      <c r="R70" s="205">
        <f t="shared" si="132"/>
        <v>-251.99011693024767</v>
      </c>
      <c r="S70" s="206">
        <f t="shared" si="133"/>
        <v>-72249.166382715295</v>
      </c>
      <c r="T70" s="204">
        <f t="shared" si="112"/>
        <v>-5568.7868302265806</v>
      </c>
      <c r="U70" s="205">
        <f t="shared" si="113"/>
        <v>-62169.270755535057</v>
      </c>
      <c r="V70" s="205">
        <f t="shared" si="114"/>
        <v>-207.84707069147618</v>
      </c>
      <c r="W70" s="206">
        <f t="shared" si="115"/>
        <v>-62377.117826226531</v>
      </c>
      <c r="X70" s="104">
        <v>0</v>
      </c>
      <c r="Y70" s="205">
        <f t="shared" si="116"/>
        <v>0</v>
      </c>
      <c r="Z70" s="205">
        <f t="shared" si="117"/>
        <v>0</v>
      </c>
      <c r="AA70" s="206">
        <f t="shared" si="118"/>
        <v>0</v>
      </c>
      <c r="AB70" s="104">
        <v>0</v>
      </c>
      <c r="AC70" s="205">
        <f t="shared" si="119"/>
        <v>0</v>
      </c>
      <c r="AD70" s="205">
        <f t="shared" si="120"/>
        <v>0</v>
      </c>
      <c r="AE70" s="206">
        <f t="shared" si="121"/>
        <v>0</v>
      </c>
      <c r="AF70" s="104">
        <v>0</v>
      </c>
      <c r="AG70" s="205">
        <f t="shared" si="122"/>
        <v>0</v>
      </c>
      <c r="AH70" s="205">
        <f t="shared" si="123"/>
        <v>0</v>
      </c>
      <c r="AI70" s="206">
        <f t="shared" si="124"/>
        <v>0</v>
      </c>
      <c r="AJ70" s="104">
        <v>0</v>
      </c>
      <c r="AK70" s="205">
        <f t="shared" si="125"/>
        <v>0</v>
      </c>
      <c r="AL70" s="205">
        <f t="shared" si="126"/>
        <v>0</v>
      </c>
      <c r="AM70" s="206">
        <f t="shared" si="127"/>
        <v>0</v>
      </c>
      <c r="AN70" s="104">
        <v>0</v>
      </c>
      <c r="AO70" s="205">
        <f t="shared" si="128"/>
        <v>0</v>
      </c>
      <c r="AP70" s="205">
        <f t="shared" si="129"/>
        <v>0</v>
      </c>
      <c r="AQ70" s="206">
        <f t="shared" si="130"/>
        <v>0</v>
      </c>
    </row>
    <row r="71" spans="1:43" ht="15.75" customHeight="1" x14ac:dyDescent="0.35">
      <c r="A71" s="202" t="s">
        <v>6</v>
      </c>
      <c r="B71" s="203" t="s">
        <v>333</v>
      </c>
      <c r="C71" s="415">
        <v>3.5000000000000001E-3</v>
      </c>
      <c r="D71" s="204">
        <f t="shared" si="134"/>
        <v>0</v>
      </c>
      <c r="E71" s="205">
        <f t="shared" si="135"/>
        <v>-291.88552519197003</v>
      </c>
      <c r="F71" s="205">
        <f t="shared" si="136"/>
        <v>-1.0215993381718951</v>
      </c>
      <c r="G71" s="206">
        <f t="shared" si="137"/>
        <v>-292.90712453014191</v>
      </c>
      <c r="H71" s="204">
        <f t="shared" si="31"/>
        <v>0</v>
      </c>
      <c r="I71" s="205">
        <f t="shared" si="59"/>
        <v>-17563.08775723703</v>
      </c>
      <c r="J71" s="205">
        <f t="shared" si="33"/>
        <v>-61.470807150329605</v>
      </c>
      <c r="K71" s="206">
        <f t="shared" si="60"/>
        <v>-17624.55856438736</v>
      </c>
      <c r="L71" s="104">
        <v>0</v>
      </c>
      <c r="M71" s="205">
        <f t="shared" si="140"/>
        <v>-60791.188347026946</v>
      </c>
      <c r="N71" s="205">
        <f t="shared" si="138"/>
        <v>-212.76915921459431</v>
      </c>
      <c r="O71" s="206">
        <f t="shared" si="139"/>
        <v>-61003.957506241539</v>
      </c>
      <c r="P71" s="104">
        <v>0</v>
      </c>
      <c r="Q71" s="205">
        <f t="shared" si="131"/>
        <v>-72249.166382715295</v>
      </c>
      <c r="R71" s="205">
        <f t="shared" si="132"/>
        <v>-252.87208233950355</v>
      </c>
      <c r="S71" s="206">
        <f t="shared" si="133"/>
        <v>-72502.038465054793</v>
      </c>
      <c r="T71" s="204">
        <f t="shared" si="112"/>
        <v>-5568.7868302265806</v>
      </c>
      <c r="U71" s="205">
        <f t="shared" si="113"/>
        <v>-67945.904656453116</v>
      </c>
      <c r="V71" s="205">
        <f t="shared" si="114"/>
        <v>-228.06528934468938</v>
      </c>
      <c r="W71" s="206">
        <f t="shared" si="115"/>
        <v>-68173.969945797799</v>
      </c>
      <c r="X71" s="104">
        <v>0</v>
      </c>
      <c r="Y71" s="205">
        <f t="shared" si="116"/>
        <v>0</v>
      </c>
      <c r="Z71" s="205">
        <f t="shared" si="117"/>
        <v>0</v>
      </c>
      <c r="AA71" s="206">
        <f t="shared" si="118"/>
        <v>0</v>
      </c>
      <c r="AB71" s="104">
        <v>0</v>
      </c>
      <c r="AC71" s="205">
        <f t="shared" si="119"/>
        <v>0</v>
      </c>
      <c r="AD71" s="205">
        <f t="shared" si="120"/>
        <v>0</v>
      </c>
      <c r="AE71" s="206">
        <f t="shared" si="121"/>
        <v>0</v>
      </c>
      <c r="AF71" s="104">
        <v>0</v>
      </c>
      <c r="AG71" s="205">
        <f t="shared" si="122"/>
        <v>0</v>
      </c>
      <c r="AH71" s="205">
        <f t="shared" si="123"/>
        <v>0</v>
      </c>
      <c r="AI71" s="206">
        <f t="shared" si="124"/>
        <v>0</v>
      </c>
      <c r="AJ71" s="104">
        <v>0</v>
      </c>
      <c r="AK71" s="205">
        <f t="shared" si="125"/>
        <v>0</v>
      </c>
      <c r="AL71" s="205">
        <f t="shared" si="126"/>
        <v>0</v>
      </c>
      <c r="AM71" s="206">
        <f t="shared" si="127"/>
        <v>0</v>
      </c>
      <c r="AN71" s="104">
        <v>0</v>
      </c>
      <c r="AO71" s="205">
        <f t="shared" si="128"/>
        <v>0</v>
      </c>
      <c r="AP71" s="205">
        <f t="shared" si="129"/>
        <v>0</v>
      </c>
      <c r="AQ71" s="206">
        <f t="shared" si="130"/>
        <v>0</v>
      </c>
    </row>
    <row r="72" spans="1:43" ht="15.75" customHeight="1" x14ac:dyDescent="0.35">
      <c r="A72" s="202" t="s">
        <v>7</v>
      </c>
      <c r="B72" s="203" t="s">
        <v>334</v>
      </c>
      <c r="C72" s="415">
        <v>3.5000000000000001E-3</v>
      </c>
      <c r="D72" s="204">
        <v>0</v>
      </c>
      <c r="E72" s="205">
        <f t="shared" si="135"/>
        <v>-292.90712453014191</v>
      </c>
      <c r="F72" s="205">
        <f t="shared" si="136"/>
        <v>-1.0251749358554967</v>
      </c>
      <c r="G72" s="206">
        <f>E72+F72</f>
        <v>-293.9322994659974</v>
      </c>
      <c r="H72" s="204">
        <v>0</v>
      </c>
      <c r="I72" s="205">
        <f t="shared" si="59"/>
        <v>-17624.55856438736</v>
      </c>
      <c r="J72" s="205">
        <f t="shared" si="33"/>
        <v>-61.685954975355763</v>
      </c>
      <c r="K72" s="206">
        <f t="shared" si="60"/>
        <v>-17686.244519362717</v>
      </c>
      <c r="L72" s="103">
        <v>0</v>
      </c>
      <c r="M72" s="205">
        <f t="shared" si="140"/>
        <v>-61003.957506241539</v>
      </c>
      <c r="N72" s="205">
        <f t="shared" si="138"/>
        <v>-213.5138512718454</v>
      </c>
      <c r="O72" s="206">
        <f t="shared" si="139"/>
        <v>-61217.471357513386</v>
      </c>
      <c r="P72" s="103">
        <v>0</v>
      </c>
      <c r="Q72" s="205">
        <f t="shared" si="131"/>
        <v>-72502.038465054793</v>
      </c>
      <c r="R72" s="205">
        <f t="shared" si="132"/>
        <v>-253.75713462769178</v>
      </c>
      <c r="S72" s="206">
        <f t="shared" si="133"/>
        <v>-72755.795599682489</v>
      </c>
      <c r="T72" s="103">
        <v>0</v>
      </c>
      <c r="U72" s="205">
        <f t="shared" ref="U72:U119" si="141">T72+W71</f>
        <v>-68173.969945797799</v>
      </c>
      <c r="V72" s="205">
        <f t="shared" ref="V72:V119" si="142">(((U72+W71))/2)*$C72</f>
        <v>-238.6088948102923</v>
      </c>
      <c r="W72" s="206">
        <f t="shared" ref="W72:W119" si="143">U72+V72</f>
        <v>-68412.578840608097</v>
      </c>
      <c r="X72" s="204">
        <f>'WP-2018 True Up TRR Adj'!D8/12</f>
        <v>-5247.2714643279714</v>
      </c>
      <c r="Y72" s="205">
        <f t="shared" si="116"/>
        <v>-5247.2714643279714</v>
      </c>
      <c r="Z72" s="205">
        <f t="shared" si="117"/>
        <v>-9.1827250625739509</v>
      </c>
      <c r="AA72" s="206">
        <f t="shared" si="118"/>
        <v>-5256.4541893905453</v>
      </c>
      <c r="AB72" s="204">
        <f>'WP-2017 True Up TRR Adj'!H8/12</f>
        <v>0</v>
      </c>
      <c r="AC72" s="205">
        <f t="shared" si="119"/>
        <v>0</v>
      </c>
      <c r="AD72" s="205">
        <f t="shared" si="120"/>
        <v>0</v>
      </c>
      <c r="AE72" s="206">
        <f t="shared" si="121"/>
        <v>0</v>
      </c>
      <c r="AF72" s="204">
        <f>'WP-2017 True Up TRR Adj'!L8/12</f>
        <v>0</v>
      </c>
      <c r="AG72" s="205">
        <f t="shared" si="122"/>
        <v>0</v>
      </c>
      <c r="AH72" s="205">
        <f t="shared" si="123"/>
        <v>0</v>
      </c>
      <c r="AI72" s="206">
        <f t="shared" si="124"/>
        <v>0</v>
      </c>
      <c r="AJ72" s="204">
        <f>'WP-2017 True Up TRR Adj'!P8/12</f>
        <v>0</v>
      </c>
      <c r="AK72" s="205">
        <f t="shared" si="125"/>
        <v>0</v>
      </c>
      <c r="AL72" s="205">
        <f t="shared" si="126"/>
        <v>0</v>
      </c>
      <c r="AM72" s="206">
        <f t="shared" si="127"/>
        <v>0</v>
      </c>
      <c r="AN72" s="204">
        <f>'WP-2017 True Up TRR Adj'!T8/12</f>
        <v>0</v>
      </c>
      <c r="AO72" s="205">
        <f t="shared" si="128"/>
        <v>0</v>
      </c>
      <c r="AP72" s="205">
        <f t="shared" si="129"/>
        <v>0</v>
      </c>
      <c r="AQ72" s="206">
        <f t="shared" si="130"/>
        <v>0</v>
      </c>
    </row>
    <row r="73" spans="1:43" ht="15.75" customHeight="1" x14ac:dyDescent="0.35">
      <c r="A73" s="202" t="s">
        <v>8</v>
      </c>
      <c r="B73" s="203" t="s">
        <v>334</v>
      </c>
      <c r="C73" s="415">
        <v>3.5000000000000001E-3</v>
      </c>
      <c r="D73" s="204">
        <f>D72</f>
        <v>0</v>
      </c>
      <c r="E73" s="205">
        <f t="shared" si="135"/>
        <v>-293.9322994659974</v>
      </c>
      <c r="F73" s="205">
        <f t="shared" si="136"/>
        <v>-1.0287630481309908</v>
      </c>
      <c r="G73" s="206">
        <f t="shared" ref="G73:G83" si="144">E73+F73</f>
        <v>-294.9610625141284</v>
      </c>
      <c r="H73" s="204">
        <f>H72</f>
        <v>0</v>
      </c>
      <c r="I73" s="205">
        <f t="shared" si="59"/>
        <v>-17686.244519362717</v>
      </c>
      <c r="J73" s="205">
        <f t="shared" si="33"/>
        <v>-61.901855817769508</v>
      </c>
      <c r="K73" s="206">
        <f t="shared" si="60"/>
        <v>-17748.146375180488</v>
      </c>
      <c r="L73" s="103">
        <v>0</v>
      </c>
      <c r="M73" s="205">
        <f t="shared" si="140"/>
        <v>-61217.471357513386</v>
      </c>
      <c r="N73" s="205">
        <f t="shared" si="138"/>
        <v>-214.26114975129687</v>
      </c>
      <c r="O73" s="206">
        <f t="shared" si="139"/>
        <v>-61431.732507264685</v>
      </c>
      <c r="P73" s="103">
        <v>0</v>
      </c>
      <c r="Q73" s="205">
        <f t="shared" si="131"/>
        <v>-72755.795599682489</v>
      </c>
      <c r="R73" s="205">
        <f t="shared" si="132"/>
        <v>-254.64528459888871</v>
      </c>
      <c r="S73" s="206">
        <f t="shared" si="133"/>
        <v>-73010.440884281372</v>
      </c>
      <c r="T73" s="103">
        <v>0</v>
      </c>
      <c r="U73" s="205">
        <f t="shared" si="141"/>
        <v>-68412.578840608097</v>
      </c>
      <c r="V73" s="205">
        <f t="shared" si="142"/>
        <v>-239.44402594212835</v>
      </c>
      <c r="W73" s="206">
        <f t="shared" si="143"/>
        <v>-68652.022866550222</v>
      </c>
      <c r="X73" s="204">
        <f>X72</f>
        <v>-5247.2714643279714</v>
      </c>
      <c r="Y73" s="205">
        <f t="shared" si="116"/>
        <v>-10503.725653718517</v>
      </c>
      <c r="Z73" s="205">
        <f t="shared" si="117"/>
        <v>-27.580314725440857</v>
      </c>
      <c r="AA73" s="206">
        <f t="shared" si="118"/>
        <v>-10531.305968443958</v>
      </c>
      <c r="AB73" s="204">
        <f>'WP-2017 True Up TRR Adj'!H9/12</f>
        <v>0</v>
      </c>
      <c r="AC73" s="205">
        <f t="shared" si="119"/>
        <v>0</v>
      </c>
      <c r="AD73" s="205">
        <f t="shared" si="120"/>
        <v>0</v>
      </c>
      <c r="AE73" s="206">
        <f t="shared" si="121"/>
        <v>0</v>
      </c>
      <c r="AF73" s="204">
        <f>'WP-2017 True Up TRR Adj'!L9/12</f>
        <v>0</v>
      </c>
      <c r="AG73" s="205">
        <f t="shared" si="122"/>
        <v>0</v>
      </c>
      <c r="AH73" s="205">
        <f t="shared" si="123"/>
        <v>0</v>
      </c>
      <c r="AI73" s="206">
        <f t="shared" si="124"/>
        <v>0</v>
      </c>
      <c r="AJ73" s="204">
        <f>'WP-2017 True Up TRR Adj'!P9/12</f>
        <v>0</v>
      </c>
      <c r="AK73" s="205">
        <f t="shared" si="125"/>
        <v>0</v>
      </c>
      <c r="AL73" s="205">
        <f t="shared" si="126"/>
        <v>0</v>
      </c>
      <c r="AM73" s="206">
        <f t="shared" si="127"/>
        <v>0</v>
      </c>
      <c r="AN73" s="204">
        <f>'WP-2017 True Up TRR Adj'!T9/12</f>
        <v>0</v>
      </c>
      <c r="AO73" s="205">
        <f t="shared" si="128"/>
        <v>0</v>
      </c>
      <c r="AP73" s="205">
        <f t="shared" si="129"/>
        <v>0</v>
      </c>
      <c r="AQ73" s="206">
        <f t="shared" si="130"/>
        <v>0</v>
      </c>
    </row>
    <row r="74" spans="1:43" ht="15.75" customHeight="1" x14ac:dyDescent="0.35">
      <c r="A74" s="202" t="s">
        <v>18</v>
      </c>
      <c r="B74" s="203" t="s">
        <v>334</v>
      </c>
      <c r="C74" s="415">
        <v>3.5000000000000001E-3</v>
      </c>
      <c r="D74" s="204">
        <f t="shared" ref="D74:D82" si="145">D73</f>
        <v>0</v>
      </c>
      <c r="E74" s="205">
        <f t="shared" si="135"/>
        <v>-294.9610625141284</v>
      </c>
      <c r="F74" s="205">
        <f t="shared" si="136"/>
        <v>-1.0323637187994494</v>
      </c>
      <c r="G74" s="206">
        <f t="shared" si="144"/>
        <v>-295.99342623292785</v>
      </c>
      <c r="H74" s="204">
        <f t="shared" ref="H74:H82" si="146">H73</f>
        <v>0</v>
      </c>
      <c r="I74" s="205">
        <f t="shared" si="59"/>
        <v>-17748.146375180488</v>
      </c>
      <c r="J74" s="205">
        <f t="shared" si="33"/>
        <v>-62.11851231313171</v>
      </c>
      <c r="K74" s="206">
        <f t="shared" si="60"/>
        <v>-17810.26488749362</v>
      </c>
      <c r="L74" s="103">
        <v>0</v>
      </c>
      <c r="M74" s="205">
        <f t="shared" si="140"/>
        <v>-61431.732507264685</v>
      </c>
      <c r="N74" s="205">
        <f t="shared" si="138"/>
        <v>-215.01106377542641</v>
      </c>
      <c r="O74" s="206">
        <f t="shared" si="139"/>
        <v>-61646.743571040111</v>
      </c>
      <c r="P74" s="103">
        <v>0</v>
      </c>
      <c r="Q74" s="205">
        <f t="shared" si="131"/>
        <v>-73010.440884281372</v>
      </c>
      <c r="R74" s="205">
        <f t="shared" si="132"/>
        <v>-255.53654309498481</v>
      </c>
      <c r="S74" s="206">
        <f t="shared" si="133"/>
        <v>-73265.977427376361</v>
      </c>
      <c r="T74" s="103">
        <v>0</v>
      </c>
      <c r="U74" s="205">
        <f t="shared" si="141"/>
        <v>-68652.022866550222</v>
      </c>
      <c r="V74" s="205">
        <f t="shared" si="142"/>
        <v>-240.28208003292579</v>
      </c>
      <c r="W74" s="206">
        <f t="shared" si="143"/>
        <v>-68892.304946583143</v>
      </c>
      <c r="X74" s="204">
        <f t="shared" ref="X74:X83" si="147">X73</f>
        <v>-5247.2714643279714</v>
      </c>
      <c r="Y74" s="205">
        <f t="shared" si="116"/>
        <v>-15778.57743277193</v>
      </c>
      <c r="Z74" s="205">
        <f t="shared" si="117"/>
        <v>-46.042295952127802</v>
      </c>
      <c r="AA74" s="206">
        <f t="shared" si="118"/>
        <v>-15824.619728724057</v>
      </c>
      <c r="AB74" s="204">
        <f>'WP-2017 True Up TRR Adj'!H10/12</f>
        <v>0</v>
      </c>
      <c r="AC74" s="205">
        <f t="shared" si="119"/>
        <v>0</v>
      </c>
      <c r="AD74" s="205">
        <f t="shared" si="120"/>
        <v>0</v>
      </c>
      <c r="AE74" s="206">
        <f t="shared" si="121"/>
        <v>0</v>
      </c>
      <c r="AF74" s="204">
        <f>'WP-2017 True Up TRR Adj'!L10/12</f>
        <v>0</v>
      </c>
      <c r="AG74" s="205">
        <f t="shared" si="122"/>
        <v>0</v>
      </c>
      <c r="AH74" s="205">
        <f t="shared" si="123"/>
        <v>0</v>
      </c>
      <c r="AI74" s="206">
        <f t="shared" si="124"/>
        <v>0</v>
      </c>
      <c r="AJ74" s="204">
        <f>'WP-2017 True Up TRR Adj'!P10/12</f>
        <v>0</v>
      </c>
      <c r="AK74" s="205">
        <f t="shared" si="125"/>
        <v>0</v>
      </c>
      <c r="AL74" s="205">
        <f t="shared" si="126"/>
        <v>0</v>
      </c>
      <c r="AM74" s="206">
        <f t="shared" si="127"/>
        <v>0</v>
      </c>
      <c r="AN74" s="204">
        <f>'WP-2017 True Up TRR Adj'!T10/12</f>
        <v>0</v>
      </c>
      <c r="AO74" s="205">
        <f t="shared" si="128"/>
        <v>0</v>
      </c>
      <c r="AP74" s="205">
        <f t="shared" si="129"/>
        <v>0</v>
      </c>
      <c r="AQ74" s="206">
        <f t="shared" si="130"/>
        <v>0</v>
      </c>
    </row>
    <row r="75" spans="1:43" ht="15.75" customHeight="1" x14ac:dyDescent="0.35">
      <c r="A75" s="202" t="s">
        <v>9</v>
      </c>
      <c r="B75" s="203" t="s">
        <v>334</v>
      </c>
      <c r="C75" s="415">
        <v>3.7000000000000002E-3</v>
      </c>
      <c r="D75" s="204">
        <f t="shared" si="145"/>
        <v>0</v>
      </c>
      <c r="E75" s="205">
        <f t="shared" si="135"/>
        <v>-295.99342623292785</v>
      </c>
      <c r="F75" s="205">
        <f t="shared" si="136"/>
        <v>-1.0951756770618331</v>
      </c>
      <c r="G75" s="206">
        <f t="shared" si="144"/>
        <v>-297.08860190998968</v>
      </c>
      <c r="H75" s="204">
        <f t="shared" si="146"/>
        <v>0</v>
      </c>
      <c r="I75" s="205">
        <f t="shared" si="59"/>
        <v>-17810.26488749362</v>
      </c>
      <c r="J75" s="205">
        <f t="shared" si="33"/>
        <v>-65.897980083726395</v>
      </c>
      <c r="K75" s="206">
        <f t="shared" si="60"/>
        <v>-17876.162867577346</v>
      </c>
      <c r="L75" s="103">
        <v>0</v>
      </c>
      <c r="M75" s="205">
        <f t="shared" si="140"/>
        <v>-61646.743571040111</v>
      </c>
      <c r="N75" s="205">
        <f t="shared" si="138"/>
        <v>-228.09295121284842</v>
      </c>
      <c r="O75" s="206">
        <f t="shared" si="139"/>
        <v>-61874.836522252961</v>
      </c>
      <c r="P75" s="103">
        <v>0</v>
      </c>
      <c r="Q75" s="205">
        <f t="shared" si="131"/>
        <v>-73265.977427376361</v>
      </c>
      <c r="R75" s="205">
        <f t="shared" si="132"/>
        <v>-271.08411648129254</v>
      </c>
      <c r="S75" s="206">
        <f t="shared" si="133"/>
        <v>-73537.06154385765</v>
      </c>
      <c r="T75" s="103">
        <v>0</v>
      </c>
      <c r="U75" s="205">
        <f t="shared" si="141"/>
        <v>-68892.304946583143</v>
      </c>
      <c r="V75" s="205">
        <f t="shared" si="142"/>
        <v>-254.90152830235763</v>
      </c>
      <c r="W75" s="206">
        <f t="shared" si="143"/>
        <v>-69147.206474885505</v>
      </c>
      <c r="X75" s="204">
        <f t="shared" si="147"/>
        <v>-5247.2714643279714</v>
      </c>
      <c r="Y75" s="205">
        <f t="shared" si="116"/>
        <v>-21071.89119305203</v>
      </c>
      <c r="Z75" s="205">
        <f t="shared" si="117"/>
        <v>-68.25854520528577</v>
      </c>
      <c r="AA75" s="206">
        <f t="shared" si="118"/>
        <v>-21140.149738257314</v>
      </c>
      <c r="AB75" s="204">
        <f>'WP-2017 True Up TRR Adj'!H11/12</f>
        <v>0</v>
      </c>
      <c r="AC75" s="205">
        <f t="shared" si="119"/>
        <v>0</v>
      </c>
      <c r="AD75" s="205">
        <f t="shared" si="120"/>
        <v>0</v>
      </c>
      <c r="AE75" s="206">
        <f t="shared" si="121"/>
        <v>0</v>
      </c>
      <c r="AF75" s="204">
        <f>'WP-2017 True Up TRR Adj'!L11/12</f>
        <v>0</v>
      </c>
      <c r="AG75" s="205">
        <f t="shared" si="122"/>
        <v>0</v>
      </c>
      <c r="AH75" s="205">
        <f t="shared" si="123"/>
        <v>0</v>
      </c>
      <c r="AI75" s="206">
        <f t="shared" si="124"/>
        <v>0</v>
      </c>
      <c r="AJ75" s="204">
        <f>'WP-2017 True Up TRR Adj'!P11/12</f>
        <v>0</v>
      </c>
      <c r="AK75" s="205">
        <f t="shared" si="125"/>
        <v>0</v>
      </c>
      <c r="AL75" s="205">
        <f t="shared" si="126"/>
        <v>0</v>
      </c>
      <c r="AM75" s="206">
        <f t="shared" si="127"/>
        <v>0</v>
      </c>
      <c r="AN75" s="204">
        <f>'WP-2017 True Up TRR Adj'!T11/12</f>
        <v>0</v>
      </c>
      <c r="AO75" s="205">
        <f t="shared" si="128"/>
        <v>0</v>
      </c>
      <c r="AP75" s="205">
        <f t="shared" si="129"/>
        <v>0</v>
      </c>
      <c r="AQ75" s="206">
        <f t="shared" si="130"/>
        <v>0</v>
      </c>
    </row>
    <row r="76" spans="1:43" ht="15.75" customHeight="1" x14ac:dyDescent="0.35">
      <c r="A76" s="202" t="s">
        <v>10</v>
      </c>
      <c r="B76" s="203" t="s">
        <v>334</v>
      </c>
      <c r="C76" s="415">
        <v>3.7000000000000002E-3</v>
      </c>
      <c r="D76" s="204">
        <f t="shared" si="145"/>
        <v>0</v>
      </c>
      <c r="E76" s="205">
        <f t="shared" si="135"/>
        <v>-297.08860190998968</v>
      </c>
      <c r="F76" s="205">
        <f t="shared" si="136"/>
        <v>-1.0992278270669618</v>
      </c>
      <c r="G76" s="206">
        <f>E76+F76</f>
        <v>-298.18782973705663</v>
      </c>
      <c r="H76" s="204">
        <f t="shared" si="146"/>
        <v>0</v>
      </c>
      <c r="I76" s="205">
        <f t="shared" si="59"/>
        <v>-17876.162867577346</v>
      </c>
      <c r="J76" s="205">
        <f t="shared" si="33"/>
        <v>-66.14180261003618</v>
      </c>
      <c r="K76" s="206">
        <f t="shared" si="60"/>
        <v>-17942.304670187383</v>
      </c>
      <c r="L76" s="103">
        <v>0</v>
      </c>
      <c r="M76" s="205">
        <f t="shared" si="140"/>
        <v>-61874.836522252961</v>
      </c>
      <c r="N76" s="205">
        <f t="shared" si="138"/>
        <v>-228.93689513233596</v>
      </c>
      <c r="O76" s="206">
        <f t="shared" si="139"/>
        <v>-62103.773417385295</v>
      </c>
      <c r="P76" s="103">
        <v>0</v>
      </c>
      <c r="Q76" s="205">
        <f t="shared" si="131"/>
        <v>-73537.06154385765</v>
      </c>
      <c r="R76" s="205">
        <f t="shared" si="132"/>
        <v>-272.08712771227334</v>
      </c>
      <c r="S76" s="206">
        <f t="shared" si="133"/>
        <v>-73809.148671569928</v>
      </c>
      <c r="T76" s="103">
        <v>0</v>
      </c>
      <c r="U76" s="205">
        <f t="shared" si="141"/>
        <v>-69147.206474885505</v>
      </c>
      <c r="V76" s="205">
        <f t="shared" si="142"/>
        <v>-255.84466395707639</v>
      </c>
      <c r="W76" s="206">
        <f t="shared" si="143"/>
        <v>-69403.05113884258</v>
      </c>
      <c r="X76" s="204">
        <f t="shared" si="147"/>
        <v>-5247.2714643279714</v>
      </c>
      <c r="Y76" s="205">
        <f t="shared" si="116"/>
        <v>-26387.421202585287</v>
      </c>
      <c r="Z76" s="205">
        <f t="shared" si="117"/>
        <v>-87.92600624055882</v>
      </c>
      <c r="AA76" s="206">
        <f t="shared" si="118"/>
        <v>-26475.347208825846</v>
      </c>
      <c r="AB76" s="204">
        <f>'WP-2017 True Up TRR Adj'!H12/12</f>
        <v>0</v>
      </c>
      <c r="AC76" s="205">
        <f t="shared" si="119"/>
        <v>0</v>
      </c>
      <c r="AD76" s="205">
        <f t="shared" si="120"/>
        <v>0</v>
      </c>
      <c r="AE76" s="206">
        <f t="shared" si="121"/>
        <v>0</v>
      </c>
      <c r="AF76" s="204">
        <f>'WP-2017 True Up TRR Adj'!L12/12</f>
        <v>0</v>
      </c>
      <c r="AG76" s="205">
        <f t="shared" si="122"/>
        <v>0</v>
      </c>
      <c r="AH76" s="205">
        <f t="shared" si="123"/>
        <v>0</v>
      </c>
      <c r="AI76" s="206">
        <f t="shared" si="124"/>
        <v>0</v>
      </c>
      <c r="AJ76" s="204">
        <f>'WP-2017 True Up TRR Adj'!P12/12</f>
        <v>0</v>
      </c>
      <c r="AK76" s="205">
        <f t="shared" si="125"/>
        <v>0</v>
      </c>
      <c r="AL76" s="205">
        <f t="shared" si="126"/>
        <v>0</v>
      </c>
      <c r="AM76" s="206">
        <f t="shared" si="127"/>
        <v>0</v>
      </c>
      <c r="AN76" s="204">
        <f>'WP-2017 True Up TRR Adj'!T12/12</f>
        <v>0</v>
      </c>
      <c r="AO76" s="205">
        <f t="shared" si="128"/>
        <v>0</v>
      </c>
      <c r="AP76" s="205">
        <f t="shared" si="129"/>
        <v>0</v>
      </c>
      <c r="AQ76" s="206">
        <f t="shared" si="130"/>
        <v>0</v>
      </c>
    </row>
    <row r="77" spans="1:43" ht="15.75" customHeight="1" x14ac:dyDescent="0.35">
      <c r="A77" s="202" t="s">
        <v>25</v>
      </c>
      <c r="B77" s="203" t="s">
        <v>334</v>
      </c>
      <c r="C77" s="415">
        <v>3.7000000000000002E-3</v>
      </c>
      <c r="D77" s="204">
        <f t="shared" si="145"/>
        <v>0</v>
      </c>
      <c r="E77" s="205">
        <f t="shared" si="135"/>
        <v>-298.18782973705663</v>
      </c>
      <c r="F77" s="205">
        <f t="shared" si="136"/>
        <v>-1.1032949700271095</v>
      </c>
      <c r="G77" s="206">
        <f>E77+F77</f>
        <v>-299.29112470708372</v>
      </c>
      <c r="H77" s="204">
        <f t="shared" si="146"/>
        <v>0</v>
      </c>
      <c r="I77" s="205">
        <f t="shared" si="59"/>
        <v>-17942.304670187383</v>
      </c>
      <c r="J77" s="205">
        <f t="shared" si="33"/>
        <v>-66.386527279693325</v>
      </c>
      <c r="K77" s="206">
        <f t="shared" si="60"/>
        <v>-18008.691197467077</v>
      </c>
      <c r="L77" s="103">
        <v>0</v>
      </c>
      <c r="M77" s="205">
        <f t="shared" si="140"/>
        <v>-62103.773417385295</v>
      </c>
      <c r="N77" s="205">
        <f t="shared" si="138"/>
        <v>-229.78396164432561</v>
      </c>
      <c r="O77" s="206">
        <f t="shared" si="139"/>
        <v>-62333.557379029618</v>
      </c>
      <c r="P77" s="103">
        <v>0</v>
      </c>
      <c r="Q77" s="205">
        <f t="shared" si="131"/>
        <v>-73809.148671569928</v>
      </c>
      <c r="R77" s="205">
        <f t="shared" si="132"/>
        <v>-273.09385008480876</v>
      </c>
      <c r="S77" s="206">
        <f t="shared" si="133"/>
        <v>-74082.242521654742</v>
      </c>
      <c r="T77" s="103">
        <v>0</v>
      </c>
      <c r="U77" s="205">
        <f t="shared" si="141"/>
        <v>-69403.05113884258</v>
      </c>
      <c r="V77" s="205">
        <f t="shared" si="142"/>
        <v>-256.79128921371756</v>
      </c>
      <c r="W77" s="206">
        <f t="shared" si="143"/>
        <v>-69659.842428056305</v>
      </c>
      <c r="X77" s="204">
        <f t="shared" si="147"/>
        <v>-5247.2714643279714</v>
      </c>
      <c r="Y77" s="205">
        <f t="shared" si="116"/>
        <v>-31722.618673153818</v>
      </c>
      <c r="Z77" s="205">
        <f t="shared" si="117"/>
        <v>-107.66623688166237</v>
      </c>
      <c r="AA77" s="206">
        <f t="shared" si="118"/>
        <v>-31830.28491003548</v>
      </c>
      <c r="AB77" s="204">
        <f>'WP-2017 True Up TRR Adj'!H13/12</f>
        <v>0</v>
      </c>
      <c r="AC77" s="205">
        <f t="shared" si="119"/>
        <v>0</v>
      </c>
      <c r="AD77" s="205">
        <f t="shared" si="120"/>
        <v>0</v>
      </c>
      <c r="AE77" s="206">
        <f t="shared" si="121"/>
        <v>0</v>
      </c>
      <c r="AF77" s="204">
        <f>'WP-2017 True Up TRR Adj'!L13/12</f>
        <v>0</v>
      </c>
      <c r="AG77" s="205">
        <f t="shared" si="122"/>
        <v>0</v>
      </c>
      <c r="AH77" s="205">
        <f t="shared" si="123"/>
        <v>0</v>
      </c>
      <c r="AI77" s="206">
        <f t="shared" si="124"/>
        <v>0</v>
      </c>
      <c r="AJ77" s="204">
        <f>'WP-2017 True Up TRR Adj'!P13/12</f>
        <v>0</v>
      </c>
      <c r="AK77" s="205">
        <f t="shared" si="125"/>
        <v>0</v>
      </c>
      <c r="AL77" s="205">
        <f t="shared" si="126"/>
        <v>0</v>
      </c>
      <c r="AM77" s="206">
        <f t="shared" si="127"/>
        <v>0</v>
      </c>
      <c r="AN77" s="204">
        <f>'WP-2017 True Up TRR Adj'!T13/12</f>
        <v>0</v>
      </c>
      <c r="AO77" s="205">
        <f t="shared" si="128"/>
        <v>0</v>
      </c>
      <c r="AP77" s="205">
        <f t="shared" si="129"/>
        <v>0</v>
      </c>
      <c r="AQ77" s="206">
        <f t="shared" si="130"/>
        <v>0</v>
      </c>
    </row>
    <row r="78" spans="1:43" ht="15.75" customHeight="1" x14ac:dyDescent="0.35">
      <c r="A78" s="202" t="s">
        <v>11</v>
      </c>
      <c r="B78" s="203" t="s">
        <v>334</v>
      </c>
      <c r="C78" s="415">
        <v>3.8999999999999998E-3</v>
      </c>
      <c r="D78" s="204">
        <f t="shared" si="145"/>
        <v>0</v>
      </c>
      <c r="E78" s="205">
        <f t="shared" si="135"/>
        <v>-299.29112470708372</v>
      </c>
      <c r="F78" s="205">
        <f t="shared" si="136"/>
        <v>-1.1672353863576266</v>
      </c>
      <c r="G78" s="206">
        <f t="shared" si="144"/>
        <v>-300.45836009344134</v>
      </c>
      <c r="H78" s="204">
        <f t="shared" si="146"/>
        <v>0</v>
      </c>
      <c r="I78" s="205">
        <f t="shared" si="59"/>
        <v>-18008.691197467077</v>
      </c>
      <c r="J78" s="205">
        <f t="shared" si="33"/>
        <v>-70.233895670121598</v>
      </c>
      <c r="K78" s="206">
        <f t="shared" si="60"/>
        <v>-18078.925093137197</v>
      </c>
      <c r="L78" s="103">
        <v>0</v>
      </c>
      <c r="M78" s="205">
        <f t="shared" si="140"/>
        <v>-62333.557379029618</v>
      </c>
      <c r="N78" s="205">
        <f t="shared" si="138"/>
        <v>-243.10087377821549</v>
      </c>
      <c r="O78" s="206">
        <f t="shared" si="139"/>
        <v>-62576.658252807836</v>
      </c>
      <c r="P78" s="103">
        <v>0</v>
      </c>
      <c r="Q78" s="205">
        <f t="shared" si="131"/>
        <v>-74082.242521654742</v>
      </c>
      <c r="R78" s="205">
        <f t="shared" si="132"/>
        <v>-288.9207458344535</v>
      </c>
      <c r="S78" s="206">
        <f t="shared" si="133"/>
        <v>-74371.163267489188</v>
      </c>
      <c r="T78" s="103">
        <v>0</v>
      </c>
      <c r="U78" s="205">
        <f t="shared" si="141"/>
        <v>-69659.842428056305</v>
      </c>
      <c r="V78" s="205">
        <f t="shared" si="142"/>
        <v>-271.6733854694196</v>
      </c>
      <c r="W78" s="206">
        <f t="shared" si="143"/>
        <v>-69931.515813525722</v>
      </c>
      <c r="X78" s="204">
        <f t="shared" si="147"/>
        <v>-5247.2714643279714</v>
      </c>
      <c r="Y78" s="205">
        <f t="shared" si="116"/>
        <v>-37077.556374363448</v>
      </c>
      <c r="Z78" s="205">
        <f t="shared" si="117"/>
        <v>-134.37029050457789</v>
      </c>
      <c r="AA78" s="206">
        <f t="shared" si="118"/>
        <v>-37211.926664868028</v>
      </c>
      <c r="AB78" s="204">
        <f>'WP-2017 True Up TRR Adj'!H14/12</f>
        <v>0</v>
      </c>
      <c r="AC78" s="205">
        <f t="shared" si="119"/>
        <v>0</v>
      </c>
      <c r="AD78" s="205">
        <f t="shared" si="120"/>
        <v>0</v>
      </c>
      <c r="AE78" s="206">
        <f t="shared" si="121"/>
        <v>0</v>
      </c>
      <c r="AF78" s="204">
        <f>'WP-2017 True Up TRR Adj'!L14/12</f>
        <v>0</v>
      </c>
      <c r="AG78" s="205">
        <f t="shared" si="122"/>
        <v>0</v>
      </c>
      <c r="AH78" s="205">
        <f t="shared" si="123"/>
        <v>0</v>
      </c>
      <c r="AI78" s="206">
        <f t="shared" si="124"/>
        <v>0</v>
      </c>
      <c r="AJ78" s="204">
        <f>'WP-2017 True Up TRR Adj'!P14/12</f>
        <v>0</v>
      </c>
      <c r="AK78" s="205">
        <f t="shared" si="125"/>
        <v>0</v>
      </c>
      <c r="AL78" s="205">
        <f t="shared" si="126"/>
        <v>0</v>
      </c>
      <c r="AM78" s="206">
        <f t="shared" si="127"/>
        <v>0</v>
      </c>
      <c r="AN78" s="204">
        <f>'WP-2017 True Up TRR Adj'!T14/12</f>
        <v>0</v>
      </c>
      <c r="AO78" s="205">
        <f t="shared" si="128"/>
        <v>0</v>
      </c>
      <c r="AP78" s="205">
        <f t="shared" si="129"/>
        <v>0</v>
      </c>
      <c r="AQ78" s="206">
        <f t="shared" si="130"/>
        <v>0</v>
      </c>
    </row>
    <row r="79" spans="1:43" ht="15.75" customHeight="1" x14ac:dyDescent="0.35">
      <c r="A79" s="202" t="s">
        <v>12</v>
      </c>
      <c r="B79" s="203" t="s">
        <v>334</v>
      </c>
      <c r="C79" s="415">
        <v>3.8999999999999998E-3</v>
      </c>
      <c r="D79" s="204">
        <f t="shared" si="145"/>
        <v>0</v>
      </c>
      <c r="E79" s="205">
        <f t="shared" si="135"/>
        <v>-300.45836009344134</v>
      </c>
      <c r="F79" s="205">
        <f t="shared" si="136"/>
        <v>-1.1717876043644211</v>
      </c>
      <c r="G79" s="206">
        <f t="shared" si="144"/>
        <v>-301.63014769780574</v>
      </c>
      <c r="H79" s="204">
        <f t="shared" si="146"/>
        <v>0</v>
      </c>
      <c r="I79" s="205">
        <f t="shared" si="59"/>
        <v>-18078.925093137197</v>
      </c>
      <c r="J79" s="205">
        <f t="shared" si="33"/>
        <v>-70.507807863235072</v>
      </c>
      <c r="K79" s="206">
        <f t="shared" si="60"/>
        <v>-18149.432901000433</v>
      </c>
      <c r="L79" s="103">
        <v>0</v>
      </c>
      <c r="M79" s="205">
        <f t="shared" si="140"/>
        <v>-62576.658252807836</v>
      </c>
      <c r="N79" s="205">
        <f t="shared" si="138"/>
        <v>-244.04896718595054</v>
      </c>
      <c r="O79" s="206">
        <f t="shared" si="139"/>
        <v>-62820.70721999379</v>
      </c>
      <c r="P79" s="103">
        <v>0</v>
      </c>
      <c r="Q79" s="205">
        <f t="shared" si="131"/>
        <v>-74371.163267489188</v>
      </c>
      <c r="R79" s="205">
        <f t="shared" si="132"/>
        <v>-290.04753674320784</v>
      </c>
      <c r="S79" s="206">
        <f t="shared" si="133"/>
        <v>-74661.210804232396</v>
      </c>
      <c r="T79" s="103">
        <v>0</v>
      </c>
      <c r="U79" s="205">
        <f t="shared" si="141"/>
        <v>-69931.515813525722</v>
      </c>
      <c r="V79" s="205">
        <f t="shared" si="142"/>
        <v>-272.73291167275033</v>
      </c>
      <c r="W79" s="206">
        <f t="shared" si="143"/>
        <v>-70204.248725198471</v>
      </c>
      <c r="X79" s="204">
        <f t="shared" si="147"/>
        <v>-5247.2714643279714</v>
      </c>
      <c r="Y79" s="205">
        <f t="shared" si="116"/>
        <v>-42459.198129195996</v>
      </c>
      <c r="Z79" s="205">
        <f t="shared" si="117"/>
        <v>-155.35869334842485</v>
      </c>
      <c r="AA79" s="206">
        <f t="shared" si="118"/>
        <v>-42614.556822544422</v>
      </c>
      <c r="AB79" s="204">
        <f>'WP-2017 True Up TRR Adj'!H15/12</f>
        <v>0</v>
      </c>
      <c r="AC79" s="205">
        <f t="shared" si="119"/>
        <v>0</v>
      </c>
      <c r="AD79" s="205">
        <f t="shared" si="120"/>
        <v>0</v>
      </c>
      <c r="AE79" s="206">
        <f t="shared" si="121"/>
        <v>0</v>
      </c>
      <c r="AF79" s="204">
        <f>'WP-2017 True Up TRR Adj'!L15/12</f>
        <v>0</v>
      </c>
      <c r="AG79" s="205">
        <f t="shared" si="122"/>
        <v>0</v>
      </c>
      <c r="AH79" s="205">
        <f t="shared" si="123"/>
        <v>0</v>
      </c>
      <c r="AI79" s="206">
        <f t="shared" si="124"/>
        <v>0</v>
      </c>
      <c r="AJ79" s="204">
        <f>'WP-2017 True Up TRR Adj'!P15/12</f>
        <v>0</v>
      </c>
      <c r="AK79" s="205">
        <f t="shared" si="125"/>
        <v>0</v>
      </c>
      <c r="AL79" s="205">
        <f t="shared" si="126"/>
        <v>0</v>
      </c>
      <c r="AM79" s="206">
        <f t="shared" si="127"/>
        <v>0</v>
      </c>
      <c r="AN79" s="204">
        <f>'WP-2017 True Up TRR Adj'!T15/12</f>
        <v>0</v>
      </c>
      <c r="AO79" s="205">
        <f t="shared" si="128"/>
        <v>0</v>
      </c>
      <c r="AP79" s="205">
        <f t="shared" si="129"/>
        <v>0</v>
      </c>
      <c r="AQ79" s="206">
        <f t="shared" si="130"/>
        <v>0</v>
      </c>
    </row>
    <row r="80" spans="1:43" ht="15.75" customHeight="1" x14ac:dyDescent="0.35">
      <c r="A80" s="202" t="s">
        <v>13</v>
      </c>
      <c r="B80" s="203" t="s">
        <v>334</v>
      </c>
      <c r="C80" s="415">
        <v>3.8999999999999998E-3</v>
      </c>
      <c r="D80" s="204">
        <f t="shared" si="145"/>
        <v>0</v>
      </c>
      <c r="E80" s="205">
        <f t="shared" si="135"/>
        <v>-301.63014769780574</v>
      </c>
      <c r="F80" s="205">
        <f t="shared" si="136"/>
        <v>-1.1763575760214424</v>
      </c>
      <c r="G80" s="206">
        <f t="shared" si="144"/>
        <v>-302.80650527382716</v>
      </c>
      <c r="H80" s="204">
        <f t="shared" si="146"/>
        <v>0</v>
      </c>
      <c r="I80" s="205">
        <f t="shared" si="59"/>
        <v>-18149.432901000433</v>
      </c>
      <c r="J80" s="205">
        <f t="shared" si="33"/>
        <v>-70.78278831390169</v>
      </c>
      <c r="K80" s="206">
        <f t="shared" si="60"/>
        <v>-18220.215689314336</v>
      </c>
      <c r="L80" s="103">
        <v>0</v>
      </c>
      <c r="M80" s="205">
        <f t="shared" si="140"/>
        <v>-62820.70721999379</v>
      </c>
      <c r="N80" s="205">
        <f t="shared" si="138"/>
        <v>-245.00075815797578</v>
      </c>
      <c r="O80" s="206">
        <f t="shared" si="139"/>
        <v>-63065.707978151768</v>
      </c>
      <c r="P80" s="103">
        <v>0</v>
      </c>
      <c r="Q80" s="205">
        <f t="shared" si="131"/>
        <v>-74661.210804232396</v>
      </c>
      <c r="R80" s="205">
        <f t="shared" si="132"/>
        <v>-291.17872213650634</v>
      </c>
      <c r="S80" s="206">
        <f t="shared" si="133"/>
        <v>-74952.389526368905</v>
      </c>
      <c r="T80" s="103">
        <v>0</v>
      </c>
      <c r="U80" s="205">
        <f t="shared" si="141"/>
        <v>-70204.248725198471</v>
      </c>
      <c r="V80" s="205">
        <f t="shared" si="142"/>
        <v>-273.796570028274</v>
      </c>
      <c r="W80" s="206">
        <f t="shared" si="143"/>
        <v>-70478.045295226751</v>
      </c>
      <c r="X80" s="204">
        <f t="shared" si="147"/>
        <v>-5247.2714643279714</v>
      </c>
      <c r="Y80" s="205">
        <f t="shared" si="116"/>
        <v>-47861.828286872391</v>
      </c>
      <c r="Z80" s="205">
        <f t="shared" si="117"/>
        <v>-176.42895096336278</v>
      </c>
      <c r="AA80" s="206">
        <f t="shared" si="118"/>
        <v>-48038.257237835751</v>
      </c>
      <c r="AB80" s="204">
        <f>'WP-2017 True Up TRR Adj'!H16/12</f>
        <v>0</v>
      </c>
      <c r="AC80" s="205">
        <f t="shared" si="119"/>
        <v>0</v>
      </c>
      <c r="AD80" s="205">
        <f t="shared" si="120"/>
        <v>0</v>
      </c>
      <c r="AE80" s="206">
        <f t="shared" si="121"/>
        <v>0</v>
      </c>
      <c r="AF80" s="204">
        <f>'WP-2017 True Up TRR Adj'!L16/12</f>
        <v>0</v>
      </c>
      <c r="AG80" s="205">
        <f t="shared" si="122"/>
        <v>0</v>
      </c>
      <c r="AH80" s="205">
        <f t="shared" si="123"/>
        <v>0</v>
      </c>
      <c r="AI80" s="206">
        <f t="shared" si="124"/>
        <v>0</v>
      </c>
      <c r="AJ80" s="204">
        <f>'WP-2017 True Up TRR Adj'!P16/12</f>
        <v>0</v>
      </c>
      <c r="AK80" s="205">
        <f t="shared" si="125"/>
        <v>0</v>
      </c>
      <c r="AL80" s="205">
        <f t="shared" si="126"/>
        <v>0</v>
      </c>
      <c r="AM80" s="206">
        <f t="shared" si="127"/>
        <v>0</v>
      </c>
      <c r="AN80" s="204">
        <f>'WP-2017 True Up TRR Adj'!T16/12</f>
        <v>0</v>
      </c>
      <c r="AO80" s="205">
        <f t="shared" si="128"/>
        <v>0</v>
      </c>
      <c r="AP80" s="205">
        <f t="shared" si="129"/>
        <v>0</v>
      </c>
      <c r="AQ80" s="206">
        <f t="shared" si="130"/>
        <v>0</v>
      </c>
    </row>
    <row r="81" spans="1:43" ht="15.75" customHeight="1" x14ac:dyDescent="0.35">
      <c r="A81" s="202" t="s">
        <v>15</v>
      </c>
      <c r="B81" s="203" t="s">
        <v>334</v>
      </c>
      <c r="C81" s="415">
        <v>4.1000000000000003E-3</v>
      </c>
      <c r="D81" s="204">
        <f t="shared" si="145"/>
        <v>0</v>
      </c>
      <c r="E81" s="205">
        <f t="shared" si="135"/>
        <v>-302.80650527382716</v>
      </c>
      <c r="F81" s="205">
        <f t="shared" si="136"/>
        <v>-1.2415066716226915</v>
      </c>
      <c r="G81" s="206">
        <f t="shared" si="144"/>
        <v>-304.04801194544984</v>
      </c>
      <c r="H81" s="204">
        <f t="shared" si="146"/>
        <v>0</v>
      </c>
      <c r="I81" s="205">
        <f t="shared" si="59"/>
        <v>-18220.215689314336</v>
      </c>
      <c r="J81" s="205">
        <f t="shared" si="33"/>
        <v>-74.70288432618878</v>
      </c>
      <c r="K81" s="206">
        <f t="shared" si="60"/>
        <v>-18294.918573640527</v>
      </c>
      <c r="L81" s="103">
        <v>0</v>
      </c>
      <c r="M81" s="205">
        <f t="shared" si="140"/>
        <v>-63065.707978151768</v>
      </c>
      <c r="N81" s="205">
        <f t="shared" si="138"/>
        <v>-258.56940271042225</v>
      </c>
      <c r="O81" s="206">
        <f t="shared" si="139"/>
        <v>-63324.277380862193</v>
      </c>
      <c r="P81" s="103">
        <v>0</v>
      </c>
      <c r="Q81" s="205">
        <f t="shared" si="131"/>
        <v>-74952.389526368905</v>
      </c>
      <c r="R81" s="205">
        <f t="shared" si="132"/>
        <v>-307.30479705811251</v>
      </c>
      <c r="S81" s="206">
        <f t="shared" si="133"/>
        <v>-75259.694323427015</v>
      </c>
      <c r="T81" s="103">
        <v>0</v>
      </c>
      <c r="U81" s="205">
        <f t="shared" si="141"/>
        <v>-70478.045295226751</v>
      </c>
      <c r="V81" s="205">
        <f t="shared" si="142"/>
        <v>-288.95998571042969</v>
      </c>
      <c r="W81" s="206">
        <f t="shared" si="143"/>
        <v>-70767.005280937185</v>
      </c>
      <c r="X81" s="204">
        <f t="shared" si="147"/>
        <v>-5247.2714643279714</v>
      </c>
      <c r="Y81" s="205">
        <f t="shared" si="116"/>
        <v>-53285.52870216372</v>
      </c>
      <c r="Z81" s="205">
        <f t="shared" si="117"/>
        <v>-207.71376117699896</v>
      </c>
      <c r="AA81" s="206">
        <f t="shared" si="118"/>
        <v>-53493.242463340721</v>
      </c>
      <c r="AB81" s="204">
        <f>'WP-2017 True Up TRR Adj'!H17/12</f>
        <v>0</v>
      </c>
      <c r="AC81" s="205">
        <f t="shared" si="119"/>
        <v>0</v>
      </c>
      <c r="AD81" s="205">
        <f t="shared" si="120"/>
        <v>0</v>
      </c>
      <c r="AE81" s="206">
        <f t="shared" si="121"/>
        <v>0</v>
      </c>
      <c r="AF81" s="204">
        <f>'WP-2017 True Up TRR Adj'!L17/12</f>
        <v>0</v>
      </c>
      <c r="AG81" s="205">
        <f t="shared" si="122"/>
        <v>0</v>
      </c>
      <c r="AH81" s="205">
        <f t="shared" si="123"/>
        <v>0</v>
      </c>
      <c r="AI81" s="206">
        <f t="shared" si="124"/>
        <v>0</v>
      </c>
      <c r="AJ81" s="204">
        <f>'WP-2017 True Up TRR Adj'!P17/12</f>
        <v>0</v>
      </c>
      <c r="AK81" s="205">
        <f t="shared" si="125"/>
        <v>0</v>
      </c>
      <c r="AL81" s="205">
        <f t="shared" si="126"/>
        <v>0</v>
      </c>
      <c r="AM81" s="206">
        <f t="shared" si="127"/>
        <v>0</v>
      </c>
      <c r="AN81" s="204">
        <f>'WP-2017 True Up TRR Adj'!T17/12</f>
        <v>0</v>
      </c>
      <c r="AO81" s="205">
        <f t="shared" si="128"/>
        <v>0</v>
      </c>
      <c r="AP81" s="205">
        <f t="shared" si="129"/>
        <v>0</v>
      </c>
      <c r="AQ81" s="206">
        <f t="shared" si="130"/>
        <v>0</v>
      </c>
    </row>
    <row r="82" spans="1:43" ht="15.75" customHeight="1" x14ac:dyDescent="0.35">
      <c r="A82" s="202" t="s">
        <v>14</v>
      </c>
      <c r="B82" s="203" t="s">
        <v>334</v>
      </c>
      <c r="C82" s="415">
        <v>4.1000000000000003E-3</v>
      </c>
      <c r="D82" s="204">
        <f t="shared" si="145"/>
        <v>0</v>
      </c>
      <c r="E82" s="205">
        <f t="shared" si="135"/>
        <v>-304.04801194544984</v>
      </c>
      <c r="F82" s="205">
        <f t="shared" si="136"/>
        <v>-1.2465968489763444</v>
      </c>
      <c r="G82" s="206">
        <f t="shared" si="144"/>
        <v>-305.29460879442621</v>
      </c>
      <c r="H82" s="204">
        <f t="shared" si="146"/>
        <v>0</v>
      </c>
      <c r="I82" s="205">
        <f t="shared" si="59"/>
        <v>-18294.918573640527</v>
      </c>
      <c r="J82" s="205">
        <f t="shared" si="33"/>
        <v>-75.009166151926166</v>
      </c>
      <c r="K82" s="206">
        <f t="shared" si="60"/>
        <v>-18369.927739792452</v>
      </c>
      <c r="L82" s="103">
        <v>0</v>
      </c>
      <c r="M82" s="205">
        <f t="shared" si="140"/>
        <v>-63324.277380862193</v>
      </c>
      <c r="N82" s="205">
        <f t="shared" si="138"/>
        <v>-259.62953726153501</v>
      </c>
      <c r="O82" s="206">
        <f t="shared" si="139"/>
        <v>-63583.906918123728</v>
      </c>
      <c r="P82" s="103">
        <v>0</v>
      </c>
      <c r="Q82" s="205">
        <f t="shared" si="131"/>
        <v>-75259.694323427015</v>
      </c>
      <c r="R82" s="205">
        <f t="shared" si="132"/>
        <v>-308.56474672605077</v>
      </c>
      <c r="S82" s="206">
        <f t="shared" si="133"/>
        <v>-75568.259070153072</v>
      </c>
      <c r="T82" s="103">
        <v>0</v>
      </c>
      <c r="U82" s="205">
        <f t="shared" si="141"/>
        <v>-70767.005280937185</v>
      </c>
      <c r="V82" s="205">
        <f t="shared" si="142"/>
        <v>-290.14472165184247</v>
      </c>
      <c r="W82" s="206">
        <f t="shared" si="143"/>
        <v>-71057.150002589027</v>
      </c>
      <c r="X82" s="204">
        <f t="shared" si="147"/>
        <v>-5247.2714643279714</v>
      </c>
      <c r="Y82" s="205">
        <f t="shared" si="116"/>
        <v>-58740.51392766869</v>
      </c>
      <c r="Z82" s="205">
        <f t="shared" si="117"/>
        <v>-230.07920060156928</v>
      </c>
      <c r="AA82" s="206">
        <f t="shared" si="118"/>
        <v>-58970.593128270259</v>
      </c>
      <c r="AB82" s="204">
        <f>'WP-2017 True Up TRR Adj'!H18/12</f>
        <v>0</v>
      </c>
      <c r="AC82" s="205">
        <f t="shared" si="119"/>
        <v>0</v>
      </c>
      <c r="AD82" s="205">
        <f t="shared" si="120"/>
        <v>0</v>
      </c>
      <c r="AE82" s="206">
        <f t="shared" si="121"/>
        <v>0</v>
      </c>
      <c r="AF82" s="204">
        <f>'WP-2017 True Up TRR Adj'!L18/12</f>
        <v>0</v>
      </c>
      <c r="AG82" s="205">
        <f t="shared" si="122"/>
        <v>0</v>
      </c>
      <c r="AH82" s="205">
        <f t="shared" si="123"/>
        <v>0</v>
      </c>
      <c r="AI82" s="206">
        <f t="shared" si="124"/>
        <v>0</v>
      </c>
      <c r="AJ82" s="204">
        <f>'WP-2017 True Up TRR Adj'!P18/12</f>
        <v>0</v>
      </c>
      <c r="AK82" s="205">
        <f t="shared" si="125"/>
        <v>0</v>
      </c>
      <c r="AL82" s="205">
        <f t="shared" si="126"/>
        <v>0</v>
      </c>
      <c r="AM82" s="206">
        <f t="shared" si="127"/>
        <v>0</v>
      </c>
      <c r="AN82" s="204">
        <f>'WP-2017 True Up TRR Adj'!T18/12</f>
        <v>0</v>
      </c>
      <c r="AO82" s="205">
        <f t="shared" si="128"/>
        <v>0</v>
      </c>
      <c r="AP82" s="205">
        <f t="shared" si="129"/>
        <v>0</v>
      </c>
      <c r="AQ82" s="206">
        <f t="shared" si="130"/>
        <v>0</v>
      </c>
    </row>
    <row r="83" spans="1:43" ht="15.65" customHeight="1" x14ac:dyDescent="0.35">
      <c r="A83" s="202" t="s">
        <v>6</v>
      </c>
      <c r="B83" s="203" t="s">
        <v>334</v>
      </c>
      <c r="C83" s="415">
        <v>4.1000000000000003E-3</v>
      </c>
      <c r="D83" s="204">
        <f>D82</f>
        <v>0</v>
      </c>
      <c r="E83" s="205">
        <f t="shared" si="135"/>
        <v>-305.29460879442621</v>
      </c>
      <c r="F83" s="205">
        <f t="shared" si="136"/>
        <v>-1.2517078960571475</v>
      </c>
      <c r="G83" s="206">
        <f t="shared" si="144"/>
        <v>-306.54631669048337</v>
      </c>
      <c r="H83" s="204">
        <f>H82</f>
        <v>0</v>
      </c>
      <c r="I83" s="205">
        <f t="shared" si="59"/>
        <v>-18369.927739792452</v>
      </c>
      <c r="J83" s="205">
        <f t="shared" si="33"/>
        <v>-75.316703733149055</v>
      </c>
      <c r="K83" s="206">
        <f t="shared" si="60"/>
        <v>-18445.2444435256</v>
      </c>
      <c r="L83" s="104">
        <v>0</v>
      </c>
      <c r="M83" s="205">
        <f t="shared" si="140"/>
        <v>-63583.906918123728</v>
      </c>
      <c r="N83" s="205">
        <f t="shared" si="138"/>
        <v>-260.69401836430728</v>
      </c>
      <c r="O83" s="206">
        <f t="shared" si="139"/>
        <v>-63844.600936488037</v>
      </c>
      <c r="P83" s="104">
        <v>0</v>
      </c>
      <c r="Q83" s="205">
        <f t="shared" si="131"/>
        <v>-75568.259070153072</v>
      </c>
      <c r="R83" s="205">
        <f t="shared" si="132"/>
        <v>-309.82986218762761</v>
      </c>
      <c r="S83" s="206">
        <f t="shared" si="133"/>
        <v>-75878.088932340703</v>
      </c>
      <c r="T83" s="104">
        <v>0</v>
      </c>
      <c r="U83" s="205">
        <f t="shared" si="141"/>
        <v>-71057.150002589027</v>
      </c>
      <c r="V83" s="205">
        <f t="shared" si="142"/>
        <v>-291.33431501061506</v>
      </c>
      <c r="W83" s="206">
        <f t="shared" si="143"/>
        <v>-71348.484317599636</v>
      </c>
      <c r="X83" s="204">
        <f t="shared" si="147"/>
        <v>-5247.2714643279714</v>
      </c>
      <c r="Y83" s="205">
        <f t="shared" si="116"/>
        <v>-64217.864592598227</v>
      </c>
      <c r="Z83" s="205">
        <f t="shared" si="117"/>
        <v>-252.53633832778044</v>
      </c>
      <c r="AA83" s="206">
        <f t="shared" si="118"/>
        <v>-64470.400930926007</v>
      </c>
      <c r="AB83" s="204">
        <f>'WP-2017 True Up TRR Adj'!H19/12</f>
        <v>0</v>
      </c>
      <c r="AC83" s="205">
        <f t="shared" si="119"/>
        <v>0</v>
      </c>
      <c r="AD83" s="205">
        <f t="shared" si="120"/>
        <v>0</v>
      </c>
      <c r="AE83" s="206">
        <f t="shared" si="121"/>
        <v>0</v>
      </c>
      <c r="AF83" s="204">
        <f>'WP-2017 True Up TRR Adj'!L19/12</f>
        <v>0</v>
      </c>
      <c r="AG83" s="205">
        <f t="shared" si="122"/>
        <v>0</v>
      </c>
      <c r="AH83" s="205">
        <f t="shared" si="123"/>
        <v>0</v>
      </c>
      <c r="AI83" s="206">
        <f t="shared" si="124"/>
        <v>0</v>
      </c>
      <c r="AJ83" s="204">
        <f>'WP-2017 True Up TRR Adj'!P19/12</f>
        <v>0</v>
      </c>
      <c r="AK83" s="205">
        <f t="shared" si="125"/>
        <v>0</v>
      </c>
      <c r="AL83" s="205">
        <f t="shared" si="126"/>
        <v>0</v>
      </c>
      <c r="AM83" s="206">
        <f t="shared" si="127"/>
        <v>0</v>
      </c>
      <c r="AN83" s="204">
        <f>'WP-2017 True Up TRR Adj'!T19/12</f>
        <v>0</v>
      </c>
      <c r="AO83" s="205">
        <f t="shared" si="128"/>
        <v>0</v>
      </c>
      <c r="AP83" s="205">
        <f t="shared" si="129"/>
        <v>0</v>
      </c>
      <c r="AQ83" s="206">
        <f t="shared" si="130"/>
        <v>0</v>
      </c>
    </row>
    <row r="84" spans="1:43" ht="15.65" customHeight="1" x14ac:dyDescent="0.35">
      <c r="A84" s="88" t="s">
        <v>7</v>
      </c>
      <c r="B84" s="174">
        <v>2019</v>
      </c>
      <c r="C84" s="415">
        <v>4.3E-3</v>
      </c>
      <c r="D84" s="204">
        <f>D83</f>
        <v>0</v>
      </c>
      <c r="E84" s="205">
        <f>D84+G83</f>
        <v>-306.54631669048337</v>
      </c>
      <c r="F84" s="205">
        <f t="shared" ref="F84" si="148">(((E84+G83))/2)*$C84</f>
        <v>-1.3181491617690784</v>
      </c>
      <c r="G84" s="206">
        <f t="shared" ref="G84" si="149">E84+F84</f>
        <v>-307.86446585225247</v>
      </c>
      <c r="H84" s="204">
        <f>H83</f>
        <v>0</v>
      </c>
      <c r="I84" s="205">
        <f t="shared" si="59"/>
        <v>-18445.2444435256</v>
      </c>
      <c r="J84" s="205">
        <f t="shared" si="33"/>
        <v>-79.314551107160085</v>
      </c>
      <c r="K84" s="206">
        <f t="shared" si="60"/>
        <v>-18524.55899463276</v>
      </c>
      <c r="L84" s="104">
        <v>0</v>
      </c>
      <c r="M84" s="205">
        <f t="shared" si="140"/>
        <v>-63844.600936488037</v>
      </c>
      <c r="N84" s="205">
        <f t="shared" si="138"/>
        <v>-274.53178402689855</v>
      </c>
      <c r="O84" s="206">
        <f t="shared" si="139"/>
        <v>-64119.132720514935</v>
      </c>
      <c r="P84" s="103">
        <v>0</v>
      </c>
      <c r="Q84" s="205">
        <f t="shared" si="131"/>
        <v>-75878.088932340703</v>
      </c>
      <c r="R84" s="205">
        <f t="shared" si="132"/>
        <v>-326.27578240906502</v>
      </c>
      <c r="S84" s="206">
        <f t="shared" si="133"/>
        <v>-76204.364714749769</v>
      </c>
      <c r="T84" s="103">
        <v>0</v>
      </c>
      <c r="U84" s="205">
        <f t="shared" si="141"/>
        <v>-71348.484317599636</v>
      </c>
      <c r="V84" s="205">
        <f t="shared" si="142"/>
        <v>-306.79848256567846</v>
      </c>
      <c r="W84" s="206">
        <f t="shared" si="143"/>
        <v>-71655.282800165311</v>
      </c>
      <c r="X84" s="103">
        <v>0</v>
      </c>
      <c r="Y84" s="205">
        <f t="shared" si="116"/>
        <v>-64470.400930926007</v>
      </c>
      <c r="Z84" s="205">
        <f t="shared" si="117"/>
        <v>-277.22272400298181</v>
      </c>
      <c r="AA84" s="206">
        <f t="shared" si="118"/>
        <v>-64747.62365492899</v>
      </c>
      <c r="AB84" s="204">
        <f>'WP-2019 True Up TRR Adj'!G12/12</f>
        <v>-5705.0281916285558</v>
      </c>
      <c r="AC84" s="205">
        <f t="shared" si="119"/>
        <v>-5705.0281916285558</v>
      </c>
      <c r="AD84" s="205">
        <f t="shared" si="120"/>
        <v>-12.265810612001395</v>
      </c>
      <c r="AE84" s="206">
        <f t="shared" si="121"/>
        <v>-5717.2940022405573</v>
      </c>
      <c r="AF84" s="204">
        <f>'WP-2017 True Up TRR Adj'!H8/12</f>
        <v>0</v>
      </c>
      <c r="AG84" s="205">
        <f t="shared" si="122"/>
        <v>0</v>
      </c>
      <c r="AH84" s="205">
        <f t="shared" si="123"/>
        <v>0</v>
      </c>
      <c r="AI84" s="206">
        <f t="shared" si="124"/>
        <v>0</v>
      </c>
      <c r="AJ84" s="204">
        <f>'WP-2017 True Up TRR Adj'!L8/12</f>
        <v>0</v>
      </c>
      <c r="AK84" s="205">
        <f t="shared" si="125"/>
        <v>0</v>
      </c>
      <c r="AL84" s="205">
        <f t="shared" si="126"/>
        <v>0</v>
      </c>
      <c r="AM84" s="206">
        <f t="shared" si="127"/>
        <v>0</v>
      </c>
      <c r="AN84" s="204">
        <f>'WP-2017 True Up TRR Adj'!P8/12</f>
        <v>0</v>
      </c>
      <c r="AO84" s="205">
        <f t="shared" si="128"/>
        <v>0</v>
      </c>
      <c r="AP84" s="205">
        <f t="shared" si="129"/>
        <v>0</v>
      </c>
      <c r="AQ84" s="206">
        <f t="shared" si="130"/>
        <v>0</v>
      </c>
    </row>
    <row r="85" spans="1:43" ht="15.75" customHeight="1" x14ac:dyDescent="0.35">
      <c r="A85" s="88" t="s">
        <v>8</v>
      </c>
      <c r="B85" s="174">
        <v>2019</v>
      </c>
      <c r="C85" s="415">
        <v>4.3E-3</v>
      </c>
      <c r="D85" s="103">
        <f>D84</f>
        <v>0</v>
      </c>
      <c r="E85" s="205">
        <f t="shared" ref="E85:E119" si="150">D85+G84</f>
        <v>-307.86446585225247</v>
      </c>
      <c r="F85" s="205">
        <f t="shared" ref="F85:F119" si="151">(((E85+G84))/2)*$C85</f>
        <v>-1.3238172031646855</v>
      </c>
      <c r="G85" s="206">
        <f t="shared" ref="G85:G119" si="152">E85+F85</f>
        <v>-309.18828305541717</v>
      </c>
      <c r="H85" s="103">
        <f>H84</f>
        <v>0</v>
      </c>
      <c r="I85" s="205">
        <f t="shared" si="59"/>
        <v>-18524.55899463276</v>
      </c>
      <c r="J85" s="205">
        <f t="shared" si="33"/>
        <v>-79.655603676920862</v>
      </c>
      <c r="K85" s="206">
        <f t="shared" si="60"/>
        <v>-18604.214598309682</v>
      </c>
      <c r="L85" s="104">
        <v>0</v>
      </c>
      <c r="M85" s="205">
        <f t="shared" si="140"/>
        <v>-64119.132720514935</v>
      </c>
      <c r="N85" s="205">
        <f t="shared" si="138"/>
        <v>-275.71227069821424</v>
      </c>
      <c r="O85" s="206">
        <f t="shared" si="139"/>
        <v>-64394.844991213147</v>
      </c>
      <c r="P85" s="103">
        <v>0</v>
      </c>
      <c r="Q85" s="205">
        <f t="shared" si="131"/>
        <v>-76204.364714749769</v>
      </c>
      <c r="R85" s="205">
        <f t="shared" si="132"/>
        <v>-327.678768273424</v>
      </c>
      <c r="S85" s="206">
        <f t="shared" si="133"/>
        <v>-76532.043483023197</v>
      </c>
      <c r="T85" s="103">
        <v>0</v>
      </c>
      <c r="U85" s="205">
        <f t="shared" si="141"/>
        <v>-71655.282800165311</v>
      </c>
      <c r="V85" s="205">
        <f t="shared" si="142"/>
        <v>-308.11771604071083</v>
      </c>
      <c r="W85" s="206">
        <f t="shared" si="143"/>
        <v>-71963.40051620602</v>
      </c>
      <c r="X85" s="103">
        <v>0</v>
      </c>
      <c r="Y85" s="205">
        <f t="shared" si="116"/>
        <v>-64747.62365492899</v>
      </c>
      <c r="Z85" s="205">
        <f t="shared" si="117"/>
        <v>-278.41478171619468</v>
      </c>
      <c r="AA85" s="206">
        <f t="shared" si="118"/>
        <v>-65026.038436645184</v>
      </c>
      <c r="AB85" s="204">
        <f>AB84</f>
        <v>-5705.0281916285558</v>
      </c>
      <c r="AC85" s="205">
        <f t="shared" si="119"/>
        <v>-11422.322193869113</v>
      </c>
      <c r="AD85" s="205">
        <f t="shared" si="120"/>
        <v>-36.85017482163579</v>
      </c>
      <c r="AE85" s="206">
        <f t="shared" si="121"/>
        <v>-11459.172368690748</v>
      </c>
      <c r="AF85" s="204">
        <f>AF84</f>
        <v>0</v>
      </c>
      <c r="AG85" s="205">
        <f t="shared" si="122"/>
        <v>0</v>
      </c>
      <c r="AH85" s="205">
        <f t="shared" si="123"/>
        <v>0</v>
      </c>
      <c r="AI85" s="206">
        <f t="shared" si="124"/>
        <v>0</v>
      </c>
      <c r="AJ85" s="204">
        <f>AJ84</f>
        <v>0</v>
      </c>
      <c r="AK85" s="205">
        <f t="shared" si="125"/>
        <v>0</v>
      </c>
      <c r="AL85" s="205">
        <f t="shared" si="126"/>
        <v>0</v>
      </c>
      <c r="AM85" s="206">
        <f t="shared" si="127"/>
        <v>0</v>
      </c>
      <c r="AN85" s="204">
        <f>AN84</f>
        <v>0</v>
      </c>
      <c r="AO85" s="205">
        <f t="shared" si="128"/>
        <v>0</v>
      </c>
      <c r="AP85" s="205">
        <f t="shared" si="129"/>
        <v>0</v>
      </c>
      <c r="AQ85" s="206">
        <f t="shared" si="130"/>
        <v>0</v>
      </c>
    </row>
    <row r="86" spans="1:43" ht="15.75" customHeight="1" x14ac:dyDescent="0.35">
      <c r="A86" s="88" t="s">
        <v>18</v>
      </c>
      <c r="B86" s="174">
        <v>2019</v>
      </c>
      <c r="C86" s="415">
        <v>4.3E-3</v>
      </c>
      <c r="D86" s="103">
        <f t="shared" ref="D86:D95" si="153">D85</f>
        <v>0</v>
      </c>
      <c r="E86" s="205">
        <f t="shared" si="150"/>
        <v>-309.18828305541717</v>
      </c>
      <c r="F86" s="205">
        <f t="shared" si="151"/>
        <v>-1.3295096171382939</v>
      </c>
      <c r="G86" s="206">
        <f t="shared" si="152"/>
        <v>-310.51779267255546</v>
      </c>
      <c r="H86" s="103">
        <f t="shared" ref="H86:H95" si="154">H85</f>
        <v>0</v>
      </c>
      <c r="I86" s="205">
        <f t="shared" si="59"/>
        <v>-18604.214598309682</v>
      </c>
      <c r="J86" s="205">
        <f t="shared" si="33"/>
        <v>-79.998122772731634</v>
      </c>
      <c r="K86" s="206">
        <f t="shared" si="60"/>
        <v>-18684.212721082415</v>
      </c>
      <c r="L86" s="104">
        <v>0</v>
      </c>
      <c r="M86" s="205">
        <f t="shared" si="140"/>
        <v>-64394.844991213147</v>
      </c>
      <c r="N86" s="205">
        <f t="shared" si="138"/>
        <v>-276.89783346221651</v>
      </c>
      <c r="O86" s="206">
        <f t="shared" si="139"/>
        <v>-64671.742824675362</v>
      </c>
      <c r="P86" s="103">
        <v>0</v>
      </c>
      <c r="Q86" s="205">
        <f t="shared" si="131"/>
        <v>-76532.043483023197</v>
      </c>
      <c r="R86" s="205">
        <f t="shared" si="132"/>
        <v>-329.08778697699972</v>
      </c>
      <c r="S86" s="206">
        <f t="shared" si="133"/>
        <v>-76861.131270000202</v>
      </c>
      <c r="T86" s="103">
        <v>0</v>
      </c>
      <c r="U86" s="205">
        <f t="shared" si="141"/>
        <v>-71963.40051620602</v>
      </c>
      <c r="V86" s="205">
        <f t="shared" si="142"/>
        <v>-309.44262221968586</v>
      </c>
      <c r="W86" s="206">
        <f t="shared" si="143"/>
        <v>-72272.843138425713</v>
      </c>
      <c r="X86" s="103">
        <v>0</v>
      </c>
      <c r="Y86" s="205">
        <f t="shared" si="116"/>
        <v>-65026.038436645184</v>
      </c>
      <c r="Z86" s="205">
        <f t="shared" si="117"/>
        <v>-279.61196527757431</v>
      </c>
      <c r="AA86" s="206">
        <f t="shared" si="118"/>
        <v>-65305.650401922758</v>
      </c>
      <c r="AB86" s="204">
        <f t="shared" ref="AB86:AB95" si="155">AB85</f>
        <v>-5705.0281916285558</v>
      </c>
      <c r="AC86" s="205">
        <f t="shared" si="119"/>
        <v>-17164.200560319303</v>
      </c>
      <c r="AD86" s="205">
        <f t="shared" si="120"/>
        <v>-61.54025179737161</v>
      </c>
      <c r="AE86" s="206">
        <f t="shared" si="121"/>
        <v>-17225.740812116674</v>
      </c>
      <c r="AF86" s="204">
        <f t="shared" ref="AF86:AF95" si="156">AF85</f>
        <v>0</v>
      </c>
      <c r="AG86" s="205">
        <f t="shared" si="122"/>
        <v>0</v>
      </c>
      <c r="AH86" s="205">
        <f t="shared" si="123"/>
        <v>0</v>
      </c>
      <c r="AI86" s="206">
        <f t="shared" si="124"/>
        <v>0</v>
      </c>
      <c r="AJ86" s="204">
        <f t="shared" ref="AJ86:AJ95" si="157">AJ85</f>
        <v>0</v>
      </c>
      <c r="AK86" s="205">
        <f t="shared" si="125"/>
        <v>0</v>
      </c>
      <c r="AL86" s="205">
        <f t="shared" si="126"/>
        <v>0</v>
      </c>
      <c r="AM86" s="206">
        <f t="shared" si="127"/>
        <v>0</v>
      </c>
      <c r="AN86" s="204">
        <f t="shared" ref="AN86:AN95" si="158">AN85</f>
        <v>0</v>
      </c>
      <c r="AO86" s="205">
        <f t="shared" si="128"/>
        <v>0</v>
      </c>
      <c r="AP86" s="205">
        <f t="shared" si="129"/>
        <v>0</v>
      </c>
      <c r="AQ86" s="206">
        <f t="shared" si="130"/>
        <v>0</v>
      </c>
    </row>
    <row r="87" spans="1:43" ht="15.75" customHeight="1" x14ac:dyDescent="0.35">
      <c r="A87" s="88" t="s">
        <v>9</v>
      </c>
      <c r="B87" s="174">
        <v>2019</v>
      </c>
      <c r="C87" s="415">
        <v>4.4999999999999997E-3</v>
      </c>
      <c r="D87" s="103">
        <f t="shared" si="153"/>
        <v>0</v>
      </c>
      <c r="E87" s="205">
        <f t="shared" si="150"/>
        <v>-310.51779267255546</v>
      </c>
      <c r="F87" s="205">
        <f t="shared" si="151"/>
        <v>-1.3973300670264994</v>
      </c>
      <c r="G87" s="206">
        <f t="shared" si="152"/>
        <v>-311.91512273958193</v>
      </c>
      <c r="H87" s="103">
        <f t="shared" si="154"/>
        <v>0</v>
      </c>
      <c r="I87" s="205">
        <f t="shared" si="59"/>
        <v>-18684.212721082415</v>
      </c>
      <c r="J87" s="205">
        <f t="shared" si="33"/>
        <v>-84.078957244870864</v>
      </c>
      <c r="K87" s="206">
        <f t="shared" si="60"/>
        <v>-18768.291678327285</v>
      </c>
      <c r="L87" s="104">
        <v>0</v>
      </c>
      <c r="M87" s="205">
        <f t="shared" si="140"/>
        <v>-64671.742824675362</v>
      </c>
      <c r="N87" s="205">
        <f t="shared" si="138"/>
        <v>-291.02284271103912</v>
      </c>
      <c r="O87" s="206">
        <f t="shared" si="139"/>
        <v>-64962.765667386404</v>
      </c>
      <c r="P87" s="103">
        <v>0</v>
      </c>
      <c r="Q87" s="205">
        <f t="shared" si="131"/>
        <v>-76861.131270000202</v>
      </c>
      <c r="R87" s="205">
        <f t="shared" si="132"/>
        <v>-345.87509071500091</v>
      </c>
      <c r="S87" s="206">
        <f t="shared" si="133"/>
        <v>-77207.006360715197</v>
      </c>
      <c r="T87" s="103">
        <v>0</v>
      </c>
      <c r="U87" s="205">
        <f t="shared" si="141"/>
        <v>-72272.843138425713</v>
      </c>
      <c r="V87" s="205">
        <f t="shared" si="142"/>
        <v>-325.22779412291567</v>
      </c>
      <c r="W87" s="206">
        <f t="shared" si="143"/>
        <v>-72598.070932548624</v>
      </c>
      <c r="X87" s="103">
        <v>0</v>
      </c>
      <c r="Y87" s="205">
        <f t="shared" si="116"/>
        <v>-65305.650401922758</v>
      </c>
      <c r="Z87" s="205">
        <f t="shared" si="117"/>
        <v>-293.87542680865238</v>
      </c>
      <c r="AA87" s="206">
        <f t="shared" si="118"/>
        <v>-65599.525828731406</v>
      </c>
      <c r="AB87" s="204">
        <f t="shared" si="155"/>
        <v>-5705.0281916285558</v>
      </c>
      <c r="AC87" s="205">
        <f t="shared" si="119"/>
        <v>-22930.76900374523</v>
      </c>
      <c r="AD87" s="205">
        <f t="shared" si="120"/>
        <v>-90.352147085689282</v>
      </c>
      <c r="AE87" s="206">
        <f t="shared" si="121"/>
        <v>-23021.121150830921</v>
      </c>
      <c r="AF87" s="204">
        <f t="shared" si="156"/>
        <v>0</v>
      </c>
      <c r="AG87" s="205">
        <f t="shared" si="122"/>
        <v>0</v>
      </c>
      <c r="AH87" s="205">
        <f t="shared" si="123"/>
        <v>0</v>
      </c>
      <c r="AI87" s="206">
        <f t="shared" si="124"/>
        <v>0</v>
      </c>
      <c r="AJ87" s="204">
        <f t="shared" si="157"/>
        <v>0</v>
      </c>
      <c r="AK87" s="205">
        <f t="shared" si="125"/>
        <v>0</v>
      </c>
      <c r="AL87" s="205">
        <f t="shared" si="126"/>
        <v>0</v>
      </c>
      <c r="AM87" s="206">
        <f t="shared" si="127"/>
        <v>0</v>
      </c>
      <c r="AN87" s="204">
        <f t="shared" si="158"/>
        <v>0</v>
      </c>
      <c r="AO87" s="205">
        <f t="shared" si="128"/>
        <v>0</v>
      </c>
      <c r="AP87" s="205">
        <f t="shared" si="129"/>
        <v>0</v>
      </c>
      <c r="AQ87" s="206">
        <f t="shared" si="130"/>
        <v>0</v>
      </c>
    </row>
    <row r="88" spans="1:43" ht="15.75" customHeight="1" x14ac:dyDescent="0.35">
      <c r="A88" s="88" t="s">
        <v>10</v>
      </c>
      <c r="B88" s="174">
        <v>2019</v>
      </c>
      <c r="C88" s="415">
        <v>4.4999999999999997E-3</v>
      </c>
      <c r="D88" s="103">
        <f t="shared" si="153"/>
        <v>0</v>
      </c>
      <c r="E88" s="205">
        <f t="shared" si="150"/>
        <v>-311.91512273958193</v>
      </c>
      <c r="F88" s="205">
        <f t="shared" si="151"/>
        <v>-1.4036180523281185</v>
      </c>
      <c r="G88" s="206">
        <f t="shared" si="152"/>
        <v>-313.31874079191005</v>
      </c>
      <c r="H88" s="103">
        <f t="shared" si="154"/>
        <v>0</v>
      </c>
      <c r="I88" s="205">
        <f t="shared" si="59"/>
        <v>-18768.291678327285</v>
      </c>
      <c r="J88" s="205">
        <f t="shared" si="33"/>
        <v>-84.457312552472771</v>
      </c>
      <c r="K88" s="206">
        <f t="shared" si="60"/>
        <v>-18852.748990879758</v>
      </c>
      <c r="L88" s="104">
        <v>0</v>
      </c>
      <c r="M88" s="205">
        <f t="shared" si="140"/>
        <v>-64962.765667386404</v>
      </c>
      <c r="N88" s="205">
        <f t="shared" si="138"/>
        <v>-292.33244550323877</v>
      </c>
      <c r="O88" s="206">
        <f t="shared" si="139"/>
        <v>-65255.098112889646</v>
      </c>
      <c r="P88" s="103">
        <v>0</v>
      </c>
      <c r="Q88" s="205">
        <f t="shared" si="131"/>
        <v>-77207.006360715197</v>
      </c>
      <c r="R88" s="205">
        <f t="shared" si="132"/>
        <v>-347.43152862321836</v>
      </c>
      <c r="S88" s="206">
        <f t="shared" si="133"/>
        <v>-77554.437889338413</v>
      </c>
      <c r="T88" s="103">
        <v>0</v>
      </c>
      <c r="U88" s="205">
        <f t="shared" si="141"/>
        <v>-72598.070932548624</v>
      </c>
      <c r="V88" s="205">
        <f t="shared" si="142"/>
        <v>-326.69131919646878</v>
      </c>
      <c r="W88" s="206">
        <f t="shared" si="143"/>
        <v>-72924.762251745095</v>
      </c>
      <c r="X88" s="103">
        <v>0</v>
      </c>
      <c r="Y88" s="205">
        <f t="shared" si="116"/>
        <v>-65599.525828731406</v>
      </c>
      <c r="Z88" s="205">
        <f t="shared" si="117"/>
        <v>-295.19786622929132</v>
      </c>
      <c r="AA88" s="206">
        <f t="shared" si="118"/>
        <v>-65894.723694960703</v>
      </c>
      <c r="AB88" s="204">
        <f t="shared" si="155"/>
        <v>-5705.0281916285558</v>
      </c>
      <c r="AC88" s="205">
        <f t="shared" si="119"/>
        <v>-28726.149342459477</v>
      </c>
      <c r="AD88" s="205">
        <f t="shared" si="120"/>
        <v>-116.4313586099034</v>
      </c>
      <c r="AE88" s="206">
        <f t="shared" si="121"/>
        <v>-28842.580701069382</v>
      </c>
      <c r="AF88" s="204">
        <f t="shared" si="156"/>
        <v>0</v>
      </c>
      <c r="AG88" s="205">
        <f t="shared" si="122"/>
        <v>0</v>
      </c>
      <c r="AH88" s="205">
        <f t="shared" si="123"/>
        <v>0</v>
      </c>
      <c r="AI88" s="206">
        <f t="shared" si="124"/>
        <v>0</v>
      </c>
      <c r="AJ88" s="204">
        <f t="shared" si="157"/>
        <v>0</v>
      </c>
      <c r="AK88" s="205">
        <f t="shared" si="125"/>
        <v>0</v>
      </c>
      <c r="AL88" s="205">
        <f t="shared" si="126"/>
        <v>0</v>
      </c>
      <c r="AM88" s="206">
        <f t="shared" si="127"/>
        <v>0</v>
      </c>
      <c r="AN88" s="204">
        <f t="shared" si="158"/>
        <v>0</v>
      </c>
      <c r="AO88" s="205">
        <f t="shared" si="128"/>
        <v>0</v>
      </c>
      <c r="AP88" s="205">
        <f t="shared" si="129"/>
        <v>0</v>
      </c>
      <c r="AQ88" s="206">
        <f t="shared" si="130"/>
        <v>0</v>
      </c>
    </row>
    <row r="89" spans="1:43" ht="15.75" customHeight="1" x14ac:dyDescent="0.35">
      <c r="A89" s="88" t="s">
        <v>25</v>
      </c>
      <c r="B89" s="174">
        <v>2019</v>
      </c>
      <c r="C89" s="415">
        <v>4.4999999999999997E-3</v>
      </c>
      <c r="D89" s="103">
        <f t="shared" si="153"/>
        <v>0</v>
      </c>
      <c r="E89" s="205">
        <f t="shared" si="150"/>
        <v>-313.31874079191005</v>
      </c>
      <c r="F89" s="205">
        <f t="shared" si="151"/>
        <v>-1.409934333563595</v>
      </c>
      <c r="G89" s="206">
        <f t="shared" si="152"/>
        <v>-314.72867512547361</v>
      </c>
      <c r="H89" s="103">
        <f t="shared" si="154"/>
        <v>0</v>
      </c>
      <c r="I89" s="205">
        <f t="shared" si="59"/>
        <v>-18852.748990879758</v>
      </c>
      <c r="J89" s="205">
        <f t="shared" si="33"/>
        <v>-84.837370458958901</v>
      </c>
      <c r="K89" s="206">
        <f t="shared" si="60"/>
        <v>-18937.586361338716</v>
      </c>
      <c r="L89" s="104">
        <v>0</v>
      </c>
      <c r="M89" s="205">
        <f t="shared" si="140"/>
        <v>-65255.098112889646</v>
      </c>
      <c r="N89" s="205">
        <f t="shared" si="138"/>
        <v>-293.64794150800338</v>
      </c>
      <c r="O89" s="206">
        <f t="shared" si="139"/>
        <v>-65548.746054397649</v>
      </c>
      <c r="P89" s="103">
        <v>0</v>
      </c>
      <c r="Q89" s="205">
        <f t="shared" si="131"/>
        <v>-77554.437889338413</v>
      </c>
      <c r="R89" s="205">
        <f t="shared" si="132"/>
        <v>-348.99497050202285</v>
      </c>
      <c r="S89" s="206">
        <f t="shared" si="133"/>
        <v>-77903.432859840439</v>
      </c>
      <c r="T89" s="103">
        <v>0</v>
      </c>
      <c r="U89" s="205">
        <f t="shared" si="141"/>
        <v>-72924.762251745095</v>
      </c>
      <c r="V89" s="205">
        <f t="shared" si="142"/>
        <v>-328.1614301328529</v>
      </c>
      <c r="W89" s="206">
        <f t="shared" si="143"/>
        <v>-73252.923681877946</v>
      </c>
      <c r="X89" s="103">
        <v>0</v>
      </c>
      <c r="Y89" s="205">
        <f t="shared" si="116"/>
        <v>-65894.723694960703</v>
      </c>
      <c r="Z89" s="205">
        <f t="shared" si="117"/>
        <v>-296.52625662732316</v>
      </c>
      <c r="AA89" s="206">
        <f t="shared" si="118"/>
        <v>-66191.249951588019</v>
      </c>
      <c r="AB89" s="204">
        <f t="shared" si="155"/>
        <v>-5705.0281916285558</v>
      </c>
      <c r="AC89" s="205">
        <f t="shared" si="119"/>
        <v>-34547.608892697936</v>
      </c>
      <c r="AD89" s="205">
        <f t="shared" si="120"/>
        <v>-142.62792658597647</v>
      </c>
      <c r="AE89" s="206">
        <f t="shared" si="121"/>
        <v>-34690.236819283913</v>
      </c>
      <c r="AF89" s="204">
        <f t="shared" si="156"/>
        <v>0</v>
      </c>
      <c r="AG89" s="205">
        <f t="shared" si="122"/>
        <v>0</v>
      </c>
      <c r="AH89" s="205">
        <f t="shared" si="123"/>
        <v>0</v>
      </c>
      <c r="AI89" s="206">
        <f t="shared" si="124"/>
        <v>0</v>
      </c>
      <c r="AJ89" s="204">
        <f t="shared" si="157"/>
        <v>0</v>
      </c>
      <c r="AK89" s="205">
        <f t="shared" si="125"/>
        <v>0</v>
      </c>
      <c r="AL89" s="205">
        <f t="shared" si="126"/>
        <v>0</v>
      </c>
      <c r="AM89" s="206">
        <f t="shared" si="127"/>
        <v>0</v>
      </c>
      <c r="AN89" s="204">
        <f t="shared" si="158"/>
        <v>0</v>
      </c>
      <c r="AO89" s="205">
        <f t="shared" si="128"/>
        <v>0</v>
      </c>
      <c r="AP89" s="205">
        <f t="shared" si="129"/>
        <v>0</v>
      </c>
      <c r="AQ89" s="206">
        <f t="shared" si="130"/>
        <v>0</v>
      </c>
    </row>
    <row r="90" spans="1:43" ht="15.75" customHeight="1" x14ac:dyDescent="0.35">
      <c r="A90" s="88" t="s">
        <v>11</v>
      </c>
      <c r="B90" s="174">
        <v>2019</v>
      </c>
      <c r="C90" s="415">
        <v>4.5999999999999999E-3</v>
      </c>
      <c r="D90" s="103">
        <f t="shared" si="153"/>
        <v>0</v>
      </c>
      <c r="E90" s="205">
        <f t="shared" si="150"/>
        <v>-314.72867512547361</v>
      </c>
      <c r="F90" s="205">
        <f t="shared" si="151"/>
        <v>-1.4477519055771786</v>
      </c>
      <c r="G90" s="206">
        <f t="shared" si="152"/>
        <v>-316.17642703105082</v>
      </c>
      <c r="H90" s="103">
        <f t="shared" si="154"/>
        <v>0</v>
      </c>
      <c r="I90" s="205">
        <f t="shared" si="59"/>
        <v>-18937.586361338716</v>
      </c>
      <c r="J90" s="205">
        <f t="shared" ref="J90:J119" si="159">(((I90+K89))/2)*$C90</f>
        <v>-87.112897262158086</v>
      </c>
      <c r="K90" s="206">
        <f t="shared" si="60"/>
        <v>-19024.699258600875</v>
      </c>
      <c r="L90" s="104">
        <v>0</v>
      </c>
      <c r="M90" s="205">
        <f t="shared" si="140"/>
        <v>-65548.746054397649</v>
      </c>
      <c r="N90" s="205">
        <f t="shared" si="138"/>
        <v>-301.52423185022917</v>
      </c>
      <c r="O90" s="206">
        <f t="shared" si="139"/>
        <v>-65850.270286247876</v>
      </c>
      <c r="P90" s="103">
        <v>0</v>
      </c>
      <c r="Q90" s="205">
        <f t="shared" si="131"/>
        <v>-77903.432859840439</v>
      </c>
      <c r="R90" s="205">
        <f t="shared" si="132"/>
        <v>-358.35579115526599</v>
      </c>
      <c r="S90" s="206">
        <f t="shared" si="133"/>
        <v>-78261.788650995702</v>
      </c>
      <c r="T90" s="103">
        <v>0</v>
      </c>
      <c r="U90" s="205">
        <f t="shared" si="141"/>
        <v>-73252.923681877946</v>
      </c>
      <c r="V90" s="205">
        <f t="shared" si="142"/>
        <v>-336.96344893663854</v>
      </c>
      <c r="W90" s="206">
        <f t="shared" si="143"/>
        <v>-73589.88713081459</v>
      </c>
      <c r="X90" s="103">
        <v>0</v>
      </c>
      <c r="Y90" s="205">
        <f t="shared" si="116"/>
        <v>-66191.249951588019</v>
      </c>
      <c r="Z90" s="205">
        <f t="shared" si="117"/>
        <v>-304.4797497773049</v>
      </c>
      <c r="AA90" s="206">
        <f t="shared" si="118"/>
        <v>-66495.72970136533</v>
      </c>
      <c r="AB90" s="204">
        <f t="shared" si="155"/>
        <v>-5705.0281916285558</v>
      </c>
      <c r="AC90" s="205">
        <f t="shared" si="119"/>
        <v>-40395.265010912466</v>
      </c>
      <c r="AD90" s="205">
        <f t="shared" si="120"/>
        <v>-172.69665420945168</v>
      </c>
      <c r="AE90" s="206">
        <f t="shared" si="121"/>
        <v>-40567.961665121918</v>
      </c>
      <c r="AF90" s="204">
        <f t="shared" si="156"/>
        <v>0</v>
      </c>
      <c r="AG90" s="205">
        <f t="shared" si="122"/>
        <v>0</v>
      </c>
      <c r="AH90" s="205">
        <f t="shared" si="123"/>
        <v>0</v>
      </c>
      <c r="AI90" s="206">
        <f t="shared" si="124"/>
        <v>0</v>
      </c>
      <c r="AJ90" s="204">
        <f t="shared" si="157"/>
        <v>0</v>
      </c>
      <c r="AK90" s="205">
        <f t="shared" si="125"/>
        <v>0</v>
      </c>
      <c r="AL90" s="205">
        <f t="shared" si="126"/>
        <v>0</v>
      </c>
      <c r="AM90" s="206">
        <f t="shared" si="127"/>
        <v>0</v>
      </c>
      <c r="AN90" s="204">
        <f t="shared" si="158"/>
        <v>0</v>
      </c>
      <c r="AO90" s="205">
        <f t="shared" si="128"/>
        <v>0</v>
      </c>
      <c r="AP90" s="205">
        <f t="shared" si="129"/>
        <v>0</v>
      </c>
      <c r="AQ90" s="206">
        <f t="shared" si="130"/>
        <v>0</v>
      </c>
    </row>
    <row r="91" spans="1:43" ht="15.75" customHeight="1" x14ac:dyDescent="0.35">
      <c r="A91" s="88" t="s">
        <v>12</v>
      </c>
      <c r="B91" s="174">
        <v>2019</v>
      </c>
      <c r="C91" s="415">
        <v>4.5999999999999999E-3</v>
      </c>
      <c r="D91" s="103">
        <f t="shared" si="153"/>
        <v>0</v>
      </c>
      <c r="E91" s="205">
        <f t="shared" si="150"/>
        <v>-316.17642703105082</v>
      </c>
      <c r="F91" s="205">
        <f t="shared" si="151"/>
        <v>-1.4544115643428337</v>
      </c>
      <c r="G91" s="206">
        <f t="shared" si="152"/>
        <v>-317.63083859539364</v>
      </c>
      <c r="H91" s="103">
        <f t="shared" si="154"/>
        <v>0</v>
      </c>
      <c r="I91" s="205">
        <f t="shared" si="59"/>
        <v>-19024.699258600875</v>
      </c>
      <c r="J91" s="205">
        <f t="shared" si="159"/>
        <v>-87.513616589564023</v>
      </c>
      <c r="K91" s="206">
        <f t="shared" si="60"/>
        <v>-19112.212875190438</v>
      </c>
      <c r="L91" s="104">
        <v>0</v>
      </c>
      <c r="M91" s="205">
        <f t="shared" si="140"/>
        <v>-65850.270286247876</v>
      </c>
      <c r="N91" s="205">
        <f t="shared" si="138"/>
        <v>-302.91124331674024</v>
      </c>
      <c r="O91" s="206">
        <f t="shared" si="139"/>
        <v>-66153.181529564623</v>
      </c>
      <c r="P91" s="103">
        <v>0</v>
      </c>
      <c r="Q91" s="205">
        <f t="shared" si="131"/>
        <v>-78261.788650995702</v>
      </c>
      <c r="R91" s="205">
        <f t="shared" si="132"/>
        <v>-360.00422779458023</v>
      </c>
      <c r="S91" s="206">
        <f t="shared" si="133"/>
        <v>-78621.792878790278</v>
      </c>
      <c r="T91" s="103">
        <v>0</v>
      </c>
      <c r="U91" s="205">
        <f t="shared" si="141"/>
        <v>-73589.88713081459</v>
      </c>
      <c r="V91" s="205">
        <f t="shared" si="142"/>
        <v>-338.51348080174711</v>
      </c>
      <c r="W91" s="206">
        <f t="shared" si="143"/>
        <v>-73928.400611616336</v>
      </c>
      <c r="X91" s="103">
        <v>0</v>
      </c>
      <c r="Y91" s="205">
        <f t="shared" si="116"/>
        <v>-66495.72970136533</v>
      </c>
      <c r="Z91" s="205">
        <f t="shared" si="117"/>
        <v>-305.8803566262805</v>
      </c>
      <c r="AA91" s="206">
        <f t="shared" si="118"/>
        <v>-66801.610057991609</v>
      </c>
      <c r="AB91" s="204">
        <f t="shared" si="155"/>
        <v>-5705.0281916285558</v>
      </c>
      <c r="AC91" s="205">
        <f t="shared" si="119"/>
        <v>-46272.989856750472</v>
      </c>
      <c r="AD91" s="205">
        <f t="shared" si="120"/>
        <v>-199.73418850030652</v>
      </c>
      <c r="AE91" s="206">
        <f t="shared" si="121"/>
        <v>-46472.724045250776</v>
      </c>
      <c r="AF91" s="204">
        <f t="shared" si="156"/>
        <v>0</v>
      </c>
      <c r="AG91" s="205">
        <f t="shared" si="122"/>
        <v>0</v>
      </c>
      <c r="AH91" s="205">
        <f t="shared" si="123"/>
        <v>0</v>
      </c>
      <c r="AI91" s="206">
        <f t="shared" si="124"/>
        <v>0</v>
      </c>
      <c r="AJ91" s="204">
        <f t="shared" si="157"/>
        <v>0</v>
      </c>
      <c r="AK91" s="205">
        <f t="shared" si="125"/>
        <v>0</v>
      </c>
      <c r="AL91" s="205">
        <f t="shared" si="126"/>
        <v>0</v>
      </c>
      <c r="AM91" s="206">
        <f t="shared" si="127"/>
        <v>0</v>
      </c>
      <c r="AN91" s="204">
        <f t="shared" si="158"/>
        <v>0</v>
      </c>
      <c r="AO91" s="205">
        <f t="shared" si="128"/>
        <v>0</v>
      </c>
      <c r="AP91" s="205">
        <f t="shared" si="129"/>
        <v>0</v>
      </c>
      <c r="AQ91" s="206">
        <f t="shared" si="130"/>
        <v>0</v>
      </c>
    </row>
    <row r="92" spans="1:43" ht="15.75" customHeight="1" x14ac:dyDescent="0.35">
      <c r="A92" s="88" t="s">
        <v>13</v>
      </c>
      <c r="B92" s="174">
        <v>2019</v>
      </c>
      <c r="C92" s="415">
        <v>4.5999999999999999E-3</v>
      </c>
      <c r="D92" s="103">
        <f t="shared" si="153"/>
        <v>0</v>
      </c>
      <c r="E92" s="205">
        <f t="shared" si="150"/>
        <v>-317.63083859539364</v>
      </c>
      <c r="F92" s="205">
        <f t="shared" si="151"/>
        <v>-1.4611018575388108</v>
      </c>
      <c r="G92" s="206">
        <f t="shared" si="152"/>
        <v>-319.09194045293248</v>
      </c>
      <c r="H92" s="103">
        <f t="shared" si="154"/>
        <v>0</v>
      </c>
      <c r="I92" s="205">
        <f t="shared" si="59"/>
        <v>-19112.212875190438</v>
      </c>
      <c r="J92" s="205">
        <f t="shared" si="159"/>
        <v>-87.916179225876022</v>
      </c>
      <c r="K92" s="206">
        <f t="shared" si="60"/>
        <v>-19200.129054416313</v>
      </c>
      <c r="L92" s="104">
        <v>0</v>
      </c>
      <c r="M92" s="205">
        <f t="shared" si="140"/>
        <v>-66153.181529564623</v>
      </c>
      <c r="N92" s="205">
        <f t="shared" si="138"/>
        <v>-304.30463503599725</v>
      </c>
      <c r="O92" s="206">
        <f t="shared" si="139"/>
        <v>-66457.486164600617</v>
      </c>
      <c r="P92" s="103">
        <v>0</v>
      </c>
      <c r="Q92" s="205">
        <f t="shared" si="131"/>
        <v>-78621.792878790278</v>
      </c>
      <c r="R92" s="205">
        <f t="shared" si="132"/>
        <v>-361.66024724243528</v>
      </c>
      <c r="S92" s="206">
        <f t="shared" si="133"/>
        <v>-78983.45312603272</v>
      </c>
      <c r="T92" s="103">
        <v>0</v>
      </c>
      <c r="U92" s="205">
        <f t="shared" si="141"/>
        <v>-73928.400611616336</v>
      </c>
      <c r="V92" s="205">
        <f t="shared" si="142"/>
        <v>-340.07064281343514</v>
      </c>
      <c r="W92" s="206">
        <f t="shared" si="143"/>
        <v>-74268.471254429765</v>
      </c>
      <c r="X92" s="103">
        <v>0</v>
      </c>
      <c r="Y92" s="205">
        <f t="shared" si="116"/>
        <v>-66801.610057991609</v>
      </c>
      <c r="Z92" s="205">
        <f t="shared" si="117"/>
        <v>-307.28740626676142</v>
      </c>
      <c r="AA92" s="206">
        <f t="shared" si="118"/>
        <v>-67108.897464258363</v>
      </c>
      <c r="AB92" s="204">
        <f t="shared" si="155"/>
        <v>-5705.0281916285558</v>
      </c>
      <c r="AC92" s="205">
        <f t="shared" si="119"/>
        <v>-52177.752236879329</v>
      </c>
      <c r="AD92" s="205">
        <f t="shared" si="120"/>
        <v>-226.89609544889925</v>
      </c>
      <c r="AE92" s="206">
        <f t="shared" si="121"/>
        <v>-52404.64833232823</v>
      </c>
      <c r="AF92" s="204">
        <f t="shared" si="156"/>
        <v>0</v>
      </c>
      <c r="AG92" s="205">
        <f t="shared" si="122"/>
        <v>0</v>
      </c>
      <c r="AH92" s="205">
        <f t="shared" si="123"/>
        <v>0</v>
      </c>
      <c r="AI92" s="206">
        <f t="shared" si="124"/>
        <v>0</v>
      </c>
      <c r="AJ92" s="204">
        <f t="shared" si="157"/>
        <v>0</v>
      </c>
      <c r="AK92" s="205">
        <f t="shared" si="125"/>
        <v>0</v>
      </c>
      <c r="AL92" s="205">
        <f t="shared" si="126"/>
        <v>0</v>
      </c>
      <c r="AM92" s="206">
        <f t="shared" si="127"/>
        <v>0</v>
      </c>
      <c r="AN92" s="204">
        <f t="shared" si="158"/>
        <v>0</v>
      </c>
      <c r="AO92" s="205">
        <f t="shared" si="128"/>
        <v>0</v>
      </c>
      <c r="AP92" s="205">
        <f t="shared" si="129"/>
        <v>0</v>
      </c>
      <c r="AQ92" s="206">
        <f t="shared" si="130"/>
        <v>0</v>
      </c>
    </row>
    <row r="93" spans="1:43" ht="15.75" customHeight="1" x14ac:dyDescent="0.35">
      <c r="A93" s="88" t="s">
        <v>15</v>
      </c>
      <c r="B93" s="174">
        <v>2019</v>
      </c>
      <c r="C93" s="415">
        <v>4.4999999999999997E-3</v>
      </c>
      <c r="D93" s="103">
        <f t="shared" si="153"/>
        <v>0</v>
      </c>
      <c r="E93" s="205">
        <f t="shared" si="150"/>
        <v>-319.09194045293248</v>
      </c>
      <c r="F93" s="205">
        <f t="shared" si="151"/>
        <v>-1.4359137320381961</v>
      </c>
      <c r="G93" s="206">
        <f t="shared" si="152"/>
        <v>-320.52785418497069</v>
      </c>
      <c r="H93" s="103">
        <f t="shared" si="154"/>
        <v>0</v>
      </c>
      <c r="I93" s="205">
        <f t="shared" si="59"/>
        <v>-19200.129054416313</v>
      </c>
      <c r="J93" s="205">
        <f t="shared" si="159"/>
        <v>-86.400580744873409</v>
      </c>
      <c r="K93" s="206">
        <f t="shared" si="60"/>
        <v>-19286.529635161187</v>
      </c>
      <c r="L93" s="104">
        <v>0</v>
      </c>
      <c r="M93" s="205">
        <f t="shared" si="140"/>
        <v>-66457.486164600617</v>
      </c>
      <c r="N93" s="205">
        <f t="shared" si="138"/>
        <v>-299.05868774070274</v>
      </c>
      <c r="O93" s="206">
        <f t="shared" si="139"/>
        <v>-66756.544852341322</v>
      </c>
      <c r="P93" s="103">
        <v>0</v>
      </c>
      <c r="Q93" s="205">
        <f t="shared" si="131"/>
        <v>-78983.45312603272</v>
      </c>
      <c r="R93" s="205">
        <f t="shared" si="132"/>
        <v>-355.42553906714721</v>
      </c>
      <c r="S93" s="206">
        <f t="shared" si="133"/>
        <v>-79338.878665099866</v>
      </c>
      <c r="T93" s="103">
        <v>0</v>
      </c>
      <c r="U93" s="205">
        <f t="shared" si="141"/>
        <v>-74268.471254429765</v>
      </c>
      <c r="V93" s="205">
        <f t="shared" si="142"/>
        <v>-334.2081206449339</v>
      </c>
      <c r="W93" s="206">
        <f t="shared" si="143"/>
        <v>-74602.679375074702</v>
      </c>
      <c r="X93" s="103">
        <v>0</v>
      </c>
      <c r="Y93" s="205">
        <f t="shared" si="116"/>
        <v>-67108.897464258363</v>
      </c>
      <c r="Z93" s="205">
        <f t="shared" si="117"/>
        <v>-301.99003858916262</v>
      </c>
      <c r="AA93" s="206">
        <f t="shared" si="118"/>
        <v>-67410.88750284753</v>
      </c>
      <c r="AB93" s="204">
        <f t="shared" si="155"/>
        <v>-5705.0281916285558</v>
      </c>
      <c r="AC93" s="205">
        <f t="shared" si="119"/>
        <v>-58109.676523956783</v>
      </c>
      <c r="AD93" s="205">
        <f t="shared" si="120"/>
        <v>-248.65723092664123</v>
      </c>
      <c r="AE93" s="206">
        <f t="shared" si="121"/>
        <v>-58358.333754883424</v>
      </c>
      <c r="AF93" s="204">
        <f t="shared" si="156"/>
        <v>0</v>
      </c>
      <c r="AG93" s="205">
        <f t="shared" si="122"/>
        <v>0</v>
      </c>
      <c r="AH93" s="205">
        <f t="shared" si="123"/>
        <v>0</v>
      </c>
      <c r="AI93" s="206">
        <f t="shared" si="124"/>
        <v>0</v>
      </c>
      <c r="AJ93" s="204">
        <f t="shared" si="157"/>
        <v>0</v>
      </c>
      <c r="AK93" s="205">
        <f t="shared" si="125"/>
        <v>0</v>
      </c>
      <c r="AL93" s="205">
        <f t="shared" si="126"/>
        <v>0</v>
      </c>
      <c r="AM93" s="206">
        <f t="shared" si="127"/>
        <v>0</v>
      </c>
      <c r="AN93" s="204">
        <f t="shared" si="158"/>
        <v>0</v>
      </c>
      <c r="AO93" s="205">
        <f t="shared" si="128"/>
        <v>0</v>
      </c>
      <c r="AP93" s="205">
        <f t="shared" si="129"/>
        <v>0</v>
      </c>
      <c r="AQ93" s="206">
        <f t="shared" si="130"/>
        <v>0</v>
      </c>
    </row>
    <row r="94" spans="1:43" ht="15.75" customHeight="1" x14ac:dyDescent="0.35">
      <c r="A94" s="88" t="s">
        <v>14</v>
      </c>
      <c r="B94" s="174">
        <v>2019</v>
      </c>
      <c r="C94" s="415">
        <v>4.4999999999999997E-3</v>
      </c>
      <c r="D94" s="103">
        <f t="shared" si="153"/>
        <v>0</v>
      </c>
      <c r="E94" s="205">
        <f t="shared" si="150"/>
        <v>-320.52785418497069</v>
      </c>
      <c r="F94" s="205">
        <f t="shared" si="151"/>
        <v>-1.4423753438323681</v>
      </c>
      <c r="G94" s="206">
        <f t="shared" si="152"/>
        <v>-321.97022952880309</v>
      </c>
      <c r="H94" s="103">
        <f t="shared" si="154"/>
        <v>0</v>
      </c>
      <c r="I94" s="205">
        <f t="shared" si="59"/>
        <v>-19286.529635161187</v>
      </c>
      <c r="J94" s="205">
        <f t="shared" si="159"/>
        <v>-86.789383358225336</v>
      </c>
      <c r="K94" s="206">
        <f t="shared" si="60"/>
        <v>-19373.319018519411</v>
      </c>
      <c r="L94" s="104">
        <v>0</v>
      </c>
      <c r="M94" s="205">
        <f t="shared" si="140"/>
        <v>-66756.544852341322</v>
      </c>
      <c r="N94" s="205">
        <f t="shared" si="138"/>
        <v>-300.40445183553595</v>
      </c>
      <c r="O94" s="206">
        <f t="shared" si="139"/>
        <v>-67056.949304176858</v>
      </c>
      <c r="P94" s="103">
        <v>0</v>
      </c>
      <c r="Q94" s="205">
        <f t="shared" si="131"/>
        <v>-79338.878665099866</v>
      </c>
      <c r="R94" s="205">
        <f t="shared" si="132"/>
        <v>-357.02495399294935</v>
      </c>
      <c r="S94" s="206">
        <f t="shared" si="133"/>
        <v>-79695.903619092816</v>
      </c>
      <c r="T94" s="103">
        <v>0</v>
      </c>
      <c r="U94" s="205">
        <f t="shared" si="141"/>
        <v>-74602.679375074702</v>
      </c>
      <c r="V94" s="205">
        <f t="shared" si="142"/>
        <v>-335.71205718783614</v>
      </c>
      <c r="W94" s="206">
        <f t="shared" si="143"/>
        <v>-74938.391432262535</v>
      </c>
      <c r="X94" s="103">
        <v>0</v>
      </c>
      <c r="Y94" s="205">
        <f t="shared" si="116"/>
        <v>-67410.88750284753</v>
      </c>
      <c r="Z94" s="205">
        <f t="shared" si="117"/>
        <v>-303.34899376281385</v>
      </c>
      <c r="AA94" s="206">
        <f t="shared" si="118"/>
        <v>-67714.236496610349</v>
      </c>
      <c r="AB94" s="204">
        <f t="shared" si="155"/>
        <v>-5705.0281916285558</v>
      </c>
      <c r="AC94" s="205">
        <f t="shared" si="119"/>
        <v>-64063.361946511977</v>
      </c>
      <c r="AD94" s="205">
        <f t="shared" si="120"/>
        <v>-275.44881532813963</v>
      </c>
      <c r="AE94" s="206">
        <f t="shared" si="121"/>
        <v>-64338.810761840119</v>
      </c>
      <c r="AF94" s="204">
        <f t="shared" si="156"/>
        <v>0</v>
      </c>
      <c r="AG94" s="205">
        <f t="shared" si="122"/>
        <v>0</v>
      </c>
      <c r="AH94" s="205">
        <f t="shared" si="123"/>
        <v>0</v>
      </c>
      <c r="AI94" s="206">
        <f t="shared" si="124"/>
        <v>0</v>
      </c>
      <c r="AJ94" s="204">
        <f t="shared" si="157"/>
        <v>0</v>
      </c>
      <c r="AK94" s="205">
        <f t="shared" si="125"/>
        <v>0</v>
      </c>
      <c r="AL94" s="205">
        <f t="shared" si="126"/>
        <v>0</v>
      </c>
      <c r="AM94" s="206">
        <f t="shared" si="127"/>
        <v>0</v>
      </c>
      <c r="AN94" s="204">
        <f t="shared" si="158"/>
        <v>0</v>
      </c>
      <c r="AO94" s="205">
        <f t="shared" si="128"/>
        <v>0</v>
      </c>
      <c r="AP94" s="205">
        <f t="shared" si="129"/>
        <v>0</v>
      </c>
      <c r="AQ94" s="206">
        <f t="shared" si="130"/>
        <v>0</v>
      </c>
    </row>
    <row r="95" spans="1:43" ht="15.75" customHeight="1" x14ac:dyDescent="0.35">
      <c r="A95" s="88" t="s">
        <v>6</v>
      </c>
      <c r="B95" s="174">
        <v>2019</v>
      </c>
      <c r="C95" s="415">
        <v>4.4999999999999997E-3</v>
      </c>
      <c r="D95" s="103">
        <f t="shared" si="153"/>
        <v>0</v>
      </c>
      <c r="E95" s="205">
        <f t="shared" si="150"/>
        <v>-321.97022952880309</v>
      </c>
      <c r="F95" s="205">
        <f t="shared" si="151"/>
        <v>-1.4488660328796137</v>
      </c>
      <c r="G95" s="206">
        <f t="shared" si="152"/>
        <v>-323.4190955616827</v>
      </c>
      <c r="H95" s="103">
        <f t="shared" si="154"/>
        <v>0</v>
      </c>
      <c r="I95" s="205">
        <f t="shared" si="59"/>
        <v>-19373.319018519411</v>
      </c>
      <c r="J95" s="205">
        <f t="shared" si="159"/>
        <v>-87.17993558333734</v>
      </c>
      <c r="K95" s="206">
        <f t="shared" si="60"/>
        <v>-19460.49895410275</v>
      </c>
      <c r="L95" s="104">
        <v>0</v>
      </c>
      <c r="M95" s="205">
        <f t="shared" si="140"/>
        <v>-67056.949304176858</v>
      </c>
      <c r="N95" s="205">
        <f t="shared" si="138"/>
        <v>-301.75627186879586</v>
      </c>
      <c r="O95" s="206">
        <f t="shared" si="139"/>
        <v>-67358.705576045657</v>
      </c>
      <c r="P95" s="104">
        <v>0</v>
      </c>
      <c r="Q95" s="205">
        <f t="shared" si="131"/>
        <v>-79695.903619092816</v>
      </c>
      <c r="R95" s="205">
        <f t="shared" si="132"/>
        <v>-358.63156628591764</v>
      </c>
      <c r="S95" s="206">
        <f t="shared" si="133"/>
        <v>-80054.535185378729</v>
      </c>
      <c r="T95" s="104">
        <v>0</v>
      </c>
      <c r="U95" s="205">
        <f t="shared" si="141"/>
        <v>-74938.391432262535</v>
      </c>
      <c r="V95" s="205">
        <f t="shared" si="142"/>
        <v>-337.22276144518139</v>
      </c>
      <c r="W95" s="206">
        <f t="shared" si="143"/>
        <v>-75275.614193707719</v>
      </c>
      <c r="X95" s="104">
        <v>0</v>
      </c>
      <c r="Y95" s="205">
        <f t="shared" si="116"/>
        <v>-67714.236496610349</v>
      </c>
      <c r="Z95" s="205">
        <f t="shared" si="117"/>
        <v>-304.71406423474656</v>
      </c>
      <c r="AA95" s="206">
        <f t="shared" si="118"/>
        <v>-68018.9505608451</v>
      </c>
      <c r="AB95" s="204">
        <f t="shared" si="155"/>
        <v>-5705.0281916285558</v>
      </c>
      <c r="AC95" s="205">
        <f t="shared" si="119"/>
        <v>-70043.838953468672</v>
      </c>
      <c r="AD95" s="205">
        <f t="shared" si="120"/>
        <v>-302.36096185944479</v>
      </c>
      <c r="AE95" s="206">
        <f t="shared" si="121"/>
        <v>-70346.199915328121</v>
      </c>
      <c r="AF95" s="204">
        <f t="shared" si="156"/>
        <v>0</v>
      </c>
      <c r="AG95" s="205">
        <f t="shared" si="122"/>
        <v>0</v>
      </c>
      <c r="AH95" s="205">
        <f t="shared" si="123"/>
        <v>0</v>
      </c>
      <c r="AI95" s="206">
        <f t="shared" si="124"/>
        <v>0</v>
      </c>
      <c r="AJ95" s="204">
        <f t="shared" si="157"/>
        <v>0</v>
      </c>
      <c r="AK95" s="205">
        <f t="shared" si="125"/>
        <v>0</v>
      </c>
      <c r="AL95" s="205">
        <f t="shared" si="126"/>
        <v>0</v>
      </c>
      <c r="AM95" s="206">
        <f t="shared" si="127"/>
        <v>0</v>
      </c>
      <c r="AN95" s="204">
        <f t="shared" si="158"/>
        <v>0</v>
      </c>
      <c r="AO95" s="205">
        <f t="shared" si="128"/>
        <v>0</v>
      </c>
      <c r="AP95" s="205">
        <f t="shared" si="129"/>
        <v>0</v>
      </c>
      <c r="AQ95" s="206">
        <f t="shared" si="130"/>
        <v>0</v>
      </c>
    </row>
    <row r="96" spans="1:43" x14ac:dyDescent="0.35">
      <c r="A96" s="88" t="s">
        <v>7</v>
      </c>
      <c r="B96" s="175">
        <v>2020</v>
      </c>
      <c r="C96" s="415">
        <v>4.1000000000000003E-3</v>
      </c>
      <c r="D96" s="103">
        <v>0</v>
      </c>
      <c r="E96" s="205">
        <f t="shared" si="150"/>
        <v>-323.4190955616827</v>
      </c>
      <c r="F96" s="205">
        <f t="shared" si="151"/>
        <v>-1.3260182918028991</v>
      </c>
      <c r="G96" s="206">
        <f t="shared" si="152"/>
        <v>-324.74511385348558</v>
      </c>
      <c r="H96" s="103">
        <v>0</v>
      </c>
      <c r="I96" s="205">
        <f t="shared" si="59"/>
        <v>-19460.49895410275</v>
      </c>
      <c r="J96" s="205">
        <f t="shared" si="159"/>
        <v>-79.788045711821283</v>
      </c>
      <c r="K96" s="206">
        <f t="shared" si="60"/>
        <v>-19540.286999814572</v>
      </c>
      <c r="L96" s="103">
        <v>0</v>
      </c>
      <c r="M96" s="205">
        <f t="shared" si="140"/>
        <v>-67358.705576045657</v>
      </c>
      <c r="N96" s="205">
        <f t="shared" si="138"/>
        <v>-276.17069286178724</v>
      </c>
      <c r="O96" s="206">
        <f t="shared" si="139"/>
        <v>-67634.87626890745</v>
      </c>
      <c r="P96" s="103">
        <v>0</v>
      </c>
      <c r="Q96" s="205">
        <f t="shared" si="131"/>
        <v>-80054.535185378729</v>
      </c>
      <c r="R96" s="205">
        <f t="shared" si="132"/>
        <v>-328.22359426005283</v>
      </c>
      <c r="S96" s="206">
        <f t="shared" si="133"/>
        <v>-80382.758779638782</v>
      </c>
      <c r="T96" s="103">
        <v>0</v>
      </c>
      <c r="U96" s="205">
        <f t="shared" si="141"/>
        <v>-75275.614193707719</v>
      </c>
      <c r="V96" s="205">
        <f t="shared" si="142"/>
        <v>-308.63001819420168</v>
      </c>
      <c r="W96" s="206">
        <f t="shared" si="143"/>
        <v>-75584.244211901925</v>
      </c>
      <c r="X96" s="103">
        <v>0</v>
      </c>
      <c r="Y96" s="205">
        <f t="shared" si="116"/>
        <v>-68018.9505608451</v>
      </c>
      <c r="Z96" s="205">
        <f t="shared" si="117"/>
        <v>-278.87769729946496</v>
      </c>
      <c r="AA96" s="206">
        <f t="shared" si="118"/>
        <v>-68297.828258144567</v>
      </c>
      <c r="AB96" s="103">
        <v>0</v>
      </c>
      <c r="AC96" s="205">
        <f t="shared" si="119"/>
        <v>-70346.199915328121</v>
      </c>
      <c r="AD96" s="205">
        <f t="shared" si="120"/>
        <v>-288.41941965284531</v>
      </c>
      <c r="AE96" s="206">
        <f t="shared" si="121"/>
        <v>-70634.619334980962</v>
      </c>
      <c r="AF96" s="204">
        <f>'WP-2020 True Up TRR Adj'!D8/12</f>
        <v>1875.0011558532715</v>
      </c>
      <c r="AG96" s="205">
        <f t="shared" si="122"/>
        <v>1875.0011558532715</v>
      </c>
      <c r="AH96" s="205">
        <f t="shared" si="123"/>
        <v>3.8437523694992071</v>
      </c>
      <c r="AI96" s="206">
        <f t="shared" si="124"/>
        <v>1878.8449082227708</v>
      </c>
      <c r="AJ96" s="204">
        <f>'WP-2017 True Up TRR Adj'!H8/12</f>
        <v>0</v>
      </c>
      <c r="AK96" s="205">
        <f t="shared" si="125"/>
        <v>0</v>
      </c>
      <c r="AL96" s="205">
        <f t="shared" si="126"/>
        <v>0</v>
      </c>
      <c r="AM96" s="206">
        <f t="shared" si="127"/>
        <v>0</v>
      </c>
      <c r="AN96" s="204">
        <f>'WP-2017 True Up TRR Adj'!L8/12</f>
        <v>0</v>
      </c>
      <c r="AO96" s="205">
        <f t="shared" si="128"/>
        <v>0</v>
      </c>
      <c r="AP96" s="205">
        <f t="shared" si="129"/>
        <v>0</v>
      </c>
      <c r="AQ96" s="206">
        <f t="shared" si="130"/>
        <v>0</v>
      </c>
    </row>
    <row r="97" spans="1:43" x14ac:dyDescent="0.35">
      <c r="A97" s="88" t="s">
        <v>8</v>
      </c>
      <c r="B97" s="175">
        <v>2020</v>
      </c>
      <c r="C97" s="415">
        <v>4.1000000000000003E-3</v>
      </c>
      <c r="D97" s="103">
        <f>D96</f>
        <v>0</v>
      </c>
      <c r="E97" s="205">
        <f t="shared" si="150"/>
        <v>-324.74511385348558</v>
      </c>
      <c r="F97" s="205">
        <f t="shared" si="151"/>
        <v>-1.331454966799291</v>
      </c>
      <c r="G97" s="206">
        <f t="shared" si="152"/>
        <v>-326.07656882028488</v>
      </c>
      <c r="H97" s="103">
        <f>H96</f>
        <v>0</v>
      </c>
      <c r="I97" s="205">
        <f t="shared" si="59"/>
        <v>-19540.286999814572</v>
      </c>
      <c r="J97" s="205">
        <f t="shared" si="159"/>
        <v>-80.115176699239754</v>
      </c>
      <c r="K97" s="206">
        <f t="shared" si="60"/>
        <v>-19620.402176513813</v>
      </c>
      <c r="L97" s="103">
        <v>0</v>
      </c>
      <c r="M97" s="205">
        <f t="shared" si="140"/>
        <v>-67634.87626890745</v>
      </c>
      <c r="N97" s="205">
        <f t="shared" si="138"/>
        <v>-277.30299270252056</v>
      </c>
      <c r="O97" s="206">
        <f t="shared" si="139"/>
        <v>-67912.17926160997</v>
      </c>
      <c r="P97" s="103">
        <f>P96</f>
        <v>0</v>
      </c>
      <c r="Q97" s="205">
        <f t="shared" si="131"/>
        <v>-80382.758779638782</v>
      </c>
      <c r="R97" s="205">
        <f t="shared" si="132"/>
        <v>-329.56931099651905</v>
      </c>
      <c r="S97" s="206">
        <f t="shared" si="133"/>
        <v>-80712.328090635303</v>
      </c>
      <c r="T97" s="103">
        <f>T96</f>
        <v>0</v>
      </c>
      <c r="U97" s="205">
        <f t="shared" si="141"/>
        <v>-75584.244211901925</v>
      </c>
      <c r="V97" s="205">
        <f t="shared" si="142"/>
        <v>-309.89540126879791</v>
      </c>
      <c r="W97" s="206">
        <f t="shared" si="143"/>
        <v>-75894.13961317073</v>
      </c>
      <c r="X97" s="103">
        <f>X96</f>
        <v>0</v>
      </c>
      <c r="Y97" s="205">
        <f t="shared" si="116"/>
        <v>-68297.828258144567</v>
      </c>
      <c r="Z97" s="205">
        <f t="shared" si="117"/>
        <v>-280.02109585839275</v>
      </c>
      <c r="AA97" s="206">
        <f t="shared" si="118"/>
        <v>-68577.849354002959</v>
      </c>
      <c r="AB97" s="103">
        <f>AB96</f>
        <v>0</v>
      </c>
      <c r="AC97" s="205">
        <f t="shared" si="119"/>
        <v>-70634.619334980962</v>
      </c>
      <c r="AD97" s="205">
        <f t="shared" si="120"/>
        <v>-289.60193927342198</v>
      </c>
      <c r="AE97" s="206">
        <f t="shared" si="121"/>
        <v>-70924.221274254378</v>
      </c>
      <c r="AF97" s="103">
        <f>AF96</f>
        <v>1875.0011558532715</v>
      </c>
      <c r="AG97" s="205">
        <f t="shared" si="122"/>
        <v>3753.8460640760422</v>
      </c>
      <c r="AH97" s="205">
        <f t="shared" si="123"/>
        <v>11.547016493212567</v>
      </c>
      <c r="AI97" s="206">
        <f t="shared" si="124"/>
        <v>3765.3930805692548</v>
      </c>
      <c r="AJ97" s="103">
        <f>AJ96</f>
        <v>0</v>
      </c>
      <c r="AK97" s="205">
        <f t="shared" si="125"/>
        <v>0</v>
      </c>
      <c r="AL97" s="205">
        <f t="shared" si="126"/>
        <v>0</v>
      </c>
      <c r="AM97" s="206">
        <f t="shared" si="127"/>
        <v>0</v>
      </c>
      <c r="AN97" s="103">
        <f>AN96</f>
        <v>0</v>
      </c>
      <c r="AO97" s="205">
        <f t="shared" si="128"/>
        <v>0</v>
      </c>
      <c r="AP97" s="205">
        <f t="shared" si="129"/>
        <v>0</v>
      </c>
      <c r="AQ97" s="206">
        <f t="shared" si="130"/>
        <v>0</v>
      </c>
    </row>
    <row r="98" spans="1:43" x14ac:dyDescent="0.35">
      <c r="A98" s="88" t="s">
        <v>18</v>
      </c>
      <c r="B98" s="175">
        <v>2020</v>
      </c>
      <c r="C98" s="415">
        <v>4.1000000000000003E-3</v>
      </c>
      <c r="D98" s="103">
        <f t="shared" ref="D98:D107" si="160">D97</f>
        <v>0</v>
      </c>
      <c r="E98" s="205">
        <f t="shared" si="150"/>
        <v>-326.07656882028488</v>
      </c>
      <c r="F98" s="205">
        <f t="shared" si="151"/>
        <v>-1.336913932163168</v>
      </c>
      <c r="G98" s="206">
        <f t="shared" si="152"/>
        <v>-327.41348275244803</v>
      </c>
      <c r="H98" s="103">
        <f t="shared" ref="H98:H107" si="161">H97</f>
        <v>0</v>
      </c>
      <c r="I98" s="205">
        <f t="shared" si="59"/>
        <v>-19620.402176513813</v>
      </c>
      <c r="J98" s="205">
        <f t="shared" si="159"/>
        <v>-80.443648923706647</v>
      </c>
      <c r="K98" s="206">
        <f t="shared" si="60"/>
        <v>-19700.845825437518</v>
      </c>
      <c r="L98" s="103">
        <v>0</v>
      </c>
      <c r="M98" s="205">
        <f t="shared" si="140"/>
        <v>-67912.17926160997</v>
      </c>
      <c r="N98" s="205">
        <f t="shared" si="138"/>
        <v>-278.43993497260089</v>
      </c>
      <c r="O98" s="206">
        <f t="shared" si="139"/>
        <v>-68190.619196582571</v>
      </c>
      <c r="P98" s="103">
        <f t="shared" ref="P98:P107" si="162">P97</f>
        <v>0</v>
      </c>
      <c r="Q98" s="205">
        <f t="shared" si="131"/>
        <v>-80712.328090635303</v>
      </c>
      <c r="R98" s="205">
        <f t="shared" si="132"/>
        <v>-330.92054517160477</v>
      </c>
      <c r="S98" s="206">
        <f t="shared" si="133"/>
        <v>-81043.248635806915</v>
      </c>
      <c r="T98" s="103">
        <f t="shared" ref="T98:T107" si="163">T97</f>
        <v>0</v>
      </c>
      <c r="U98" s="205">
        <f t="shared" si="141"/>
        <v>-75894.13961317073</v>
      </c>
      <c r="V98" s="205">
        <f t="shared" si="142"/>
        <v>-311.16597241400001</v>
      </c>
      <c r="W98" s="206">
        <f t="shared" si="143"/>
        <v>-76205.305585584734</v>
      </c>
      <c r="X98" s="103">
        <f t="shared" ref="X98:X107" si="164">X97</f>
        <v>0</v>
      </c>
      <c r="Y98" s="205">
        <f t="shared" si="116"/>
        <v>-68577.849354002959</v>
      </c>
      <c r="Z98" s="205">
        <f t="shared" si="117"/>
        <v>-281.16918235141213</v>
      </c>
      <c r="AA98" s="206">
        <f t="shared" si="118"/>
        <v>-68859.018536354371</v>
      </c>
      <c r="AB98" s="103">
        <f t="shared" ref="AB98:AB107" si="165">AB97</f>
        <v>0</v>
      </c>
      <c r="AC98" s="205">
        <f t="shared" si="119"/>
        <v>-70924.221274254378</v>
      </c>
      <c r="AD98" s="205">
        <f t="shared" si="120"/>
        <v>-290.78930722444295</v>
      </c>
      <c r="AE98" s="206">
        <f t="shared" si="121"/>
        <v>-71215.010581478826</v>
      </c>
      <c r="AF98" s="103">
        <f t="shared" ref="AF98:AF107" si="166">AF97</f>
        <v>1875.0011558532715</v>
      </c>
      <c r="AG98" s="205">
        <f t="shared" si="122"/>
        <v>5640.3942364225259</v>
      </c>
      <c r="AH98" s="205">
        <f t="shared" si="123"/>
        <v>19.281863999833153</v>
      </c>
      <c r="AI98" s="206">
        <f t="shared" si="124"/>
        <v>5659.676100422359</v>
      </c>
      <c r="AJ98" s="103">
        <f t="shared" ref="AJ98:AJ107" si="167">AJ97</f>
        <v>0</v>
      </c>
      <c r="AK98" s="205">
        <f t="shared" si="125"/>
        <v>0</v>
      </c>
      <c r="AL98" s="205">
        <f t="shared" si="126"/>
        <v>0</v>
      </c>
      <c r="AM98" s="206">
        <f t="shared" si="127"/>
        <v>0</v>
      </c>
      <c r="AN98" s="103">
        <f t="shared" ref="AN98:AN107" si="168">AN97</f>
        <v>0</v>
      </c>
      <c r="AO98" s="205">
        <f t="shared" si="128"/>
        <v>0</v>
      </c>
      <c r="AP98" s="205">
        <f t="shared" si="129"/>
        <v>0</v>
      </c>
      <c r="AQ98" s="206">
        <f t="shared" si="130"/>
        <v>0</v>
      </c>
    </row>
    <row r="99" spans="1:43" x14ac:dyDescent="0.35">
      <c r="A99" s="88" t="s">
        <v>9</v>
      </c>
      <c r="B99" s="175">
        <v>2020</v>
      </c>
      <c r="C99" s="415">
        <v>4.0000000000000001E-3</v>
      </c>
      <c r="D99" s="103">
        <f t="shared" si="160"/>
        <v>0</v>
      </c>
      <c r="E99" s="205">
        <f t="shared" si="150"/>
        <v>-327.41348275244803</v>
      </c>
      <c r="F99" s="205">
        <f t="shared" si="151"/>
        <v>-1.3096539310097921</v>
      </c>
      <c r="G99" s="206">
        <f t="shared" si="152"/>
        <v>-328.72313668345782</v>
      </c>
      <c r="H99" s="103">
        <f t="shared" si="161"/>
        <v>0</v>
      </c>
      <c r="I99" s="205">
        <f t="shared" si="59"/>
        <v>-19700.845825437518</v>
      </c>
      <c r="J99" s="205">
        <f t="shared" si="159"/>
        <v>-78.803383301750074</v>
      </c>
      <c r="K99" s="206">
        <f t="shared" si="60"/>
        <v>-19779.649208739269</v>
      </c>
      <c r="L99" s="103">
        <v>0</v>
      </c>
      <c r="M99" s="205">
        <f t="shared" si="140"/>
        <v>-68190.619196582571</v>
      </c>
      <c r="N99" s="205">
        <f t="shared" si="138"/>
        <v>-272.7624767863303</v>
      </c>
      <c r="O99" s="206">
        <f t="shared" si="139"/>
        <v>-68463.381673368902</v>
      </c>
      <c r="P99" s="103">
        <f t="shared" si="162"/>
        <v>0</v>
      </c>
      <c r="Q99" s="205">
        <f t="shared" si="131"/>
        <v>-81043.248635806915</v>
      </c>
      <c r="R99" s="205">
        <f t="shared" si="132"/>
        <v>-324.17299454322767</v>
      </c>
      <c r="S99" s="206">
        <f t="shared" si="133"/>
        <v>-81367.421630350145</v>
      </c>
      <c r="T99" s="103">
        <f t="shared" si="163"/>
        <v>0</v>
      </c>
      <c r="U99" s="205">
        <f t="shared" si="141"/>
        <v>-76205.305585584734</v>
      </c>
      <c r="V99" s="205">
        <f t="shared" si="142"/>
        <v>-304.82122234233896</v>
      </c>
      <c r="W99" s="206">
        <f t="shared" si="143"/>
        <v>-76510.126807927067</v>
      </c>
      <c r="X99" s="103">
        <f t="shared" si="164"/>
        <v>0</v>
      </c>
      <c r="Y99" s="205">
        <f t="shared" si="116"/>
        <v>-68859.018536354371</v>
      </c>
      <c r="Z99" s="205">
        <f t="shared" si="117"/>
        <v>-275.43607414541748</v>
      </c>
      <c r="AA99" s="206">
        <f t="shared" si="118"/>
        <v>-69134.454610499786</v>
      </c>
      <c r="AB99" s="103">
        <f t="shared" si="165"/>
        <v>0</v>
      </c>
      <c r="AC99" s="205">
        <f t="shared" si="119"/>
        <v>-71215.010581478826</v>
      </c>
      <c r="AD99" s="205">
        <f t="shared" si="120"/>
        <v>-284.86004232591529</v>
      </c>
      <c r="AE99" s="206">
        <f t="shared" si="121"/>
        <v>-71499.870623804745</v>
      </c>
      <c r="AF99" s="103">
        <f t="shared" si="166"/>
        <v>1875.0011558532715</v>
      </c>
      <c r="AG99" s="205">
        <f t="shared" si="122"/>
        <v>7534.6772562756305</v>
      </c>
      <c r="AH99" s="205">
        <f t="shared" si="123"/>
        <v>26.38870671339598</v>
      </c>
      <c r="AI99" s="206">
        <f t="shared" si="124"/>
        <v>7561.065962989026</v>
      </c>
      <c r="AJ99" s="103">
        <f t="shared" si="167"/>
        <v>0</v>
      </c>
      <c r="AK99" s="205">
        <f t="shared" si="125"/>
        <v>0</v>
      </c>
      <c r="AL99" s="205">
        <f t="shared" si="126"/>
        <v>0</v>
      </c>
      <c r="AM99" s="206">
        <f t="shared" si="127"/>
        <v>0</v>
      </c>
      <c r="AN99" s="103">
        <f t="shared" si="168"/>
        <v>0</v>
      </c>
      <c r="AO99" s="205">
        <f t="shared" si="128"/>
        <v>0</v>
      </c>
      <c r="AP99" s="205">
        <f t="shared" si="129"/>
        <v>0</v>
      </c>
      <c r="AQ99" s="206">
        <f t="shared" si="130"/>
        <v>0</v>
      </c>
    </row>
    <row r="100" spans="1:43" x14ac:dyDescent="0.35">
      <c r="A100" s="88" t="s">
        <v>10</v>
      </c>
      <c r="B100" s="175">
        <v>2020</v>
      </c>
      <c r="C100" s="415">
        <v>4.0000000000000001E-3</v>
      </c>
      <c r="D100" s="103">
        <f t="shared" si="160"/>
        <v>0</v>
      </c>
      <c r="E100" s="205">
        <f t="shared" si="150"/>
        <v>-328.72313668345782</v>
      </c>
      <c r="F100" s="205">
        <f t="shared" si="151"/>
        <v>-1.3148925467338313</v>
      </c>
      <c r="G100" s="206">
        <f t="shared" si="152"/>
        <v>-330.03802923019168</v>
      </c>
      <c r="H100" s="103">
        <f t="shared" si="161"/>
        <v>0</v>
      </c>
      <c r="I100" s="205">
        <f t="shared" si="59"/>
        <v>-19779.649208739269</v>
      </c>
      <c r="J100" s="205">
        <f t="shared" si="159"/>
        <v>-79.118596834957074</v>
      </c>
      <c r="K100" s="206">
        <f t="shared" si="60"/>
        <v>-19858.767805574225</v>
      </c>
      <c r="L100" s="103">
        <v>0</v>
      </c>
      <c r="M100" s="205">
        <f t="shared" si="140"/>
        <v>-68463.381673368902</v>
      </c>
      <c r="N100" s="205">
        <f t="shared" si="138"/>
        <v>-273.8535266934756</v>
      </c>
      <c r="O100" s="206">
        <f t="shared" si="139"/>
        <v>-68737.23520006238</v>
      </c>
      <c r="P100" s="103">
        <f t="shared" si="162"/>
        <v>0</v>
      </c>
      <c r="Q100" s="205">
        <f t="shared" si="131"/>
        <v>-81367.421630350145</v>
      </c>
      <c r="R100" s="205">
        <f t="shared" si="132"/>
        <v>-325.4696865214006</v>
      </c>
      <c r="S100" s="206">
        <f t="shared" si="133"/>
        <v>-81692.891316871552</v>
      </c>
      <c r="T100" s="103">
        <f t="shared" si="163"/>
        <v>0</v>
      </c>
      <c r="U100" s="205">
        <f t="shared" si="141"/>
        <v>-76510.126807927067</v>
      </c>
      <c r="V100" s="205">
        <f t="shared" si="142"/>
        <v>-306.04050723170826</v>
      </c>
      <c r="W100" s="206">
        <f t="shared" si="143"/>
        <v>-76816.167315158775</v>
      </c>
      <c r="X100" s="103">
        <f t="shared" si="164"/>
        <v>0</v>
      </c>
      <c r="Y100" s="205">
        <f t="shared" si="116"/>
        <v>-69134.454610499786</v>
      </c>
      <c r="Z100" s="205">
        <f t="shared" si="117"/>
        <v>-276.53781844199915</v>
      </c>
      <c r="AA100" s="206">
        <f t="shared" si="118"/>
        <v>-69410.992428941783</v>
      </c>
      <c r="AB100" s="103">
        <f t="shared" si="165"/>
        <v>0</v>
      </c>
      <c r="AC100" s="205">
        <f t="shared" si="119"/>
        <v>-71499.870623804745</v>
      </c>
      <c r="AD100" s="205">
        <f t="shared" si="120"/>
        <v>-285.99948249521901</v>
      </c>
      <c r="AE100" s="206">
        <f t="shared" si="121"/>
        <v>-71785.870106299961</v>
      </c>
      <c r="AF100" s="103">
        <f t="shared" si="166"/>
        <v>1875.0011558532715</v>
      </c>
      <c r="AG100" s="205">
        <f t="shared" si="122"/>
        <v>9436.0671188422966</v>
      </c>
      <c r="AH100" s="205">
        <f t="shared" si="123"/>
        <v>33.994266163662644</v>
      </c>
      <c r="AI100" s="206">
        <f t="shared" si="124"/>
        <v>9470.0613850059599</v>
      </c>
      <c r="AJ100" s="103">
        <f t="shared" si="167"/>
        <v>0</v>
      </c>
      <c r="AK100" s="205">
        <f t="shared" si="125"/>
        <v>0</v>
      </c>
      <c r="AL100" s="205">
        <f t="shared" si="126"/>
        <v>0</v>
      </c>
      <c r="AM100" s="206">
        <f t="shared" si="127"/>
        <v>0</v>
      </c>
      <c r="AN100" s="103">
        <f t="shared" si="168"/>
        <v>0</v>
      </c>
      <c r="AO100" s="205">
        <f t="shared" si="128"/>
        <v>0</v>
      </c>
      <c r="AP100" s="205">
        <f t="shared" si="129"/>
        <v>0</v>
      </c>
      <c r="AQ100" s="206">
        <f t="shared" si="130"/>
        <v>0</v>
      </c>
    </row>
    <row r="101" spans="1:43" x14ac:dyDescent="0.35">
      <c r="A101" s="88" t="s">
        <v>25</v>
      </c>
      <c r="B101" s="175">
        <v>2020</v>
      </c>
      <c r="C101" s="415">
        <v>4.0000000000000001E-3</v>
      </c>
      <c r="D101" s="103">
        <f t="shared" si="160"/>
        <v>0</v>
      </c>
      <c r="E101" s="205">
        <f t="shared" si="150"/>
        <v>-330.03802923019168</v>
      </c>
      <c r="F101" s="205">
        <f t="shared" si="151"/>
        <v>-1.3201521169207668</v>
      </c>
      <c r="G101" s="206">
        <f t="shared" si="152"/>
        <v>-331.35818134711246</v>
      </c>
      <c r="H101" s="103">
        <f t="shared" si="161"/>
        <v>0</v>
      </c>
      <c r="I101" s="205">
        <f t="shared" ref="I101:I119" si="169">H101+K100</f>
        <v>-19858.767805574225</v>
      </c>
      <c r="J101" s="205">
        <f t="shared" si="159"/>
        <v>-79.435071222296898</v>
      </c>
      <c r="K101" s="206">
        <f t="shared" ref="K101:K119" si="170">I101+J101</f>
        <v>-19938.202876796524</v>
      </c>
      <c r="L101" s="103">
        <v>0</v>
      </c>
      <c r="M101" s="205">
        <f t="shared" si="140"/>
        <v>-68737.23520006238</v>
      </c>
      <c r="N101" s="205">
        <f t="shared" si="138"/>
        <v>-274.94894080024955</v>
      </c>
      <c r="O101" s="206">
        <f t="shared" si="139"/>
        <v>-69012.184140862635</v>
      </c>
      <c r="P101" s="103">
        <f t="shared" si="162"/>
        <v>0</v>
      </c>
      <c r="Q101" s="205">
        <f t="shared" si="131"/>
        <v>-81692.891316871552</v>
      </c>
      <c r="R101" s="205">
        <f t="shared" si="132"/>
        <v>-326.77156526748621</v>
      </c>
      <c r="S101" s="206">
        <f t="shared" si="133"/>
        <v>-82019.662882139033</v>
      </c>
      <c r="T101" s="103">
        <f t="shared" si="163"/>
        <v>0</v>
      </c>
      <c r="U101" s="205">
        <f t="shared" si="141"/>
        <v>-76816.167315158775</v>
      </c>
      <c r="V101" s="205">
        <f t="shared" si="142"/>
        <v>-307.26466926063512</v>
      </c>
      <c r="W101" s="206">
        <f t="shared" si="143"/>
        <v>-77123.431984419411</v>
      </c>
      <c r="X101" s="103">
        <f t="shared" si="164"/>
        <v>0</v>
      </c>
      <c r="Y101" s="205">
        <f t="shared" si="116"/>
        <v>-69410.992428941783</v>
      </c>
      <c r="Z101" s="205">
        <f t="shared" si="117"/>
        <v>-277.64396971576713</v>
      </c>
      <c r="AA101" s="206">
        <f t="shared" si="118"/>
        <v>-69688.636398657545</v>
      </c>
      <c r="AB101" s="103">
        <f t="shared" si="165"/>
        <v>0</v>
      </c>
      <c r="AC101" s="205">
        <f t="shared" si="119"/>
        <v>-71785.870106299961</v>
      </c>
      <c r="AD101" s="205">
        <f t="shared" si="120"/>
        <v>-287.14348042519987</v>
      </c>
      <c r="AE101" s="206">
        <f t="shared" si="121"/>
        <v>-72073.013586725167</v>
      </c>
      <c r="AF101" s="103">
        <f t="shared" si="166"/>
        <v>1875.0011558532715</v>
      </c>
      <c r="AG101" s="205">
        <f t="shared" si="122"/>
        <v>11345.062540859231</v>
      </c>
      <c r="AH101" s="205">
        <f t="shared" si="123"/>
        <v>41.630247851730381</v>
      </c>
      <c r="AI101" s="206">
        <f t="shared" si="124"/>
        <v>11386.692788710961</v>
      </c>
      <c r="AJ101" s="103">
        <f t="shared" si="167"/>
        <v>0</v>
      </c>
      <c r="AK101" s="205">
        <f t="shared" si="125"/>
        <v>0</v>
      </c>
      <c r="AL101" s="205">
        <f t="shared" si="126"/>
        <v>0</v>
      </c>
      <c r="AM101" s="206">
        <f t="shared" si="127"/>
        <v>0</v>
      </c>
      <c r="AN101" s="103">
        <f t="shared" si="168"/>
        <v>0</v>
      </c>
      <c r="AO101" s="205">
        <f t="shared" si="128"/>
        <v>0</v>
      </c>
      <c r="AP101" s="205">
        <f t="shared" si="129"/>
        <v>0</v>
      </c>
      <c r="AQ101" s="206">
        <f t="shared" si="130"/>
        <v>0</v>
      </c>
    </row>
    <row r="102" spans="1:43" x14ac:dyDescent="0.35">
      <c r="A102" s="88" t="s">
        <v>11</v>
      </c>
      <c r="B102" s="175">
        <v>2020</v>
      </c>
      <c r="C102" s="415">
        <v>2.8999999999999998E-3</v>
      </c>
      <c r="D102" s="103">
        <f t="shared" si="160"/>
        <v>0</v>
      </c>
      <c r="E102" s="205">
        <f t="shared" si="150"/>
        <v>-331.35818134711246</v>
      </c>
      <c r="F102" s="205">
        <f t="shared" si="151"/>
        <v>-0.9609387259066261</v>
      </c>
      <c r="G102" s="206">
        <f t="shared" si="152"/>
        <v>-332.31912007301906</v>
      </c>
      <c r="H102" s="103">
        <f t="shared" si="161"/>
        <v>0</v>
      </c>
      <c r="I102" s="205">
        <f t="shared" si="169"/>
        <v>-19938.202876796524</v>
      </c>
      <c r="J102" s="205">
        <f t="shared" si="159"/>
        <v>-57.820788342709918</v>
      </c>
      <c r="K102" s="206">
        <f t="shared" si="170"/>
        <v>-19996.023665139233</v>
      </c>
      <c r="L102" s="103">
        <v>0</v>
      </c>
      <c r="M102" s="205">
        <f t="shared" si="140"/>
        <v>-69012.184140862635</v>
      </c>
      <c r="N102" s="205">
        <f t="shared" si="138"/>
        <v>-200.13533400850162</v>
      </c>
      <c r="O102" s="206">
        <f t="shared" si="139"/>
        <v>-69212.319474871139</v>
      </c>
      <c r="P102" s="103">
        <f t="shared" si="162"/>
        <v>0</v>
      </c>
      <c r="Q102" s="205">
        <f t="shared" si="131"/>
        <v>-82019.662882139033</v>
      </c>
      <c r="R102" s="205">
        <f t="shared" si="132"/>
        <v>-237.85702235820318</v>
      </c>
      <c r="S102" s="206">
        <f t="shared" si="133"/>
        <v>-82257.51990449724</v>
      </c>
      <c r="T102" s="103">
        <f t="shared" si="163"/>
        <v>0</v>
      </c>
      <c r="U102" s="205">
        <f t="shared" si="141"/>
        <v>-77123.431984419411</v>
      </c>
      <c r="V102" s="205">
        <f t="shared" si="142"/>
        <v>-223.65795275481628</v>
      </c>
      <c r="W102" s="206">
        <f t="shared" si="143"/>
        <v>-77347.089937174227</v>
      </c>
      <c r="X102" s="103">
        <f t="shared" si="164"/>
        <v>0</v>
      </c>
      <c r="Y102" s="205">
        <f t="shared" si="116"/>
        <v>-69688.636398657545</v>
      </c>
      <c r="Z102" s="205">
        <f t="shared" si="117"/>
        <v>-202.09704555610688</v>
      </c>
      <c r="AA102" s="206">
        <f t="shared" si="118"/>
        <v>-69890.733444213649</v>
      </c>
      <c r="AB102" s="103">
        <f t="shared" si="165"/>
        <v>0</v>
      </c>
      <c r="AC102" s="205">
        <f t="shared" si="119"/>
        <v>-72073.013586725167</v>
      </c>
      <c r="AD102" s="205">
        <f t="shared" si="120"/>
        <v>-209.01173940150298</v>
      </c>
      <c r="AE102" s="206">
        <f t="shared" si="121"/>
        <v>-72282.025326126663</v>
      </c>
      <c r="AF102" s="103">
        <f t="shared" si="166"/>
        <v>1875.0011558532715</v>
      </c>
      <c r="AG102" s="205">
        <f t="shared" si="122"/>
        <v>13261.693944564233</v>
      </c>
      <c r="AH102" s="205">
        <f t="shared" si="123"/>
        <v>35.74016076324903</v>
      </c>
      <c r="AI102" s="206">
        <f t="shared" si="124"/>
        <v>13297.434105327482</v>
      </c>
      <c r="AJ102" s="103">
        <f t="shared" si="167"/>
        <v>0</v>
      </c>
      <c r="AK102" s="205">
        <f t="shared" si="125"/>
        <v>0</v>
      </c>
      <c r="AL102" s="205">
        <f t="shared" si="126"/>
        <v>0</v>
      </c>
      <c r="AM102" s="206">
        <f t="shared" si="127"/>
        <v>0</v>
      </c>
      <c r="AN102" s="103">
        <f t="shared" si="168"/>
        <v>0</v>
      </c>
      <c r="AO102" s="205">
        <f t="shared" si="128"/>
        <v>0</v>
      </c>
      <c r="AP102" s="205">
        <f t="shared" si="129"/>
        <v>0</v>
      </c>
      <c r="AQ102" s="206">
        <f t="shared" si="130"/>
        <v>0</v>
      </c>
    </row>
    <row r="103" spans="1:43" x14ac:dyDescent="0.35">
      <c r="A103" s="88" t="s">
        <v>12</v>
      </c>
      <c r="B103" s="175">
        <v>2020</v>
      </c>
      <c r="C103" s="415">
        <v>2.8999999999999998E-3</v>
      </c>
      <c r="D103" s="103">
        <f t="shared" si="160"/>
        <v>0</v>
      </c>
      <c r="E103" s="205">
        <f t="shared" si="150"/>
        <v>-332.31912007301906</v>
      </c>
      <c r="F103" s="205">
        <f t="shared" si="151"/>
        <v>-0.96372544821175521</v>
      </c>
      <c r="G103" s="206">
        <f t="shared" si="152"/>
        <v>-333.2828455212308</v>
      </c>
      <c r="H103" s="103">
        <f t="shared" si="161"/>
        <v>0</v>
      </c>
      <c r="I103" s="205">
        <f t="shared" si="169"/>
        <v>-19996.023665139233</v>
      </c>
      <c r="J103" s="205">
        <f t="shared" si="159"/>
        <v>-57.988468628903775</v>
      </c>
      <c r="K103" s="206">
        <f t="shared" si="170"/>
        <v>-20054.012133768138</v>
      </c>
      <c r="L103" s="103">
        <v>0</v>
      </c>
      <c r="M103" s="205">
        <f t="shared" si="140"/>
        <v>-69212.319474871139</v>
      </c>
      <c r="N103" s="205">
        <f t="shared" si="138"/>
        <v>-200.71572647712628</v>
      </c>
      <c r="O103" s="206">
        <f t="shared" si="139"/>
        <v>-69413.035201348262</v>
      </c>
      <c r="P103" s="103">
        <f t="shared" si="162"/>
        <v>0</v>
      </c>
      <c r="Q103" s="205">
        <f t="shared" si="131"/>
        <v>-82257.51990449724</v>
      </c>
      <c r="R103" s="205">
        <f t="shared" si="132"/>
        <v>-238.54680772304198</v>
      </c>
      <c r="S103" s="206">
        <f t="shared" si="133"/>
        <v>-82496.066712220287</v>
      </c>
      <c r="T103" s="103">
        <f t="shared" si="163"/>
        <v>0</v>
      </c>
      <c r="U103" s="205">
        <f t="shared" si="141"/>
        <v>-77347.089937174227</v>
      </c>
      <c r="V103" s="205">
        <f t="shared" si="142"/>
        <v>-224.30656081780523</v>
      </c>
      <c r="W103" s="206">
        <f t="shared" si="143"/>
        <v>-77571.396497992027</v>
      </c>
      <c r="X103" s="103">
        <f t="shared" si="164"/>
        <v>0</v>
      </c>
      <c r="Y103" s="205">
        <f t="shared" si="116"/>
        <v>-69890.733444213649</v>
      </c>
      <c r="Z103" s="205">
        <f t="shared" si="117"/>
        <v>-202.68312698821956</v>
      </c>
      <c r="AA103" s="206">
        <f t="shared" si="118"/>
        <v>-70093.416571201873</v>
      </c>
      <c r="AB103" s="103">
        <f t="shared" si="165"/>
        <v>0</v>
      </c>
      <c r="AC103" s="205">
        <f t="shared" si="119"/>
        <v>-72282.025326126663</v>
      </c>
      <c r="AD103" s="205">
        <f t="shared" si="120"/>
        <v>-209.61787344576732</v>
      </c>
      <c r="AE103" s="206">
        <f t="shared" si="121"/>
        <v>-72491.643199572427</v>
      </c>
      <c r="AF103" s="103">
        <f t="shared" si="166"/>
        <v>1875.0011558532715</v>
      </c>
      <c r="AG103" s="205">
        <f t="shared" si="122"/>
        <v>15172.435261180754</v>
      </c>
      <c r="AH103" s="205">
        <f t="shared" si="123"/>
        <v>41.281310581436941</v>
      </c>
      <c r="AI103" s="206">
        <f t="shared" si="124"/>
        <v>15213.71657176219</v>
      </c>
      <c r="AJ103" s="103">
        <f t="shared" si="167"/>
        <v>0</v>
      </c>
      <c r="AK103" s="205">
        <f t="shared" si="125"/>
        <v>0</v>
      </c>
      <c r="AL103" s="205">
        <f t="shared" si="126"/>
        <v>0</v>
      </c>
      <c r="AM103" s="206">
        <f t="shared" si="127"/>
        <v>0</v>
      </c>
      <c r="AN103" s="103">
        <f t="shared" si="168"/>
        <v>0</v>
      </c>
      <c r="AO103" s="205">
        <f t="shared" si="128"/>
        <v>0</v>
      </c>
      <c r="AP103" s="205">
        <f t="shared" si="129"/>
        <v>0</v>
      </c>
      <c r="AQ103" s="206">
        <f t="shared" si="130"/>
        <v>0</v>
      </c>
    </row>
    <row r="104" spans="1:43" x14ac:dyDescent="0.35">
      <c r="A104" s="88" t="s">
        <v>13</v>
      </c>
      <c r="B104" s="175">
        <v>2020</v>
      </c>
      <c r="C104" s="415">
        <v>2.8999999999999998E-3</v>
      </c>
      <c r="D104" s="103">
        <f t="shared" si="160"/>
        <v>0</v>
      </c>
      <c r="E104" s="205">
        <f t="shared" si="150"/>
        <v>-333.2828455212308</v>
      </c>
      <c r="F104" s="205">
        <f t="shared" si="151"/>
        <v>-0.96652025201156921</v>
      </c>
      <c r="G104" s="206">
        <f t="shared" si="152"/>
        <v>-334.24936577324235</v>
      </c>
      <c r="H104" s="103">
        <f t="shared" si="161"/>
        <v>0</v>
      </c>
      <c r="I104" s="205">
        <f t="shared" si="169"/>
        <v>-20054.012133768138</v>
      </c>
      <c r="J104" s="205">
        <f t="shared" si="159"/>
        <v>-58.156635187927598</v>
      </c>
      <c r="K104" s="206">
        <f t="shared" si="170"/>
        <v>-20112.168768956064</v>
      </c>
      <c r="L104" s="103">
        <v>0</v>
      </c>
      <c r="M104" s="205">
        <f t="shared" si="140"/>
        <v>-69413.035201348262</v>
      </c>
      <c r="N104" s="205">
        <f t="shared" si="138"/>
        <v>-201.29780208390994</v>
      </c>
      <c r="O104" s="206">
        <f t="shared" si="139"/>
        <v>-69614.33300343217</v>
      </c>
      <c r="P104" s="103">
        <f t="shared" si="162"/>
        <v>0</v>
      </c>
      <c r="Q104" s="205">
        <f t="shared" si="131"/>
        <v>-82496.066712220287</v>
      </c>
      <c r="R104" s="205">
        <f t="shared" si="132"/>
        <v>-239.23859346543881</v>
      </c>
      <c r="S104" s="206">
        <f t="shared" si="133"/>
        <v>-82735.305305685732</v>
      </c>
      <c r="T104" s="103">
        <f t="shared" si="163"/>
        <v>0</v>
      </c>
      <c r="U104" s="205">
        <f t="shared" si="141"/>
        <v>-77571.396497992027</v>
      </c>
      <c r="V104" s="205">
        <f t="shared" si="142"/>
        <v>-224.95704984417685</v>
      </c>
      <c r="W104" s="206">
        <f t="shared" si="143"/>
        <v>-77796.353547836203</v>
      </c>
      <c r="X104" s="103">
        <f t="shared" si="164"/>
        <v>0</v>
      </c>
      <c r="Y104" s="205">
        <f t="shared" si="116"/>
        <v>-70093.416571201873</v>
      </c>
      <c r="Z104" s="205">
        <f t="shared" si="117"/>
        <v>-203.27090805648541</v>
      </c>
      <c r="AA104" s="206">
        <f t="shared" si="118"/>
        <v>-70296.687479258355</v>
      </c>
      <c r="AB104" s="103">
        <f t="shared" si="165"/>
        <v>0</v>
      </c>
      <c r="AC104" s="205">
        <f t="shared" si="119"/>
        <v>-72491.643199572427</v>
      </c>
      <c r="AD104" s="205">
        <f t="shared" si="120"/>
        <v>-210.22576527876004</v>
      </c>
      <c r="AE104" s="206">
        <f t="shared" si="121"/>
        <v>-72701.868964851194</v>
      </c>
      <c r="AF104" s="103">
        <f t="shared" si="166"/>
        <v>1875.0011558532715</v>
      </c>
      <c r="AG104" s="205">
        <f t="shared" si="122"/>
        <v>17088.717727615462</v>
      </c>
      <c r="AH104" s="205">
        <f t="shared" si="123"/>
        <v>46.838529734097591</v>
      </c>
      <c r="AI104" s="206">
        <f t="shared" si="124"/>
        <v>17135.556257349559</v>
      </c>
      <c r="AJ104" s="103">
        <f t="shared" si="167"/>
        <v>0</v>
      </c>
      <c r="AK104" s="205">
        <f t="shared" si="125"/>
        <v>0</v>
      </c>
      <c r="AL104" s="205">
        <f t="shared" si="126"/>
        <v>0</v>
      </c>
      <c r="AM104" s="206">
        <f t="shared" si="127"/>
        <v>0</v>
      </c>
      <c r="AN104" s="103">
        <f t="shared" si="168"/>
        <v>0</v>
      </c>
      <c r="AO104" s="205">
        <f t="shared" si="128"/>
        <v>0</v>
      </c>
      <c r="AP104" s="205">
        <f t="shared" si="129"/>
        <v>0</v>
      </c>
      <c r="AQ104" s="206">
        <f t="shared" si="130"/>
        <v>0</v>
      </c>
    </row>
    <row r="105" spans="1:43" x14ac:dyDescent="0.35">
      <c r="A105" s="88" t="s">
        <v>15</v>
      </c>
      <c r="B105" s="175">
        <v>2020</v>
      </c>
      <c r="C105" s="415">
        <v>2.7000000000000001E-3</v>
      </c>
      <c r="D105" s="103">
        <f t="shared" si="160"/>
        <v>0</v>
      </c>
      <c r="E105" s="205">
        <f t="shared" si="150"/>
        <v>-334.24936577324235</v>
      </c>
      <c r="F105" s="205">
        <f t="shared" si="151"/>
        <v>-0.90247328758775436</v>
      </c>
      <c r="G105" s="206">
        <f t="shared" si="152"/>
        <v>-335.15183906083013</v>
      </c>
      <c r="H105" s="103">
        <f t="shared" si="161"/>
        <v>0</v>
      </c>
      <c r="I105" s="205">
        <f t="shared" si="169"/>
        <v>-20112.168768956064</v>
      </c>
      <c r="J105" s="205">
        <f t="shared" si="159"/>
        <v>-54.302855676181373</v>
      </c>
      <c r="K105" s="206">
        <f t="shared" si="170"/>
        <v>-20166.471624632246</v>
      </c>
      <c r="L105" s="103">
        <v>0</v>
      </c>
      <c r="M105" s="205">
        <f t="shared" si="140"/>
        <v>-69614.33300343217</v>
      </c>
      <c r="N105" s="205">
        <f t="shared" si="138"/>
        <v>-187.95869910926686</v>
      </c>
      <c r="O105" s="206">
        <f t="shared" si="139"/>
        <v>-69802.291702541435</v>
      </c>
      <c r="P105" s="103">
        <f t="shared" si="162"/>
        <v>0</v>
      </c>
      <c r="Q105" s="205">
        <f t="shared" si="131"/>
        <v>-82735.305305685732</v>
      </c>
      <c r="R105" s="205">
        <f t="shared" si="132"/>
        <v>-223.38532432535149</v>
      </c>
      <c r="S105" s="206">
        <f t="shared" si="133"/>
        <v>-82958.690630011086</v>
      </c>
      <c r="T105" s="103">
        <f t="shared" si="163"/>
        <v>0</v>
      </c>
      <c r="U105" s="205">
        <f t="shared" si="141"/>
        <v>-77796.353547836203</v>
      </c>
      <c r="V105" s="205">
        <f t="shared" si="142"/>
        <v>-210.05015457915775</v>
      </c>
      <c r="W105" s="206">
        <f t="shared" si="143"/>
        <v>-78006.403702415366</v>
      </c>
      <c r="X105" s="103">
        <f t="shared" si="164"/>
        <v>0</v>
      </c>
      <c r="Y105" s="205">
        <f t="shared" si="116"/>
        <v>-70296.687479258355</v>
      </c>
      <c r="Z105" s="205">
        <f t="shared" si="117"/>
        <v>-189.80105619399757</v>
      </c>
      <c r="AA105" s="206">
        <f t="shared" si="118"/>
        <v>-70486.488535452358</v>
      </c>
      <c r="AB105" s="103">
        <f t="shared" si="165"/>
        <v>0</v>
      </c>
      <c r="AC105" s="205">
        <f t="shared" si="119"/>
        <v>-72701.868964851194</v>
      </c>
      <c r="AD105" s="205">
        <f t="shared" si="120"/>
        <v>-196.29504620509823</v>
      </c>
      <c r="AE105" s="206">
        <f t="shared" si="121"/>
        <v>-72898.164011056288</v>
      </c>
      <c r="AF105" s="103">
        <f t="shared" si="166"/>
        <v>1875.0011558532715</v>
      </c>
      <c r="AG105" s="205">
        <f t="shared" si="122"/>
        <v>19010.557413202831</v>
      </c>
      <c r="AH105" s="205">
        <f t="shared" si="123"/>
        <v>48.79725345524573</v>
      </c>
      <c r="AI105" s="206">
        <f t="shared" si="124"/>
        <v>19059.354666658077</v>
      </c>
      <c r="AJ105" s="103">
        <f t="shared" si="167"/>
        <v>0</v>
      </c>
      <c r="AK105" s="205">
        <f t="shared" si="125"/>
        <v>0</v>
      </c>
      <c r="AL105" s="205">
        <f t="shared" si="126"/>
        <v>0</v>
      </c>
      <c r="AM105" s="206">
        <f t="shared" si="127"/>
        <v>0</v>
      </c>
      <c r="AN105" s="103">
        <f t="shared" si="168"/>
        <v>0</v>
      </c>
      <c r="AO105" s="205">
        <f t="shared" si="128"/>
        <v>0</v>
      </c>
      <c r="AP105" s="205">
        <f t="shared" si="129"/>
        <v>0</v>
      </c>
      <c r="AQ105" s="206">
        <f t="shared" si="130"/>
        <v>0</v>
      </c>
    </row>
    <row r="106" spans="1:43" x14ac:dyDescent="0.35">
      <c r="A106" s="88" t="s">
        <v>14</v>
      </c>
      <c r="B106" s="175">
        <v>2020</v>
      </c>
      <c r="C106" s="415">
        <v>2.7000000000000001E-3</v>
      </c>
      <c r="D106" s="103">
        <f t="shared" si="160"/>
        <v>0</v>
      </c>
      <c r="E106" s="205">
        <f t="shared" si="150"/>
        <v>-335.15183906083013</v>
      </c>
      <c r="F106" s="205">
        <f t="shared" si="151"/>
        <v>-0.90490996546424141</v>
      </c>
      <c r="G106" s="206">
        <f t="shared" si="152"/>
        <v>-336.05674902629437</v>
      </c>
      <c r="H106" s="103">
        <f t="shared" si="161"/>
        <v>0</v>
      </c>
      <c r="I106" s="205">
        <f t="shared" si="169"/>
        <v>-20166.471624632246</v>
      </c>
      <c r="J106" s="205">
        <f t="shared" si="159"/>
        <v>-54.449473386507066</v>
      </c>
      <c r="K106" s="206">
        <f t="shared" si="170"/>
        <v>-20220.921098018753</v>
      </c>
      <c r="L106" s="103">
        <v>0</v>
      </c>
      <c r="M106" s="205">
        <f t="shared" si="140"/>
        <v>-69802.291702541435</v>
      </c>
      <c r="N106" s="205">
        <f t="shared" si="138"/>
        <v>-188.46618759686189</v>
      </c>
      <c r="O106" s="206">
        <f t="shared" si="139"/>
        <v>-69990.757890138295</v>
      </c>
      <c r="P106" s="103">
        <f t="shared" si="162"/>
        <v>0</v>
      </c>
      <c r="Q106" s="205">
        <f t="shared" si="131"/>
        <v>-82958.690630011086</v>
      </c>
      <c r="R106" s="205">
        <f t="shared" si="132"/>
        <v>-223.98846470102995</v>
      </c>
      <c r="S106" s="206">
        <f t="shared" si="133"/>
        <v>-83182.679094712119</v>
      </c>
      <c r="T106" s="103">
        <f t="shared" si="163"/>
        <v>0</v>
      </c>
      <c r="U106" s="205">
        <f t="shared" si="141"/>
        <v>-78006.403702415366</v>
      </c>
      <c r="V106" s="205">
        <f t="shared" si="142"/>
        <v>-210.61728999652149</v>
      </c>
      <c r="W106" s="206">
        <f t="shared" si="143"/>
        <v>-78217.020992411883</v>
      </c>
      <c r="X106" s="103">
        <f t="shared" si="164"/>
        <v>0</v>
      </c>
      <c r="Y106" s="205">
        <f t="shared" si="116"/>
        <v>-70486.488535452358</v>
      </c>
      <c r="Z106" s="205">
        <f t="shared" si="117"/>
        <v>-190.31351904572136</v>
      </c>
      <c r="AA106" s="206">
        <f t="shared" si="118"/>
        <v>-70676.802054498083</v>
      </c>
      <c r="AB106" s="103">
        <f t="shared" si="165"/>
        <v>0</v>
      </c>
      <c r="AC106" s="205">
        <f t="shared" si="119"/>
        <v>-72898.164011056288</v>
      </c>
      <c r="AD106" s="205">
        <f t="shared" si="120"/>
        <v>-196.82504282985198</v>
      </c>
      <c r="AE106" s="206">
        <f t="shared" si="121"/>
        <v>-73094.989053886136</v>
      </c>
      <c r="AF106" s="103">
        <f t="shared" si="166"/>
        <v>1875.0011558532715</v>
      </c>
      <c r="AG106" s="205">
        <f t="shared" si="122"/>
        <v>20934.355822511348</v>
      </c>
      <c r="AH106" s="205">
        <f t="shared" si="123"/>
        <v>53.991509160378726</v>
      </c>
      <c r="AI106" s="206">
        <f t="shared" si="124"/>
        <v>20988.347331671728</v>
      </c>
      <c r="AJ106" s="103">
        <f t="shared" si="167"/>
        <v>0</v>
      </c>
      <c r="AK106" s="205">
        <f t="shared" si="125"/>
        <v>0</v>
      </c>
      <c r="AL106" s="205">
        <f t="shared" si="126"/>
        <v>0</v>
      </c>
      <c r="AM106" s="206">
        <f t="shared" si="127"/>
        <v>0</v>
      </c>
      <c r="AN106" s="103">
        <f t="shared" si="168"/>
        <v>0</v>
      </c>
      <c r="AO106" s="205">
        <f t="shared" si="128"/>
        <v>0</v>
      </c>
      <c r="AP106" s="205">
        <f t="shared" si="129"/>
        <v>0</v>
      </c>
      <c r="AQ106" s="206">
        <f t="shared" si="130"/>
        <v>0</v>
      </c>
    </row>
    <row r="107" spans="1:43" x14ac:dyDescent="0.35">
      <c r="A107" s="88" t="s">
        <v>6</v>
      </c>
      <c r="B107" s="175">
        <v>2020</v>
      </c>
      <c r="C107" s="415">
        <v>2.7000000000000001E-3</v>
      </c>
      <c r="D107" s="103">
        <f t="shared" si="160"/>
        <v>0</v>
      </c>
      <c r="E107" s="205">
        <f t="shared" si="150"/>
        <v>-336.05674902629437</v>
      </c>
      <c r="F107" s="205">
        <f t="shared" si="151"/>
        <v>-0.90735322237099481</v>
      </c>
      <c r="G107" s="206">
        <f t="shared" si="152"/>
        <v>-336.96410224866537</v>
      </c>
      <c r="H107" s="103">
        <f t="shared" si="161"/>
        <v>0</v>
      </c>
      <c r="I107" s="205">
        <f t="shared" si="169"/>
        <v>-20220.921098018753</v>
      </c>
      <c r="J107" s="205">
        <f t="shared" si="159"/>
        <v>-54.596486964650637</v>
      </c>
      <c r="K107" s="206">
        <f t="shared" si="170"/>
        <v>-20275.517584983405</v>
      </c>
      <c r="L107" s="103">
        <v>0</v>
      </c>
      <c r="M107" s="205">
        <f t="shared" si="140"/>
        <v>-69990.757890138295</v>
      </c>
      <c r="N107" s="205">
        <f t="shared" si="138"/>
        <v>-188.9750463033734</v>
      </c>
      <c r="O107" s="206">
        <f t="shared" si="139"/>
        <v>-70179.732936441666</v>
      </c>
      <c r="P107" s="103">
        <f t="shared" si="162"/>
        <v>0</v>
      </c>
      <c r="Q107" s="205">
        <f t="shared" si="131"/>
        <v>-83182.679094712119</v>
      </c>
      <c r="R107" s="205">
        <f t="shared" si="132"/>
        <v>-224.59323355572272</v>
      </c>
      <c r="S107" s="206">
        <f t="shared" si="133"/>
        <v>-83407.272328267849</v>
      </c>
      <c r="T107" s="103">
        <f t="shared" si="163"/>
        <v>0</v>
      </c>
      <c r="U107" s="205">
        <f t="shared" si="141"/>
        <v>-78217.020992411883</v>
      </c>
      <c r="V107" s="205">
        <f t="shared" si="142"/>
        <v>-211.18595667951209</v>
      </c>
      <c r="W107" s="206">
        <f t="shared" si="143"/>
        <v>-78428.2069490914</v>
      </c>
      <c r="X107" s="103">
        <f t="shared" si="164"/>
        <v>0</v>
      </c>
      <c r="Y107" s="205">
        <f t="shared" si="116"/>
        <v>-70676.802054498083</v>
      </c>
      <c r="Z107" s="205">
        <f t="shared" si="117"/>
        <v>-190.82736554714484</v>
      </c>
      <c r="AA107" s="206">
        <f t="shared" si="118"/>
        <v>-70867.629420045225</v>
      </c>
      <c r="AB107" s="103">
        <f t="shared" si="165"/>
        <v>0</v>
      </c>
      <c r="AC107" s="205">
        <f t="shared" si="119"/>
        <v>-73094.989053886136</v>
      </c>
      <c r="AD107" s="205">
        <f t="shared" si="120"/>
        <v>-197.35647044549259</v>
      </c>
      <c r="AE107" s="206">
        <f t="shared" si="121"/>
        <v>-73292.345524331628</v>
      </c>
      <c r="AF107" s="103">
        <f t="shared" si="166"/>
        <v>1875.0011558532715</v>
      </c>
      <c r="AG107" s="205">
        <f t="shared" si="122"/>
        <v>22863.348487525</v>
      </c>
      <c r="AH107" s="205">
        <f t="shared" si="123"/>
        <v>59.199789355915584</v>
      </c>
      <c r="AI107" s="206">
        <f t="shared" si="124"/>
        <v>22922.548276880916</v>
      </c>
      <c r="AJ107" s="103">
        <f t="shared" si="167"/>
        <v>0</v>
      </c>
      <c r="AK107" s="205">
        <f t="shared" si="125"/>
        <v>0</v>
      </c>
      <c r="AL107" s="205">
        <f t="shared" si="126"/>
        <v>0</v>
      </c>
      <c r="AM107" s="206">
        <f t="shared" si="127"/>
        <v>0</v>
      </c>
      <c r="AN107" s="103">
        <f t="shared" si="168"/>
        <v>0</v>
      </c>
      <c r="AO107" s="205">
        <f t="shared" si="128"/>
        <v>0</v>
      </c>
      <c r="AP107" s="205">
        <f t="shared" si="129"/>
        <v>0</v>
      </c>
      <c r="AQ107" s="206">
        <f t="shared" si="130"/>
        <v>0</v>
      </c>
    </row>
    <row r="108" spans="1:43" x14ac:dyDescent="0.35">
      <c r="A108" s="88" t="s">
        <v>7</v>
      </c>
      <c r="B108" s="175">
        <v>2021</v>
      </c>
      <c r="C108" s="415">
        <v>2.7000000000000001E-3</v>
      </c>
      <c r="D108" s="103">
        <v>0</v>
      </c>
      <c r="E108" s="205">
        <f t="shared" si="150"/>
        <v>-336.96410224866537</v>
      </c>
      <c r="F108" s="205">
        <f t="shared" si="151"/>
        <v>-0.90980307607139654</v>
      </c>
      <c r="G108" s="206">
        <f t="shared" si="152"/>
        <v>-337.87390532473677</v>
      </c>
      <c r="H108" s="103">
        <v>0</v>
      </c>
      <c r="I108" s="205">
        <f t="shared" si="169"/>
        <v>-20275.517584983405</v>
      </c>
      <c r="J108" s="205">
        <f t="shared" si="159"/>
        <v>-54.7438974794552</v>
      </c>
      <c r="K108" s="206">
        <f t="shared" si="170"/>
        <v>-20330.261482462862</v>
      </c>
      <c r="L108" s="103">
        <v>0</v>
      </c>
      <c r="M108" s="205">
        <f t="shared" si="140"/>
        <v>-70179.732936441666</v>
      </c>
      <c r="N108" s="205">
        <f t="shared" si="138"/>
        <v>-189.48527892839252</v>
      </c>
      <c r="O108" s="206">
        <f t="shared" si="139"/>
        <v>-70369.218215370056</v>
      </c>
      <c r="P108" s="103">
        <v>0</v>
      </c>
      <c r="Q108" s="205">
        <f t="shared" si="131"/>
        <v>-83407.272328267849</v>
      </c>
      <c r="R108" s="205">
        <f t="shared" si="132"/>
        <v>-225.1996352863232</v>
      </c>
      <c r="S108" s="206">
        <f t="shared" si="133"/>
        <v>-83632.47196355417</v>
      </c>
      <c r="T108" s="103">
        <v>0</v>
      </c>
      <c r="U108" s="205">
        <f t="shared" si="141"/>
        <v>-78428.2069490914</v>
      </c>
      <c r="V108" s="205">
        <f t="shared" si="142"/>
        <v>-211.75615876254679</v>
      </c>
      <c r="W108" s="206">
        <f t="shared" si="143"/>
        <v>-78639.963107853953</v>
      </c>
      <c r="X108" s="103">
        <v>0</v>
      </c>
      <c r="Y108" s="205">
        <f t="shared" si="116"/>
        <v>-70867.629420045225</v>
      </c>
      <c r="Z108" s="205">
        <f t="shared" si="117"/>
        <v>-191.34259943412212</v>
      </c>
      <c r="AA108" s="206">
        <f t="shared" si="118"/>
        <v>-71058.972019479348</v>
      </c>
      <c r="AB108" s="103">
        <v>0</v>
      </c>
      <c r="AC108" s="205">
        <f t="shared" si="119"/>
        <v>-73292.345524331628</v>
      </c>
      <c r="AD108" s="205">
        <f t="shared" si="120"/>
        <v>-197.88933291569541</v>
      </c>
      <c r="AE108" s="206">
        <f t="shared" si="121"/>
        <v>-73490.234857247327</v>
      </c>
      <c r="AF108" s="103">
        <v>0</v>
      </c>
      <c r="AG108" s="205">
        <f t="shared" si="122"/>
        <v>22922.548276880916</v>
      </c>
      <c r="AH108" s="205">
        <f t="shared" si="123"/>
        <v>61.890880347578474</v>
      </c>
      <c r="AI108" s="206">
        <f t="shared" si="124"/>
        <v>22984.439157228495</v>
      </c>
      <c r="AJ108" s="204">
        <f>'WP-2021 True Up TRR Adj'!D8/12</f>
        <v>-8640.5247628291454</v>
      </c>
      <c r="AK108" s="205">
        <f t="shared" si="125"/>
        <v>-8640.5247628291454</v>
      </c>
      <c r="AL108" s="205">
        <f t="shared" si="126"/>
        <v>-11.664708429819347</v>
      </c>
      <c r="AM108" s="206">
        <f t="shared" si="127"/>
        <v>-8652.1894712589656</v>
      </c>
      <c r="AN108" s="103">
        <v>0</v>
      </c>
      <c r="AO108" s="205">
        <f t="shared" ref="AO108:AO119" si="171">AN108+AQ107</f>
        <v>0</v>
      </c>
      <c r="AP108" s="205">
        <f t="shared" ref="AP108:AP119" si="172">(((AO108+AQ107))/2)*$C108</f>
        <v>0</v>
      </c>
      <c r="AQ108" s="206">
        <f t="shared" ref="AQ108:AQ119" si="173">AO108+AP108</f>
        <v>0</v>
      </c>
    </row>
    <row r="109" spans="1:43" x14ac:dyDescent="0.35">
      <c r="A109" s="88" t="s">
        <v>8</v>
      </c>
      <c r="B109" s="175">
        <v>2021</v>
      </c>
      <c r="C109" s="415">
        <v>2.7000000000000001E-3</v>
      </c>
      <c r="D109" s="103">
        <f>D108</f>
        <v>0</v>
      </c>
      <c r="E109" s="205">
        <f t="shared" si="150"/>
        <v>-337.87390532473677</v>
      </c>
      <c r="F109" s="205">
        <f t="shared" si="151"/>
        <v>-0.91225954437678936</v>
      </c>
      <c r="G109" s="206">
        <f t="shared" si="152"/>
        <v>-338.78616486911358</v>
      </c>
      <c r="H109" s="103">
        <f>H108</f>
        <v>0</v>
      </c>
      <c r="I109" s="205">
        <f t="shared" si="169"/>
        <v>-20330.261482462862</v>
      </c>
      <c r="J109" s="205">
        <f t="shared" si="159"/>
        <v>-54.891706002649727</v>
      </c>
      <c r="K109" s="206">
        <f t="shared" si="170"/>
        <v>-20385.153188465512</v>
      </c>
      <c r="L109" s="103">
        <v>0</v>
      </c>
      <c r="M109" s="205">
        <f t="shared" si="140"/>
        <v>-70369.218215370056</v>
      </c>
      <c r="N109" s="205">
        <f t="shared" si="138"/>
        <v>-189.99688918149917</v>
      </c>
      <c r="O109" s="206">
        <f t="shared" si="139"/>
        <v>-70559.215104551549</v>
      </c>
      <c r="P109" s="103">
        <v>0</v>
      </c>
      <c r="Q109" s="205">
        <f t="shared" si="131"/>
        <v>-83632.47196355417</v>
      </c>
      <c r="R109" s="205">
        <f t="shared" si="132"/>
        <v>-225.80767430159628</v>
      </c>
      <c r="S109" s="206">
        <f t="shared" si="133"/>
        <v>-83858.279637855769</v>
      </c>
      <c r="T109" s="103">
        <v>0</v>
      </c>
      <c r="U109" s="205">
        <f t="shared" si="141"/>
        <v>-78639.963107853953</v>
      </c>
      <c r="V109" s="205">
        <f t="shared" si="142"/>
        <v>-212.32790039120567</v>
      </c>
      <c r="W109" s="206">
        <f t="shared" si="143"/>
        <v>-78852.291008245156</v>
      </c>
      <c r="X109" s="103">
        <v>0</v>
      </c>
      <c r="Y109" s="205">
        <f t="shared" si="116"/>
        <v>-71058.972019479348</v>
      </c>
      <c r="Z109" s="205">
        <f t="shared" si="117"/>
        <v>-191.85922445259425</v>
      </c>
      <c r="AA109" s="206">
        <f t="shared" si="118"/>
        <v>-71250.831243931942</v>
      </c>
      <c r="AB109" s="103">
        <v>0</v>
      </c>
      <c r="AC109" s="205">
        <f t="shared" si="119"/>
        <v>-73490.234857247327</v>
      </c>
      <c r="AD109" s="205">
        <f t="shared" si="120"/>
        <v>-198.42363411456779</v>
      </c>
      <c r="AE109" s="206">
        <f t="shared" si="121"/>
        <v>-73688.658491361901</v>
      </c>
      <c r="AF109" s="103">
        <v>0</v>
      </c>
      <c r="AG109" s="205">
        <f t="shared" si="122"/>
        <v>22984.439157228495</v>
      </c>
      <c r="AH109" s="205">
        <f t="shared" si="123"/>
        <v>62.057985724516939</v>
      </c>
      <c r="AI109" s="206">
        <f t="shared" si="124"/>
        <v>23046.497142953012</v>
      </c>
      <c r="AJ109" s="103">
        <f>AJ108</f>
        <v>-8640.5247628291454</v>
      </c>
      <c r="AK109" s="205">
        <f t="shared" si="125"/>
        <v>-17292.714234088111</v>
      </c>
      <c r="AL109" s="205">
        <f t="shared" si="126"/>
        <v>-35.025620002218552</v>
      </c>
      <c r="AM109" s="206">
        <f t="shared" si="127"/>
        <v>-17327.73985409033</v>
      </c>
      <c r="AN109" s="103">
        <f>AN108</f>
        <v>0</v>
      </c>
      <c r="AO109" s="205">
        <f t="shared" si="171"/>
        <v>0</v>
      </c>
      <c r="AP109" s="205">
        <f t="shared" si="172"/>
        <v>0</v>
      </c>
      <c r="AQ109" s="206">
        <f t="shared" si="173"/>
        <v>0</v>
      </c>
    </row>
    <row r="110" spans="1:43" x14ac:dyDescent="0.35">
      <c r="A110" s="88" t="s">
        <v>18</v>
      </c>
      <c r="B110" s="175">
        <v>2021</v>
      </c>
      <c r="C110" s="415">
        <v>2.7000000000000001E-3</v>
      </c>
      <c r="D110" s="103">
        <f t="shared" ref="D110:D119" si="174">D109</f>
        <v>0</v>
      </c>
      <c r="E110" s="205">
        <f t="shared" si="150"/>
        <v>-338.78616486911358</v>
      </c>
      <c r="F110" s="205">
        <f t="shared" si="151"/>
        <v>-0.91472264514660673</v>
      </c>
      <c r="G110" s="206">
        <f t="shared" si="152"/>
        <v>-339.70088751426016</v>
      </c>
      <c r="H110" s="103">
        <f t="shared" ref="H110:H119" si="175">H109</f>
        <v>0</v>
      </c>
      <c r="I110" s="205">
        <f t="shared" si="169"/>
        <v>-20385.153188465512</v>
      </c>
      <c r="J110" s="205">
        <f t="shared" si="159"/>
        <v>-55.039913608856885</v>
      </c>
      <c r="K110" s="206">
        <f t="shared" si="170"/>
        <v>-20440.193102074369</v>
      </c>
      <c r="L110" s="103">
        <v>0</v>
      </c>
      <c r="M110" s="205">
        <f t="shared" si="140"/>
        <v>-70559.215104551549</v>
      </c>
      <c r="N110" s="205">
        <f t="shared" si="138"/>
        <v>-190.5098807822892</v>
      </c>
      <c r="O110" s="206">
        <f t="shared" si="139"/>
        <v>-70749.724985333844</v>
      </c>
      <c r="P110" s="103">
        <v>0</v>
      </c>
      <c r="Q110" s="205">
        <f t="shared" si="131"/>
        <v>-83858.279637855769</v>
      </c>
      <c r="R110" s="205">
        <f t="shared" si="132"/>
        <v>-226.41735502221059</v>
      </c>
      <c r="S110" s="206">
        <f t="shared" si="133"/>
        <v>-84084.696992877973</v>
      </c>
      <c r="T110" s="103">
        <v>0</v>
      </c>
      <c r="U110" s="205">
        <f t="shared" si="141"/>
        <v>-78852.291008245156</v>
      </c>
      <c r="V110" s="205">
        <f t="shared" si="142"/>
        <v>-212.90118572226194</v>
      </c>
      <c r="W110" s="206">
        <f t="shared" si="143"/>
        <v>-79065.192193967421</v>
      </c>
      <c r="X110" s="103">
        <v>0</v>
      </c>
      <c r="Y110" s="205">
        <f t="shared" si="116"/>
        <v>-71250.831243931942</v>
      </c>
      <c r="Z110" s="205">
        <f t="shared" si="117"/>
        <v>-192.37724435861625</v>
      </c>
      <c r="AA110" s="206">
        <f t="shared" si="118"/>
        <v>-71443.208488290562</v>
      </c>
      <c r="AB110" s="103">
        <v>0</v>
      </c>
      <c r="AC110" s="205">
        <f t="shared" si="119"/>
        <v>-73688.658491361901</v>
      </c>
      <c r="AD110" s="205">
        <f t="shared" si="120"/>
        <v>-198.95937792667715</v>
      </c>
      <c r="AE110" s="206">
        <f t="shared" si="121"/>
        <v>-73887.617869288573</v>
      </c>
      <c r="AF110" s="103">
        <v>0</v>
      </c>
      <c r="AG110" s="205">
        <f t="shared" si="122"/>
        <v>23046.497142953012</v>
      </c>
      <c r="AH110" s="205">
        <f t="shared" si="123"/>
        <v>62.225542285973134</v>
      </c>
      <c r="AI110" s="206">
        <f t="shared" si="124"/>
        <v>23108.722685238987</v>
      </c>
      <c r="AJ110" s="103">
        <f t="shared" ref="AJ110:AJ119" si="176">AJ109</f>
        <v>-8640.5247628291454</v>
      </c>
      <c r="AK110" s="205">
        <f t="shared" si="125"/>
        <v>-25968.264616919478</v>
      </c>
      <c r="AL110" s="205">
        <f t="shared" si="126"/>
        <v>-58.449606035863248</v>
      </c>
      <c r="AM110" s="206">
        <f t="shared" si="127"/>
        <v>-26026.714222955339</v>
      </c>
      <c r="AN110" s="103">
        <f t="shared" ref="AN110:AN119" si="177">AN109</f>
        <v>0</v>
      </c>
      <c r="AO110" s="205">
        <f t="shared" si="171"/>
        <v>0</v>
      </c>
      <c r="AP110" s="205">
        <f t="shared" si="172"/>
        <v>0</v>
      </c>
      <c r="AQ110" s="206">
        <f t="shared" si="173"/>
        <v>0</v>
      </c>
    </row>
    <row r="111" spans="1:43" x14ac:dyDescent="0.35">
      <c r="A111" s="88" t="s">
        <v>9</v>
      </c>
      <c r="B111" s="175">
        <v>2021</v>
      </c>
      <c r="C111" s="415">
        <v>2.7000000000000001E-3</v>
      </c>
      <c r="D111" s="103">
        <f t="shared" si="174"/>
        <v>0</v>
      </c>
      <c r="E111" s="205">
        <f t="shared" si="150"/>
        <v>-339.70088751426016</v>
      </c>
      <c r="F111" s="205">
        <f t="shared" si="151"/>
        <v>-0.91719239628850247</v>
      </c>
      <c r="G111" s="206">
        <f t="shared" si="152"/>
        <v>-340.61807991054866</v>
      </c>
      <c r="H111" s="103">
        <f t="shared" si="175"/>
        <v>0</v>
      </c>
      <c r="I111" s="205">
        <f t="shared" si="169"/>
        <v>-20440.193102074369</v>
      </c>
      <c r="J111" s="205">
        <f t="shared" si="159"/>
        <v>-55.1885213756008</v>
      </c>
      <c r="K111" s="206">
        <f t="shared" si="170"/>
        <v>-20495.381623449968</v>
      </c>
      <c r="L111" s="103">
        <v>0</v>
      </c>
      <c r="M111" s="205">
        <f t="shared" si="140"/>
        <v>-70749.724985333844</v>
      </c>
      <c r="N111" s="205">
        <f t="shared" si="138"/>
        <v>-191.0242574604014</v>
      </c>
      <c r="O111" s="206">
        <f t="shared" si="139"/>
        <v>-70940.749242794249</v>
      </c>
      <c r="P111" s="103">
        <v>0</v>
      </c>
      <c r="Q111" s="205">
        <f t="shared" si="131"/>
        <v>-84084.696992877973</v>
      </c>
      <c r="R111" s="205">
        <f t="shared" si="132"/>
        <v>-227.02868188077053</v>
      </c>
      <c r="S111" s="206">
        <f t="shared" si="133"/>
        <v>-84311.725674758738</v>
      </c>
      <c r="T111" s="103">
        <v>0</v>
      </c>
      <c r="U111" s="205">
        <f t="shared" si="141"/>
        <v>-79065.192193967421</v>
      </c>
      <c r="V111" s="205">
        <f t="shared" si="142"/>
        <v>-213.47601892371205</v>
      </c>
      <c r="W111" s="206">
        <f t="shared" si="143"/>
        <v>-79278.668212891134</v>
      </c>
      <c r="X111" s="103">
        <v>0</v>
      </c>
      <c r="Y111" s="205">
        <f t="shared" si="116"/>
        <v>-71443.208488290562</v>
      </c>
      <c r="Z111" s="205">
        <f t="shared" si="117"/>
        <v>-192.89666291838452</v>
      </c>
      <c r="AA111" s="206">
        <f t="shared" si="118"/>
        <v>-71636.105151208947</v>
      </c>
      <c r="AB111" s="103">
        <v>0</v>
      </c>
      <c r="AC111" s="205">
        <f t="shared" si="119"/>
        <v>-73887.617869288573</v>
      </c>
      <c r="AD111" s="205">
        <f t="shared" si="120"/>
        <v>-199.49656824707915</v>
      </c>
      <c r="AE111" s="206">
        <f t="shared" si="121"/>
        <v>-74087.114437535653</v>
      </c>
      <c r="AF111" s="103">
        <v>0</v>
      </c>
      <c r="AG111" s="205">
        <f t="shared" si="122"/>
        <v>23108.722685238987</v>
      </c>
      <c r="AH111" s="205">
        <f t="shared" si="123"/>
        <v>62.393551250145265</v>
      </c>
      <c r="AI111" s="206">
        <f t="shared" si="124"/>
        <v>23171.116236489132</v>
      </c>
      <c r="AJ111" s="103">
        <f t="shared" si="176"/>
        <v>-8640.5247628291454</v>
      </c>
      <c r="AK111" s="205">
        <f t="shared" si="125"/>
        <v>-34667.238985784483</v>
      </c>
      <c r="AL111" s="205">
        <f t="shared" si="126"/>
        <v>-81.936836831798772</v>
      </c>
      <c r="AM111" s="206">
        <f t="shared" si="127"/>
        <v>-34749.175822616278</v>
      </c>
      <c r="AN111" s="103">
        <f t="shared" si="177"/>
        <v>0</v>
      </c>
      <c r="AO111" s="205">
        <f t="shared" si="171"/>
        <v>0</v>
      </c>
      <c r="AP111" s="205">
        <f t="shared" si="172"/>
        <v>0</v>
      </c>
      <c r="AQ111" s="206">
        <f t="shared" si="173"/>
        <v>0</v>
      </c>
    </row>
    <row r="112" spans="1:43" x14ac:dyDescent="0.35">
      <c r="A112" s="88" t="s">
        <v>10</v>
      </c>
      <c r="B112" s="175">
        <v>2021</v>
      </c>
      <c r="C112" s="415">
        <v>2.7000000000000001E-3</v>
      </c>
      <c r="D112" s="103">
        <f t="shared" si="174"/>
        <v>0</v>
      </c>
      <c r="E112" s="205">
        <f t="shared" si="150"/>
        <v>-340.61807991054866</v>
      </c>
      <c r="F112" s="205">
        <f t="shared" si="151"/>
        <v>-0.91966881575848147</v>
      </c>
      <c r="G112" s="206">
        <f t="shared" si="152"/>
        <v>-341.53774872630714</v>
      </c>
      <c r="H112" s="103">
        <f t="shared" si="175"/>
        <v>0</v>
      </c>
      <c r="I112" s="205">
        <f t="shared" si="169"/>
        <v>-20495.381623449968</v>
      </c>
      <c r="J112" s="205">
        <f t="shared" si="159"/>
        <v>-55.33753038331492</v>
      </c>
      <c r="K112" s="206">
        <f t="shared" si="170"/>
        <v>-20550.719153833285</v>
      </c>
      <c r="L112" s="103">
        <v>0</v>
      </c>
      <c r="M112" s="205">
        <f t="shared" si="140"/>
        <v>-70940.749242794249</v>
      </c>
      <c r="N112" s="205">
        <f t="shared" si="138"/>
        <v>-191.54002295554449</v>
      </c>
      <c r="O112" s="206">
        <f t="shared" si="139"/>
        <v>-71132.289265749787</v>
      </c>
      <c r="P112" s="103">
        <v>0</v>
      </c>
      <c r="Q112" s="205">
        <f t="shared" si="131"/>
        <v>-84311.725674758738</v>
      </c>
      <c r="R112" s="205">
        <f t="shared" si="132"/>
        <v>-227.64165932184861</v>
      </c>
      <c r="S112" s="206">
        <f t="shared" si="133"/>
        <v>-84539.367334080584</v>
      </c>
      <c r="T112" s="103">
        <v>0</v>
      </c>
      <c r="U112" s="205">
        <f t="shared" si="141"/>
        <v>-79278.668212891134</v>
      </c>
      <c r="V112" s="205">
        <f t="shared" si="142"/>
        <v>-214.05240417480607</v>
      </c>
      <c r="W112" s="206">
        <f t="shared" si="143"/>
        <v>-79492.720617065934</v>
      </c>
      <c r="X112" s="103">
        <v>0</v>
      </c>
      <c r="Y112" s="205">
        <f t="shared" si="116"/>
        <v>-71636.105151208947</v>
      </c>
      <c r="Z112" s="205">
        <f t="shared" si="117"/>
        <v>-193.41748390826416</v>
      </c>
      <c r="AA112" s="206">
        <f t="shared" si="118"/>
        <v>-71829.522635117217</v>
      </c>
      <c r="AB112" s="103">
        <v>0</v>
      </c>
      <c r="AC112" s="205">
        <f t="shared" si="119"/>
        <v>-74087.114437535653</v>
      </c>
      <c r="AD112" s="205">
        <f t="shared" si="120"/>
        <v>-200.03520898134627</v>
      </c>
      <c r="AE112" s="206">
        <f t="shared" si="121"/>
        <v>-74287.149646517006</v>
      </c>
      <c r="AF112" s="103">
        <v>0</v>
      </c>
      <c r="AG112" s="205">
        <f t="shared" si="122"/>
        <v>23171.116236489132</v>
      </c>
      <c r="AH112" s="205">
        <f t="shared" si="123"/>
        <v>62.562013838520656</v>
      </c>
      <c r="AI112" s="206">
        <f t="shared" si="124"/>
        <v>23233.678250327652</v>
      </c>
      <c r="AJ112" s="103">
        <f t="shared" si="176"/>
        <v>-8640.5247628291454</v>
      </c>
      <c r="AK112" s="205">
        <f t="shared" si="125"/>
        <v>-43389.700585445426</v>
      </c>
      <c r="AL112" s="205">
        <f t="shared" si="126"/>
        <v>-105.48748315088332</v>
      </c>
      <c r="AM112" s="206">
        <f t="shared" si="127"/>
        <v>-43495.188068596311</v>
      </c>
      <c r="AN112" s="103">
        <f t="shared" si="177"/>
        <v>0</v>
      </c>
      <c r="AO112" s="205">
        <f t="shared" si="171"/>
        <v>0</v>
      </c>
      <c r="AP112" s="205">
        <f t="shared" si="172"/>
        <v>0</v>
      </c>
      <c r="AQ112" s="206">
        <f t="shared" si="173"/>
        <v>0</v>
      </c>
    </row>
    <row r="113" spans="1:43" x14ac:dyDescent="0.35">
      <c r="A113" s="88" t="s">
        <v>25</v>
      </c>
      <c r="B113" s="175">
        <v>2021</v>
      </c>
      <c r="C113" s="415">
        <v>2.7000000000000001E-3</v>
      </c>
      <c r="D113" s="103">
        <f t="shared" si="174"/>
        <v>0</v>
      </c>
      <c r="E113" s="205">
        <f t="shared" si="150"/>
        <v>-341.53774872630714</v>
      </c>
      <c r="F113" s="205">
        <f t="shared" si="151"/>
        <v>-0.92215192156102932</v>
      </c>
      <c r="G113" s="206">
        <f t="shared" si="152"/>
        <v>-342.45990064786815</v>
      </c>
      <c r="H113" s="103">
        <f t="shared" si="175"/>
        <v>0</v>
      </c>
      <c r="I113" s="205">
        <f t="shared" si="169"/>
        <v>-20550.719153833285</v>
      </c>
      <c r="J113" s="205">
        <f t="shared" si="159"/>
        <v>-55.486941715349872</v>
      </c>
      <c r="K113" s="206">
        <f t="shared" si="170"/>
        <v>-20606.206095548634</v>
      </c>
      <c r="L113" s="103">
        <v>0</v>
      </c>
      <c r="M113" s="205">
        <f t="shared" si="140"/>
        <v>-71132.289265749787</v>
      </c>
      <c r="N113" s="205">
        <f t="shared" si="138"/>
        <v>-192.05718101752444</v>
      </c>
      <c r="O113" s="206">
        <f t="shared" si="139"/>
        <v>-71324.346446767318</v>
      </c>
      <c r="P113" s="103">
        <v>0</v>
      </c>
      <c r="Q113" s="205">
        <f t="shared" si="131"/>
        <v>-84539.367334080584</v>
      </c>
      <c r="R113" s="205">
        <f t="shared" si="132"/>
        <v>-228.25629180201759</v>
      </c>
      <c r="S113" s="206">
        <f t="shared" si="133"/>
        <v>-84767.623625882596</v>
      </c>
      <c r="T113" s="103">
        <v>0</v>
      </c>
      <c r="U113" s="205">
        <f t="shared" si="141"/>
        <v>-79492.720617065934</v>
      </c>
      <c r="V113" s="205">
        <f t="shared" si="142"/>
        <v>-214.63034566607803</v>
      </c>
      <c r="W113" s="206">
        <f t="shared" si="143"/>
        <v>-79707.350962732016</v>
      </c>
      <c r="X113" s="103">
        <v>0</v>
      </c>
      <c r="Y113" s="205">
        <f t="shared" si="116"/>
        <v>-71829.522635117217</v>
      </c>
      <c r="Z113" s="205">
        <f t="shared" si="117"/>
        <v>-193.9397111148165</v>
      </c>
      <c r="AA113" s="206">
        <f t="shared" si="118"/>
        <v>-72023.462346232031</v>
      </c>
      <c r="AB113" s="103">
        <v>0</v>
      </c>
      <c r="AC113" s="205">
        <f t="shared" si="119"/>
        <v>-74287.149646517006</v>
      </c>
      <c r="AD113" s="205">
        <f t="shared" si="120"/>
        <v>-200.57530404559591</v>
      </c>
      <c r="AE113" s="206">
        <f t="shared" si="121"/>
        <v>-74487.724950562595</v>
      </c>
      <c r="AF113" s="103">
        <v>0</v>
      </c>
      <c r="AG113" s="205">
        <f t="shared" si="122"/>
        <v>23233.678250327652</v>
      </c>
      <c r="AH113" s="205">
        <f t="shared" si="123"/>
        <v>62.730931275884664</v>
      </c>
      <c r="AI113" s="206">
        <f t="shared" si="124"/>
        <v>23296.409181603536</v>
      </c>
      <c r="AJ113" s="103">
        <f t="shared" si="176"/>
        <v>-8640.5247628291454</v>
      </c>
      <c r="AK113" s="205">
        <f t="shared" si="125"/>
        <v>-52135.712831425459</v>
      </c>
      <c r="AL113" s="205">
        <f t="shared" si="126"/>
        <v>-129.1017162150294</v>
      </c>
      <c r="AM113" s="206">
        <f t="shared" si="127"/>
        <v>-52264.81454764049</v>
      </c>
      <c r="AN113" s="103">
        <f t="shared" si="177"/>
        <v>0</v>
      </c>
      <c r="AO113" s="205">
        <f t="shared" si="171"/>
        <v>0</v>
      </c>
      <c r="AP113" s="205">
        <f t="shared" si="172"/>
        <v>0</v>
      </c>
      <c r="AQ113" s="206">
        <f t="shared" si="173"/>
        <v>0</v>
      </c>
    </row>
    <row r="114" spans="1:43" x14ac:dyDescent="0.35">
      <c r="A114" s="88" t="s">
        <v>11</v>
      </c>
      <c r="B114" s="175">
        <v>2021</v>
      </c>
      <c r="C114" s="415">
        <v>2.7000000000000001E-3</v>
      </c>
      <c r="D114" s="103">
        <f t="shared" si="174"/>
        <v>0</v>
      </c>
      <c r="E114" s="205">
        <f t="shared" si="150"/>
        <v>-342.45990064786815</v>
      </c>
      <c r="F114" s="205">
        <f t="shared" si="151"/>
        <v>-0.92464173174924402</v>
      </c>
      <c r="G114" s="206">
        <f t="shared" si="152"/>
        <v>-343.38454237961741</v>
      </c>
      <c r="H114" s="103">
        <f t="shared" si="175"/>
        <v>0</v>
      </c>
      <c r="I114" s="205">
        <f t="shared" si="169"/>
        <v>-20606.206095548634</v>
      </c>
      <c r="J114" s="205">
        <f t="shared" si="159"/>
        <v>-55.636756457981313</v>
      </c>
      <c r="K114" s="206">
        <f t="shared" si="170"/>
        <v>-20661.842852006615</v>
      </c>
      <c r="L114" s="103">
        <v>0</v>
      </c>
      <c r="M114" s="205">
        <f t="shared" si="140"/>
        <v>-71324.346446767318</v>
      </c>
      <c r="N114" s="205">
        <f t="shared" si="138"/>
        <v>-192.57573540627178</v>
      </c>
      <c r="O114" s="206">
        <f t="shared" si="139"/>
        <v>-71516.922182173585</v>
      </c>
      <c r="P114" s="103">
        <v>0</v>
      </c>
      <c r="Q114" s="205">
        <f t="shared" si="131"/>
        <v>-84767.623625882596</v>
      </c>
      <c r="R114" s="205">
        <f t="shared" si="132"/>
        <v>-228.87258378988301</v>
      </c>
      <c r="S114" s="206">
        <f t="shared" si="133"/>
        <v>-84996.496209672478</v>
      </c>
      <c r="T114" s="103">
        <v>0</v>
      </c>
      <c r="U114" s="205">
        <f t="shared" si="141"/>
        <v>-79707.350962732016</v>
      </c>
      <c r="V114" s="205">
        <f t="shared" si="142"/>
        <v>-215.20984759937645</v>
      </c>
      <c r="W114" s="206">
        <f t="shared" si="143"/>
        <v>-79922.560810331386</v>
      </c>
      <c r="X114" s="103">
        <v>0</v>
      </c>
      <c r="Y114" s="205">
        <f t="shared" si="116"/>
        <v>-72023.462346232031</v>
      </c>
      <c r="Z114" s="205">
        <f t="shared" si="117"/>
        <v>-194.46334833482649</v>
      </c>
      <c r="AA114" s="206">
        <f t="shared" si="118"/>
        <v>-72217.92569456686</v>
      </c>
      <c r="AB114" s="103">
        <v>0</v>
      </c>
      <c r="AC114" s="205">
        <f t="shared" si="119"/>
        <v>-74487.724950562595</v>
      </c>
      <c r="AD114" s="205">
        <f t="shared" si="120"/>
        <v>-201.11685736651901</v>
      </c>
      <c r="AE114" s="206">
        <f t="shared" si="121"/>
        <v>-74688.841807929115</v>
      </c>
      <c r="AF114" s="103">
        <v>0</v>
      </c>
      <c r="AG114" s="205">
        <f t="shared" si="122"/>
        <v>23296.409181603536</v>
      </c>
      <c r="AH114" s="205">
        <f t="shared" si="123"/>
        <v>62.90030479032955</v>
      </c>
      <c r="AI114" s="206">
        <f t="shared" si="124"/>
        <v>23359.309486393864</v>
      </c>
      <c r="AJ114" s="103">
        <f t="shared" si="176"/>
        <v>-8640.5247628291454</v>
      </c>
      <c r="AK114" s="205">
        <f t="shared" si="125"/>
        <v>-60905.339310469637</v>
      </c>
      <c r="AL114" s="205">
        <f t="shared" si="126"/>
        <v>-152.77970770844868</v>
      </c>
      <c r="AM114" s="206">
        <f t="shared" si="127"/>
        <v>-61058.119018178084</v>
      </c>
      <c r="AN114" s="103">
        <f t="shared" si="177"/>
        <v>0</v>
      </c>
      <c r="AO114" s="205">
        <f t="shared" si="171"/>
        <v>0</v>
      </c>
      <c r="AP114" s="205">
        <f t="shared" si="172"/>
        <v>0</v>
      </c>
      <c r="AQ114" s="206">
        <f t="shared" si="173"/>
        <v>0</v>
      </c>
    </row>
    <row r="115" spans="1:43" x14ac:dyDescent="0.35">
      <c r="A115" s="88" t="s">
        <v>12</v>
      </c>
      <c r="B115" s="175">
        <v>2021</v>
      </c>
      <c r="C115" s="415">
        <v>2.7000000000000001E-3</v>
      </c>
      <c r="D115" s="103">
        <f t="shared" si="174"/>
        <v>0</v>
      </c>
      <c r="E115" s="205">
        <f t="shared" si="150"/>
        <v>-343.38454237961741</v>
      </c>
      <c r="F115" s="205">
        <f t="shared" si="151"/>
        <v>-0.92713826442496705</v>
      </c>
      <c r="G115" s="206">
        <f t="shared" si="152"/>
        <v>-344.31168064404238</v>
      </c>
      <c r="H115" s="103">
        <f t="shared" si="175"/>
        <v>0</v>
      </c>
      <c r="I115" s="205">
        <f t="shared" si="169"/>
        <v>-20661.842852006615</v>
      </c>
      <c r="J115" s="205">
        <f t="shared" si="159"/>
        <v>-55.786975700417862</v>
      </c>
      <c r="K115" s="206">
        <f t="shared" si="170"/>
        <v>-20717.629827707035</v>
      </c>
      <c r="L115" s="103">
        <v>0</v>
      </c>
      <c r="M115" s="205">
        <f t="shared" si="140"/>
        <v>-71516.922182173585</v>
      </c>
      <c r="N115" s="205">
        <f t="shared" si="138"/>
        <v>-193.09568989186869</v>
      </c>
      <c r="O115" s="206">
        <f t="shared" si="139"/>
        <v>-71710.017872065451</v>
      </c>
      <c r="P115" s="104">
        <v>0</v>
      </c>
      <c r="Q115" s="205">
        <f t="shared" si="131"/>
        <v>-84996.496209672478</v>
      </c>
      <c r="R115" s="205">
        <f t="shared" si="132"/>
        <v>-229.49053976611569</v>
      </c>
      <c r="S115" s="206">
        <f t="shared" si="133"/>
        <v>-85225.986749438598</v>
      </c>
      <c r="T115" s="104">
        <v>0</v>
      </c>
      <c r="U115" s="205">
        <f t="shared" si="141"/>
        <v>-79922.560810331386</v>
      </c>
      <c r="V115" s="205">
        <f t="shared" si="142"/>
        <v>-215.79091418789474</v>
      </c>
      <c r="W115" s="206">
        <f t="shared" si="143"/>
        <v>-80138.351724519278</v>
      </c>
      <c r="X115" s="104">
        <v>0</v>
      </c>
      <c r="Y115" s="205">
        <f t="shared" si="116"/>
        <v>-72217.92569456686</v>
      </c>
      <c r="Z115" s="205">
        <f t="shared" si="117"/>
        <v>-194.98839937533054</v>
      </c>
      <c r="AA115" s="206">
        <f t="shared" si="118"/>
        <v>-72412.914093942192</v>
      </c>
      <c r="AB115" s="104">
        <v>0</v>
      </c>
      <c r="AC115" s="205">
        <f t="shared" si="119"/>
        <v>-74688.841807929115</v>
      </c>
      <c r="AD115" s="205">
        <f t="shared" si="120"/>
        <v>-201.65987288140863</v>
      </c>
      <c r="AE115" s="206">
        <f t="shared" si="121"/>
        <v>-74890.501680810528</v>
      </c>
      <c r="AF115" s="104">
        <v>0</v>
      </c>
      <c r="AG115" s="205">
        <f t="shared" si="122"/>
        <v>23359.309486393864</v>
      </c>
      <c r="AH115" s="205">
        <f t="shared" si="123"/>
        <v>63.070135613263439</v>
      </c>
      <c r="AI115" s="206">
        <f t="shared" si="124"/>
        <v>23422.379622007127</v>
      </c>
      <c r="AJ115" s="103">
        <f t="shared" si="176"/>
        <v>-8640.5247628291454</v>
      </c>
      <c r="AK115" s="205">
        <f t="shared" si="125"/>
        <v>-69698.643781007224</v>
      </c>
      <c r="AL115" s="205">
        <f t="shared" si="126"/>
        <v>-176.52162977890018</v>
      </c>
      <c r="AM115" s="206">
        <f t="shared" si="127"/>
        <v>-69875.165410786125</v>
      </c>
      <c r="AN115" s="103">
        <f t="shared" si="177"/>
        <v>0</v>
      </c>
      <c r="AO115" s="205">
        <f t="shared" si="171"/>
        <v>0</v>
      </c>
      <c r="AP115" s="205">
        <f t="shared" si="172"/>
        <v>0</v>
      </c>
      <c r="AQ115" s="206">
        <f t="shared" si="173"/>
        <v>0</v>
      </c>
    </row>
    <row r="116" spans="1:43" x14ac:dyDescent="0.35">
      <c r="A116" s="88" t="s">
        <v>13</v>
      </c>
      <c r="B116" s="175">
        <v>2021</v>
      </c>
      <c r="C116" s="415">
        <v>2.7000000000000001E-3</v>
      </c>
      <c r="D116" s="103">
        <f t="shared" si="174"/>
        <v>0</v>
      </c>
      <c r="E116" s="205">
        <f t="shared" si="150"/>
        <v>-344.31168064404238</v>
      </c>
      <c r="F116" s="205">
        <f t="shared" si="151"/>
        <v>-0.92964153773891445</v>
      </c>
      <c r="G116" s="206">
        <f t="shared" si="152"/>
        <v>-345.2413221817813</v>
      </c>
      <c r="H116" s="103">
        <f t="shared" si="175"/>
        <v>0</v>
      </c>
      <c r="I116" s="205">
        <f t="shared" si="169"/>
        <v>-20717.629827707035</v>
      </c>
      <c r="J116" s="205">
        <f t="shared" si="159"/>
        <v>-55.937600534808993</v>
      </c>
      <c r="K116" s="206">
        <f t="shared" si="170"/>
        <v>-20773.567428241844</v>
      </c>
      <c r="L116" s="103">
        <v>0</v>
      </c>
      <c r="M116" s="205">
        <f t="shared" si="140"/>
        <v>-71710.017872065451</v>
      </c>
      <c r="N116" s="205">
        <f t="shared" si="138"/>
        <v>-193.61704825457673</v>
      </c>
      <c r="O116" s="206">
        <f t="shared" si="139"/>
        <v>-71903.634920320023</v>
      </c>
      <c r="P116" s="104">
        <v>0</v>
      </c>
      <c r="Q116" s="205">
        <f t="shared" si="131"/>
        <v>-85225.986749438598</v>
      </c>
      <c r="R116" s="205">
        <f t="shared" si="132"/>
        <v>-230.11016422348422</v>
      </c>
      <c r="S116" s="206">
        <f t="shared" si="133"/>
        <v>-85456.096913662084</v>
      </c>
      <c r="T116" s="104">
        <v>0</v>
      </c>
      <c r="U116" s="205">
        <f t="shared" si="141"/>
        <v>-80138.351724519278</v>
      </c>
      <c r="V116" s="205">
        <f t="shared" si="142"/>
        <v>-216.37354965620207</v>
      </c>
      <c r="W116" s="206">
        <f t="shared" si="143"/>
        <v>-80354.725274175478</v>
      </c>
      <c r="X116" s="104">
        <v>0</v>
      </c>
      <c r="Y116" s="205">
        <f t="shared" si="116"/>
        <v>-72412.914093942192</v>
      </c>
      <c r="Z116" s="205">
        <f t="shared" si="117"/>
        <v>-195.51486805364394</v>
      </c>
      <c r="AA116" s="206">
        <f t="shared" si="118"/>
        <v>-72608.428961995829</v>
      </c>
      <c r="AB116" s="104">
        <v>0</v>
      </c>
      <c r="AC116" s="205">
        <f t="shared" si="119"/>
        <v>-74890.501680810528</v>
      </c>
      <c r="AD116" s="205">
        <f t="shared" si="120"/>
        <v>-202.20435453818843</v>
      </c>
      <c r="AE116" s="206">
        <f t="shared" si="121"/>
        <v>-75092.706035348718</v>
      </c>
      <c r="AF116" s="104">
        <v>0</v>
      </c>
      <c r="AG116" s="205">
        <f t="shared" si="122"/>
        <v>23422.379622007127</v>
      </c>
      <c r="AH116" s="205">
        <f t="shared" si="123"/>
        <v>63.240424979419245</v>
      </c>
      <c r="AI116" s="206">
        <f t="shared" si="124"/>
        <v>23485.620046986547</v>
      </c>
      <c r="AJ116" s="103">
        <f t="shared" si="176"/>
        <v>-8640.5247628291454</v>
      </c>
      <c r="AK116" s="205">
        <f t="shared" si="125"/>
        <v>-78515.690173615265</v>
      </c>
      <c r="AL116" s="205">
        <f t="shared" si="126"/>
        <v>-200.32765503894191</v>
      </c>
      <c r="AM116" s="206">
        <f t="shared" si="127"/>
        <v>-78716.017828654207</v>
      </c>
      <c r="AN116" s="103">
        <f t="shared" si="177"/>
        <v>0</v>
      </c>
      <c r="AO116" s="205">
        <f t="shared" si="171"/>
        <v>0</v>
      </c>
      <c r="AP116" s="205">
        <f t="shared" si="172"/>
        <v>0</v>
      </c>
      <c r="AQ116" s="206">
        <f t="shared" si="173"/>
        <v>0</v>
      </c>
    </row>
    <row r="117" spans="1:43" x14ac:dyDescent="0.35">
      <c r="A117" s="88" t="s">
        <v>15</v>
      </c>
      <c r="B117" s="175">
        <v>2021</v>
      </c>
      <c r="C117" s="415">
        <v>2.7000000000000001E-3</v>
      </c>
      <c r="D117" s="103">
        <f t="shared" si="174"/>
        <v>0</v>
      </c>
      <c r="E117" s="205">
        <f t="shared" si="150"/>
        <v>-345.2413221817813</v>
      </c>
      <c r="F117" s="205">
        <f t="shared" si="151"/>
        <v>-0.93215156989080961</v>
      </c>
      <c r="G117" s="206">
        <f t="shared" si="152"/>
        <v>-346.17347375167213</v>
      </c>
      <c r="H117" s="103">
        <f t="shared" si="175"/>
        <v>0</v>
      </c>
      <c r="I117" s="205">
        <f t="shared" si="169"/>
        <v>-20773.567428241844</v>
      </c>
      <c r="J117" s="205">
        <f t="shared" si="159"/>
        <v>-56.088632056252983</v>
      </c>
      <c r="K117" s="206">
        <f t="shared" si="170"/>
        <v>-20829.656060298097</v>
      </c>
      <c r="L117" s="103">
        <v>0</v>
      </c>
      <c r="M117" s="205">
        <f t="shared" si="140"/>
        <v>-71903.634920320023</v>
      </c>
      <c r="N117" s="205">
        <f t="shared" si="138"/>
        <v>-194.13981428486406</v>
      </c>
      <c r="O117" s="206">
        <f t="shared" si="139"/>
        <v>-72097.774734604885</v>
      </c>
      <c r="P117" s="104">
        <v>0</v>
      </c>
      <c r="Q117" s="205">
        <f t="shared" si="131"/>
        <v>-85456.096913662084</v>
      </c>
      <c r="R117" s="205">
        <f t="shared" si="132"/>
        <v>-230.73146166688764</v>
      </c>
      <c r="S117" s="206">
        <f t="shared" si="133"/>
        <v>-85686.828375328972</v>
      </c>
      <c r="T117" s="104">
        <v>0</v>
      </c>
      <c r="U117" s="205">
        <f t="shared" si="141"/>
        <v>-80354.725274175478</v>
      </c>
      <c r="V117" s="205">
        <f t="shared" si="142"/>
        <v>-216.95775824027379</v>
      </c>
      <c r="W117" s="206">
        <f t="shared" si="143"/>
        <v>-80571.683032415749</v>
      </c>
      <c r="X117" s="104">
        <v>0</v>
      </c>
      <c r="Y117" s="205">
        <f t="shared" si="116"/>
        <v>-72608.428961995829</v>
      </c>
      <c r="Z117" s="205">
        <f t="shared" si="117"/>
        <v>-196.04275819738874</v>
      </c>
      <c r="AA117" s="206">
        <f t="shared" si="118"/>
        <v>-72804.471720193222</v>
      </c>
      <c r="AB117" s="104">
        <v>0</v>
      </c>
      <c r="AC117" s="205">
        <f t="shared" si="119"/>
        <v>-75092.706035348718</v>
      </c>
      <c r="AD117" s="205">
        <f t="shared" si="120"/>
        <v>-202.75030629544156</v>
      </c>
      <c r="AE117" s="206">
        <f t="shared" si="121"/>
        <v>-75295.456341644152</v>
      </c>
      <c r="AF117" s="104">
        <v>0</v>
      </c>
      <c r="AG117" s="205">
        <f t="shared" si="122"/>
        <v>23485.620046986547</v>
      </c>
      <c r="AH117" s="205">
        <f t="shared" si="123"/>
        <v>63.411174126863678</v>
      </c>
      <c r="AI117" s="206">
        <f t="shared" si="124"/>
        <v>23549.031221113411</v>
      </c>
      <c r="AJ117" s="103">
        <f t="shared" si="176"/>
        <v>-8640.5247628291454</v>
      </c>
      <c r="AK117" s="205">
        <f t="shared" si="125"/>
        <v>-87356.542591483347</v>
      </c>
      <c r="AL117" s="205">
        <f t="shared" si="126"/>
        <v>-224.19795656718568</v>
      </c>
      <c r="AM117" s="206">
        <f t="shared" si="127"/>
        <v>-87580.740548050526</v>
      </c>
      <c r="AN117" s="103">
        <f t="shared" si="177"/>
        <v>0</v>
      </c>
      <c r="AO117" s="205">
        <f t="shared" si="171"/>
        <v>0</v>
      </c>
      <c r="AP117" s="205">
        <f t="shared" si="172"/>
        <v>0</v>
      </c>
      <c r="AQ117" s="206">
        <f t="shared" si="173"/>
        <v>0</v>
      </c>
    </row>
    <row r="118" spans="1:43" x14ac:dyDescent="0.35">
      <c r="A118" s="88" t="s">
        <v>14</v>
      </c>
      <c r="B118" s="175">
        <v>2021</v>
      </c>
      <c r="C118" s="415">
        <v>2.7000000000000001E-3</v>
      </c>
      <c r="D118" s="103">
        <f t="shared" si="174"/>
        <v>0</v>
      </c>
      <c r="E118" s="205">
        <f t="shared" si="150"/>
        <v>-346.17347375167213</v>
      </c>
      <c r="F118" s="205">
        <f t="shared" si="151"/>
        <v>-0.93466837912951484</v>
      </c>
      <c r="G118" s="206">
        <f t="shared" si="152"/>
        <v>-347.10814213080164</v>
      </c>
      <c r="H118" s="103">
        <f t="shared" si="175"/>
        <v>0</v>
      </c>
      <c r="I118" s="205">
        <f t="shared" si="169"/>
        <v>-20829.656060298097</v>
      </c>
      <c r="J118" s="205">
        <f t="shared" si="159"/>
        <v>-56.240071362804862</v>
      </c>
      <c r="K118" s="206">
        <f t="shared" si="170"/>
        <v>-20885.896131660902</v>
      </c>
      <c r="L118" s="103">
        <v>0</v>
      </c>
      <c r="M118" s="205">
        <f t="shared" si="140"/>
        <v>-72097.774734604885</v>
      </c>
      <c r="N118" s="205">
        <f t="shared" si="138"/>
        <v>-194.6639917834332</v>
      </c>
      <c r="O118" s="206">
        <f t="shared" si="139"/>
        <v>-72292.438726388325</v>
      </c>
      <c r="P118" s="104">
        <v>0</v>
      </c>
      <c r="Q118" s="205">
        <f t="shared" si="131"/>
        <v>-85686.828375328972</v>
      </c>
      <c r="R118" s="205">
        <f t="shared" si="132"/>
        <v>-231.35443661338823</v>
      </c>
      <c r="S118" s="206">
        <f t="shared" si="133"/>
        <v>-85918.182811942359</v>
      </c>
      <c r="T118" s="104">
        <v>0</v>
      </c>
      <c r="U118" s="205">
        <f t="shared" si="141"/>
        <v>-80571.683032415749</v>
      </c>
      <c r="V118" s="205">
        <f t="shared" si="142"/>
        <v>-217.54354418752254</v>
      </c>
      <c r="W118" s="206">
        <f t="shared" si="143"/>
        <v>-80789.226576603265</v>
      </c>
      <c r="X118" s="104">
        <v>0</v>
      </c>
      <c r="Y118" s="205">
        <f t="shared" si="116"/>
        <v>-72804.471720193222</v>
      </c>
      <c r="Z118" s="205">
        <f t="shared" si="117"/>
        <v>-196.57207364452171</v>
      </c>
      <c r="AA118" s="206">
        <f t="shared" si="118"/>
        <v>-73001.043793837744</v>
      </c>
      <c r="AB118" s="104">
        <v>0</v>
      </c>
      <c r="AC118" s="205">
        <f t="shared" si="119"/>
        <v>-75295.456341644152</v>
      </c>
      <c r="AD118" s="205">
        <f t="shared" si="120"/>
        <v>-203.29773212243921</v>
      </c>
      <c r="AE118" s="206">
        <f t="shared" si="121"/>
        <v>-75498.754073766599</v>
      </c>
      <c r="AF118" s="104">
        <v>0</v>
      </c>
      <c r="AG118" s="205">
        <f t="shared" si="122"/>
        <v>23549.031221113411</v>
      </c>
      <c r="AH118" s="205">
        <f t="shared" si="123"/>
        <v>63.582384297006215</v>
      </c>
      <c r="AI118" s="206">
        <f t="shared" si="124"/>
        <v>23612.613605410417</v>
      </c>
      <c r="AJ118" s="103">
        <f t="shared" si="176"/>
        <v>-8640.5247628291454</v>
      </c>
      <c r="AK118" s="205">
        <f t="shared" si="125"/>
        <v>-96221.265310879666</v>
      </c>
      <c r="AL118" s="205">
        <f t="shared" si="126"/>
        <v>-248.13270790955576</v>
      </c>
      <c r="AM118" s="206">
        <f t="shared" si="127"/>
        <v>-96469.398018789216</v>
      </c>
      <c r="AN118" s="103">
        <f t="shared" si="177"/>
        <v>0</v>
      </c>
      <c r="AO118" s="205">
        <f t="shared" si="171"/>
        <v>0</v>
      </c>
      <c r="AP118" s="205">
        <f t="shared" si="172"/>
        <v>0</v>
      </c>
      <c r="AQ118" s="206">
        <f t="shared" si="173"/>
        <v>0</v>
      </c>
    </row>
    <row r="119" spans="1:43" x14ac:dyDescent="0.35">
      <c r="A119" s="88" t="s">
        <v>6</v>
      </c>
      <c r="B119" s="175">
        <v>2021</v>
      </c>
      <c r="C119" s="415">
        <v>2.7000000000000001E-3</v>
      </c>
      <c r="D119" s="103">
        <f t="shared" si="174"/>
        <v>0</v>
      </c>
      <c r="E119" s="205">
        <f t="shared" si="150"/>
        <v>-347.10814213080164</v>
      </c>
      <c r="F119" s="205">
        <f t="shared" si="151"/>
        <v>-0.93719198375316448</v>
      </c>
      <c r="G119" s="206">
        <f t="shared" si="152"/>
        <v>-348.04533411455481</v>
      </c>
      <c r="H119" s="103">
        <f t="shared" si="175"/>
        <v>0</v>
      </c>
      <c r="I119" s="205">
        <f t="shared" si="169"/>
        <v>-20885.896131660902</v>
      </c>
      <c r="J119" s="205">
        <f t="shared" si="159"/>
        <v>-56.391919555484435</v>
      </c>
      <c r="K119" s="206">
        <f t="shared" si="170"/>
        <v>-20942.288051216387</v>
      </c>
      <c r="L119" s="103">
        <v>0</v>
      </c>
      <c r="M119" s="205">
        <f t="shared" si="140"/>
        <v>-72292.438726388325</v>
      </c>
      <c r="N119" s="205">
        <f t="shared" si="138"/>
        <v>-195.18958456124849</v>
      </c>
      <c r="O119" s="206">
        <f t="shared" si="139"/>
        <v>-72487.628310949571</v>
      </c>
      <c r="P119" s="104">
        <v>0</v>
      </c>
      <c r="Q119" s="205">
        <f t="shared" si="131"/>
        <v>-85918.182811942359</v>
      </c>
      <c r="R119" s="205">
        <f t="shared" si="132"/>
        <v>-231.97909359224437</v>
      </c>
      <c r="S119" s="206">
        <f t="shared" si="133"/>
        <v>-86150.161905534609</v>
      </c>
      <c r="T119" s="104">
        <v>0</v>
      </c>
      <c r="U119" s="205">
        <f t="shared" si="141"/>
        <v>-80789.226576603265</v>
      </c>
      <c r="V119" s="205">
        <f t="shared" si="142"/>
        <v>-218.13091175682882</v>
      </c>
      <c r="W119" s="206">
        <f t="shared" si="143"/>
        <v>-81007.357488360096</v>
      </c>
      <c r="X119" s="104">
        <v>0</v>
      </c>
      <c r="Y119" s="205">
        <f t="shared" si="116"/>
        <v>-73001.043793837744</v>
      </c>
      <c r="Z119" s="205">
        <f t="shared" si="117"/>
        <v>-197.10281824336192</v>
      </c>
      <c r="AA119" s="206">
        <f t="shared" si="118"/>
        <v>-73198.146612081109</v>
      </c>
      <c r="AB119" s="104">
        <v>0</v>
      </c>
      <c r="AC119" s="205">
        <f t="shared" si="119"/>
        <v>-75498.754073766599</v>
      </c>
      <c r="AD119" s="205">
        <f t="shared" si="120"/>
        <v>-203.84663599916982</v>
      </c>
      <c r="AE119" s="206">
        <f t="shared" si="121"/>
        <v>-75702.600709765771</v>
      </c>
      <c r="AF119" s="104">
        <v>0</v>
      </c>
      <c r="AG119" s="205">
        <f t="shared" si="122"/>
        <v>23612.613605410417</v>
      </c>
      <c r="AH119" s="205">
        <f t="shared" si="123"/>
        <v>63.754056734608127</v>
      </c>
      <c r="AI119" s="206">
        <f t="shared" si="124"/>
        <v>23676.367662145025</v>
      </c>
      <c r="AJ119" s="103">
        <f t="shared" si="176"/>
        <v>-8640.5247628291454</v>
      </c>
      <c r="AK119" s="205">
        <f t="shared" si="125"/>
        <v>-105109.92278161836</v>
      </c>
      <c r="AL119" s="205">
        <f t="shared" si="126"/>
        <v>-272.13208308055022</v>
      </c>
      <c r="AM119" s="206">
        <f t="shared" si="127"/>
        <v>-105382.0548646989</v>
      </c>
      <c r="AN119" s="103">
        <f t="shared" si="177"/>
        <v>0</v>
      </c>
      <c r="AO119" s="205">
        <f t="shared" si="171"/>
        <v>0</v>
      </c>
      <c r="AP119" s="205">
        <f t="shared" si="172"/>
        <v>0</v>
      </c>
      <c r="AQ119" s="206">
        <f t="shared" si="173"/>
        <v>0</v>
      </c>
    </row>
    <row r="120" spans="1:43" x14ac:dyDescent="0.35">
      <c r="A120" s="88" t="s">
        <v>7</v>
      </c>
      <c r="B120" s="175">
        <v>2022</v>
      </c>
      <c r="C120" s="415">
        <v>2.7000000000000001E-3</v>
      </c>
      <c r="D120" s="103">
        <v>0</v>
      </c>
      <c r="E120" s="205">
        <f t="shared" ref="E120:E131" si="178">D120+G119</f>
        <v>-348.04533411455481</v>
      </c>
      <c r="F120" s="205">
        <f t="shared" ref="F120:F131" si="179">(((E120+G119))/2)*$C120</f>
        <v>-0.93972240210929803</v>
      </c>
      <c r="G120" s="206">
        <f t="shared" ref="G120:G131" si="180">E120+F120</f>
        <v>-348.98505651666409</v>
      </c>
      <c r="H120" s="103">
        <v>0</v>
      </c>
      <c r="I120" s="205">
        <f t="shared" ref="I120:I131" si="181">H120+K119</f>
        <v>-20942.288051216387</v>
      </c>
      <c r="J120" s="205">
        <f t="shared" ref="J120:J131" si="182">(((I120+K119))/2)*$C120</f>
        <v>-56.544177738284247</v>
      </c>
      <c r="K120" s="206">
        <f t="shared" ref="K120:K131" si="183">I120+J120</f>
        <v>-20998.83222895467</v>
      </c>
      <c r="L120" s="103">
        <v>0</v>
      </c>
      <c r="M120" s="205">
        <f t="shared" ref="M120:M131" si="184">L120+O119</f>
        <v>-72487.628310949571</v>
      </c>
      <c r="N120" s="205">
        <f t="shared" ref="N120:N131" si="185">(((M120+O119))/2)*$C120</f>
        <v>-195.71659643956386</v>
      </c>
      <c r="O120" s="206">
        <f t="shared" ref="O120:O131" si="186">M120+N120</f>
        <v>-72683.344907389139</v>
      </c>
      <c r="P120" s="103">
        <v>0</v>
      </c>
      <c r="Q120" s="205">
        <f t="shared" ref="Q120:Q131" si="187">P120+S119</f>
        <v>-86150.161905534609</v>
      </c>
      <c r="R120" s="205">
        <f t="shared" ref="R120:R131" si="188">(((Q120+S119))/2)*$C120</f>
        <v>-232.60543714494347</v>
      </c>
      <c r="S120" s="206">
        <f t="shared" ref="S120:S131" si="189">Q120+R120</f>
        <v>-86382.767342679552</v>
      </c>
      <c r="T120" s="103">
        <v>0</v>
      </c>
      <c r="U120" s="205">
        <f t="shared" ref="U120:U131" si="190">T120+W119</f>
        <v>-81007.357488360096</v>
      </c>
      <c r="V120" s="205">
        <f t="shared" ref="V120:V131" si="191">(((U120+W119))/2)*$C120</f>
        <v>-218.71986521857227</v>
      </c>
      <c r="W120" s="206">
        <f t="shared" ref="W120:W131" si="192">U120+V120</f>
        <v>-81226.077353578672</v>
      </c>
      <c r="X120" s="103">
        <v>0</v>
      </c>
      <c r="Y120" s="205">
        <f t="shared" ref="Y120:Y131" si="193">X120+AA119</f>
        <v>-73198.146612081109</v>
      </c>
      <c r="Z120" s="205">
        <f t="shared" ref="Z120:Z131" si="194">(((Y120+AA119))/2)*$C120</f>
        <v>-197.634995852619</v>
      </c>
      <c r="AA120" s="206">
        <f t="shared" ref="AA120:AA131" si="195">Y120+Z120</f>
        <v>-73395.781607933735</v>
      </c>
      <c r="AB120" s="103">
        <v>0</v>
      </c>
      <c r="AC120" s="205">
        <f t="shared" ref="AC120:AC131" si="196">AB120+AE119</f>
        <v>-75702.600709765771</v>
      </c>
      <c r="AD120" s="205">
        <f t="shared" ref="AD120:AD131" si="197">(((AC120+AE119))/2)*$C120</f>
        <v>-204.39702191636761</v>
      </c>
      <c r="AE120" s="206">
        <f t="shared" ref="AE120:AE131" si="198">AC120+AD120</f>
        <v>-75906.997731682146</v>
      </c>
      <c r="AF120" s="103">
        <v>0</v>
      </c>
      <c r="AG120" s="205">
        <f t="shared" ref="AG120:AG131" si="199">AF120+AI119</f>
        <v>23676.367662145025</v>
      </c>
      <c r="AH120" s="205">
        <f t="shared" ref="AH120:AH131" si="200">(((AG120+AI119))/2)*$C120</f>
        <v>63.92619268779157</v>
      </c>
      <c r="AI120" s="206">
        <f t="shared" ref="AI120:AI131" si="201">AG120+AH120</f>
        <v>23740.293854832817</v>
      </c>
      <c r="AJ120" s="204">
        <f>'WP-2017 True Up TRR Adj'!D20/12</f>
        <v>0</v>
      </c>
      <c r="AK120" s="205">
        <f t="shared" ref="AK120:AK131" si="202">AJ120+AM119</f>
        <v>-105382.0548646989</v>
      </c>
      <c r="AL120" s="205">
        <f t="shared" ref="AL120:AL131" si="203">(((AK120+AM119))/2)*$C120</f>
        <v>-284.53154813468706</v>
      </c>
      <c r="AM120" s="206">
        <f t="shared" ref="AM120:AM131" si="204">AK120+AL120</f>
        <v>-105666.5864128336</v>
      </c>
      <c r="AN120" s="204">
        <f>'WP-2022 True Up TRR Adj'!D8/12</f>
        <v>-10170.442964394888</v>
      </c>
      <c r="AO120" s="205">
        <f t="shared" ref="AO120:AO131" si="205">AN120+AQ119</f>
        <v>-10170.442964394888</v>
      </c>
      <c r="AP120" s="205">
        <f t="shared" ref="AP120:AP131" si="206">(((AO120+AQ119))/2)*$C120</f>
        <v>-13.730098001933099</v>
      </c>
      <c r="AQ120" s="206">
        <f t="shared" ref="AQ120:AQ131" si="207">AO120+AP120</f>
        <v>-10184.173062396821</v>
      </c>
    </row>
    <row r="121" spans="1:43" x14ac:dyDescent="0.35">
      <c r="A121" s="88" t="s">
        <v>8</v>
      </c>
      <c r="B121" s="175">
        <v>2022</v>
      </c>
      <c r="C121" s="415">
        <v>2.7000000000000001E-3</v>
      </c>
      <c r="D121" s="103">
        <f>D120</f>
        <v>0</v>
      </c>
      <c r="E121" s="205">
        <f t="shared" si="178"/>
        <v>-348.98505651666409</v>
      </c>
      <c r="F121" s="205">
        <f t="shared" si="179"/>
        <v>-0.94225965259499311</v>
      </c>
      <c r="G121" s="206">
        <f t="shared" si="180"/>
        <v>-349.92731616925909</v>
      </c>
      <c r="H121" s="103">
        <f>H120</f>
        <v>0</v>
      </c>
      <c r="I121" s="205">
        <f t="shared" si="181"/>
        <v>-20998.83222895467</v>
      </c>
      <c r="J121" s="205">
        <f t="shared" si="182"/>
        <v>-56.696847018177614</v>
      </c>
      <c r="K121" s="206">
        <f t="shared" si="183"/>
        <v>-21055.529075972849</v>
      </c>
      <c r="L121" s="103">
        <v>0</v>
      </c>
      <c r="M121" s="205">
        <f t="shared" si="184"/>
        <v>-72683.344907389139</v>
      </c>
      <c r="N121" s="205">
        <f t="shared" si="185"/>
        <v>-196.2450312499507</v>
      </c>
      <c r="O121" s="206">
        <f t="shared" si="186"/>
        <v>-72879.589938639096</v>
      </c>
      <c r="P121" s="103">
        <v>0</v>
      </c>
      <c r="Q121" s="205">
        <f t="shared" si="187"/>
        <v>-86382.767342679552</v>
      </c>
      <c r="R121" s="205">
        <f t="shared" si="188"/>
        <v>-233.2334718252348</v>
      </c>
      <c r="S121" s="206">
        <f t="shared" si="189"/>
        <v>-86616.00081450479</v>
      </c>
      <c r="T121" s="103">
        <v>0</v>
      </c>
      <c r="U121" s="205">
        <f t="shared" si="190"/>
        <v>-81226.077353578672</v>
      </c>
      <c r="V121" s="205">
        <f t="shared" si="191"/>
        <v>-219.31040885466243</v>
      </c>
      <c r="W121" s="206">
        <f t="shared" si="192"/>
        <v>-81445.38776243334</v>
      </c>
      <c r="X121" s="103">
        <v>0</v>
      </c>
      <c r="Y121" s="205">
        <f t="shared" si="193"/>
        <v>-73395.781607933735</v>
      </c>
      <c r="Z121" s="205">
        <f t="shared" si="194"/>
        <v>-198.1686103414211</v>
      </c>
      <c r="AA121" s="206">
        <f t="shared" si="195"/>
        <v>-73593.95021827516</v>
      </c>
      <c r="AB121" s="103">
        <v>0</v>
      </c>
      <c r="AC121" s="205">
        <f t="shared" si="196"/>
        <v>-75906.997731682146</v>
      </c>
      <c r="AD121" s="205">
        <f t="shared" si="197"/>
        <v>-204.94889387554181</v>
      </c>
      <c r="AE121" s="206">
        <f t="shared" si="198"/>
        <v>-76111.946625557684</v>
      </c>
      <c r="AF121" s="103">
        <v>0</v>
      </c>
      <c r="AG121" s="205">
        <f t="shared" si="199"/>
        <v>23740.293854832817</v>
      </c>
      <c r="AH121" s="205">
        <f t="shared" si="200"/>
        <v>64.098793408048607</v>
      </c>
      <c r="AI121" s="206">
        <f t="shared" si="201"/>
        <v>23804.392648240864</v>
      </c>
      <c r="AJ121" s="103">
        <f>AJ120</f>
        <v>0</v>
      </c>
      <c r="AK121" s="205">
        <f t="shared" si="202"/>
        <v>-105666.5864128336</v>
      </c>
      <c r="AL121" s="205">
        <f t="shared" si="203"/>
        <v>-285.29978331465071</v>
      </c>
      <c r="AM121" s="206">
        <f t="shared" si="204"/>
        <v>-105951.88619614825</v>
      </c>
      <c r="AN121" s="103">
        <f>AN120</f>
        <v>-10170.442964394888</v>
      </c>
      <c r="AO121" s="205">
        <f t="shared" si="205"/>
        <v>-20354.616026791708</v>
      </c>
      <c r="AP121" s="205">
        <f t="shared" si="206"/>
        <v>-41.227365270404519</v>
      </c>
      <c r="AQ121" s="206">
        <f t="shared" si="207"/>
        <v>-20395.843392062114</v>
      </c>
    </row>
    <row r="122" spans="1:43" x14ac:dyDescent="0.35">
      <c r="A122" s="88" t="s">
        <v>18</v>
      </c>
      <c r="B122" s="175">
        <v>2022</v>
      </c>
      <c r="C122" s="415">
        <v>2.7000000000000001E-3</v>
      </c>
      <c r="D122" s="103">
        <f t="shared" ref="D122:D131" si="208">D121</f>
        <v>0</v>
      </c>
      <c r="E122" s="205">
        <f t="shared" si="178"/>
        <v>-349.92731616925909</v>
      </c>
      <c r="F122" s="205">
        <f t="shared" si="179"/>
        <v>-0.94480375365699953</v>
      </c>
      <c r="G122" s="206">
        <f t="shared" si="180"/>
        <v>-350.87211992291611</v>
      </c>
      <c r="H122" s="103">
        <f t="shared" ref="H122:H131" si="209">H121</f>
        <v>0</v>
      </c>
      <c r="I122" s="205">
        <f t="shared" si="181"/>
        <v>-21055.529075972849</v>
      </c>
      <c r="J122" s="205">
        <f t="shared" si="182"/>
        <v>-56.849928505126691</v>
      </c>
      <c r="K122" s="206">
        <f t="shared" si="183"/>
        <v>-21112.379004477974</v>
      </c>
      <c r="L122" s="103">
        <v>0</v>
      </c>
      <c r="M122" s="205">
        <f t="shared" si="184"/>
        <v>-72879.589938639096</v>
      </c>
      <c r="N122" s="205">
        <f t="shared" si="185"/>
        <v>-196.77489283432556</v>
      </c>
      <c r="O122" s="206">
        <f t="shared" si="186"/>
        <v>-73076.364831473416</v>
      </c>
      <c r="P122" s="103">
        <v>0</v>
      </c>
      <c r="Q122" s="205">
        <f t="shared" si="187"/>
        <v>-86616.00081450479</v>
      </c>
      <c r="R122" s="205">
        <f t="shared" si="188"/>
        <v>-233.86320219916294</v>
      </c>
      <c r="S122" s="206">
        <f t="shared" si="189"/>
        <v>-86849.864016703956</v>
      </c>
      <c r="T122" s="103">
        <v>0</v>
      </c>
      <c r="U122" s="205">
        <f t="shared" si="190"/>
        <v>-81445.38776243334</v>
      </c>
      <c r="V122" s="205">
        <f t="shared" si="191"/>
        <v>-219.90254695857004</v>
      </c>
      <c r="W122" s="206">
        <f t="shared" si="192"/>
        <v>-81665.290309391916</v>
      </c>
      <c r="X122" s="103">
        <v>0</v>
      </c>
      <c r="Y122" s="205">
        <f t="shared" si="193"/>
        <v>-73593.95021827516</v>
      </c>
      <c r="Z122" s="205">
        <f t="shared" si="194"/>
        <v>-198.70366558934293</v>
      </c>
      <c r="AA122" s="206">
        <f t="shared" si="195"/>
        <v>-73792.653883864506</v>
      </c>
      <c r="AB122" s="103">
        <v>0</v>
      </c>
      <c r="AC122" s="205">
        <f t="shared" si="196"/>
        <v>-76111.946625557684</v>
      </c>
      <c r="AD122" s="205">
        <f t="shared" si="197"/>
        <v>-205.50225588900577</v>
      </c>
      <c r="AE122" s="206">
        <f t="shared" si="198"/>
        <v>-76317.448881446689</v>
      </c>
      <c r="AF122" s="103">
        <v>0</v>
      </c>
      <c r="AG122" s="205">
        <f t="shared" si="199"/>
        <v>23804.392648240864</v>
      </c>
      <c r="AH122" s="205">
        <f t="shared" si="200"/>
        <v>64.271860150250333</v>
      </c>
      <c r="AI122" s="206">
        <f t="shared" si="201"/>
        <v>23868.664508391113</v>
      </c>
      <c r="AJ122" s="103">
        <f t="shared" ref="AJ122:AJ131" si="210">AJ121</f>
        <v>0</v>
      </c>
      <c r="AK122" s="205">
        <f t="shared" si="202"/>
        <v>-105951.88619614825</v>
      </c>
      <c r="AL122" s="205">
        <f t="shared" si="203"/>
        <v>-286.07009272960028</v>
      </c>
      <c r="AM122" s="206">
        <f t="shared" si="204"/>
        <v>-106237.95628887785</v>
      </c>
      <c r="AN122" s="103">
        <f t="shared" ref="AN122:AN131" si="211">AN121</f>
        <v>-10170.442964394888</v>
      </c>
      <c r="AO122" s="205">
        <f t="shared" si="205"/>
        <v>-30566.286356457</v>
      </c>
      <c r="AP122" s="205">
        <f t="shared" si="206"/>
        <v>-68.798875160500813</v>
      </c>
      <c r="AQ122" s="206">
        <f t="shared" si="207"/>
        <v>-30635.085231617501</v>
      </c>
    </row>
    <row r="123" spans="1:43" x14ac:dyDescent="0.35">
      <c r="A123" s="88" t="s">
        <v>9</v>
      </c>
      <c r="B123" s="175">
        <v>2022</v>
      </c>
      <c r="C123" s="415">
        <v>2.7000000000000001E-3</v>
      </c>
      <c r="D123" s="103">
        <f t="shared" si="208"/>
        <v>0</v>
      </c>
      <c r="E123" s="205">
        <f t="shared" si="178"/>
        <v>-350.87211992291611</v>
      </c>
      <c r="F123" s="205">
        <f t="shared" si="179"/>
        <v>-0.94735472379187358</v>
      </c>
      <c r="G123" s="206">
        <f t="shared" si="180"/>
        <v>-351.81947464670799</v>
      </c>
      <c r="H123" s="103">
        <f t="shared" si="209"/>
        <v>0</v>
      </c>
      <c r="I123" s="205">
        <f t="shared" si="181"/>
        <v>-21112.379004477974</v>
      </c>
      <c r="J123" s="205">
        <f t="shared" si="182"/>
        <v>-57.003423312090533</v>
      </c>
      <c r="K123" s="206">
        <f t="shared" si="183"/>
        <v>-21169.382427790064</v>
      </c>
      <c r="L123" s="103">
        <v>0</v>
      </c>
      <c r="M123" s="205">
        <f t="shared" si="184"/>
        <v>-73076.364831473416</v>
      </c>
      <c r="N123" s="205">
        <f t="shared" si="185"/>
        <v>-197.30618504497824</v>
      </c>
      <c r="O123" s="206">
        <f t="shared" si="186"/>
        <v>-73273.67101651839</v>
      </c>
      <c r="P123" s="103">
        <v>0</v>
      </c>
      <c r="Q123" s="205">
        <f t="shared" si="187"/>
        <v>-86849.864016703956</v>
      </c>
      <c r="R123" s="205">
        <f t="shared" si="188"/>
        <v>-234.49463284510068</v>
      </c>
      <c r="S123" s="206">
        <f t="shared" si="189"/>
        <v>-87084.35864954906</v>
      </c>
      <c r="T123" s="103">
        <v>0</v>
      </c>
      <c r="U123" s="205">
        <f t="shared" si="190"/>
        <v>-81665.290309391916</v>
      </c>
      <c r="V123" s="205">
        <f t="shared" si="191"/>
        <v>-220.49628383535818</v>
      </c>
      <c r="W123" s="206">
        <f t="shared" si="192"/>
        <v>-81885.786593227269</v>
      </c>
      <c r="X123" s="103">
        <v>0</v>
      </c>
      <c r="Y123" s="205">
        <f t="shared" si="193"/>
        <v>-73792.653883864506</v>
      </c>
      <c r="Z123" s="205">
        <f t="shared" si="194"/>
        <v>-199.24016548643417</v>
      </c>
      <c r="AA123" s="206">
        <f t="shared" si="195"/>
        <v>-73991.894049350944</v>
      </c>
      <c r="AB123" s="103">
        <v>0</v>
      </c>
      <c r="AC123" s="205">
        <f t="shared" si="196"/>
        <v>-76317.448881446689</v>
      </c>
      <c r="AD123" s="205">
        <f t="shared" si="197"/>
        <v>-206.05711197990607</v>
      </c>
      <c r="AE123" s="206">
        <f t="shared" si="198"/>
        <v>-76523.505993426603</v>
      </c>
      <c r="AF123" s="103">
        <v>0</v>
      </c>
      <c r="AG123" s="205">
        <f t="shared" si="199"/>
        <v>23868.664508391113</v>
      </c>
      <c r="AH123" s="205">
        <f t="shared" si="200"/>
        <v>64.445394172656009</v>
      </c>
      <c r="AI123" s="206">
        <f t="shared" si="201"/>
        <v>23933.10990256377</v>
      </c>
      <c r="AJ123" s="103">
        <f t="shared" si="210"/>
        <v>0</v>
      </c>
      <c r="AK123" s="205">
        <f t="shared" si="202"/>
        <v>-106237.95628887785</v>
      </c>
      <c r="AL123" s="205">
        <f t="shared" si="203"/>
        <v>-286.84248197997022</v>
      </c>
      <c r="AM123" s="206">
        <f t="shared" si="204"/>
        <v>-106524.79877085781</v>
      </c>
      <c r="AN123" s="103">
        <f t="shared" si="211"/>
        <v>-10170.442964394888</v>
      </c>
      <c r="AO123" s="205">
        <f t="shared" si="205"/>
        <v>-40805.52819601239</v>
      </c>
      <c r="AP123" s="205">
        <f t="shared" si="206"/>
        <v>-96.444828127300369</v>
      </c>
      <c r="AQ123" s="206">
        <f t="shared" si="207"/>
        <v>-40901.97302413969</v>
      </c>
    </row>
    <row r="124" spans="1:43" x14ac:dyDescent="0.35">
      <c r="A124" s="88" t="s">
        <v>10</v>
      </c>
      <c r="B124" s="175">
        <v>2022</v>
      </c>
      <c r="C124" s="415">
        <v>2.7000000000000001E-3</v>
      </c>
      <c r="D124" s="103">
        <f t="shared" si="208"/>
        <v>0</v>
      </c>
      <c r="E124" s="205">
        <f t="shared" si="178"/>
        <v>-351.81947464670799</v>
      </c>
      <c r="F124" s="205">
        <f t="shared" si="179"/>
        <v>-0.94991258154611158</v>
      </c>
      <c r="G124" s="206">
        <f t="shared" si="180"/>
        <v>-352.76938722825412</v>
      </c>
      <c r="H124" s="103">
        <f t="shared" si="209"/>
        <v>0</v>
      </c>
      <c r="I124" s="205">
        <f t="shared" si="181"/>
        <v>-21169.382427790064</v>
      </c>
      <c r="J124" s="205">
        <f t="shared" si="182"/>
        <v>-57.157332555033179</v>
      </c>
      <c r="K124" s="206">
        <f t="shared" si="183"/>
        <v>-21226.539760345098</v>
      </c>
      <c r="L124" s="103">
        <v>0</v>
      </c>
      <c r="M124" s="205">
        <f t="shared" si="184"/>
        <v>-73273.67101651839</v>
      </c>
      <c r="N124" s="205">
        <f t="shared" si="185"/>
        <v>-197.83891174459967</v>
      </c>
      <c r="O124" s="206">
        <f t="shared" si="186"/>
        <v>-73471.509928262996</v>
      </c>
      <c r="P124" s="103">
        <v>0</v>
      </c>
      <c r="Q124" s="205">
        <f t="shared" si="187"/>
        <v>-87084.35864954906</v>
      </c>
      <c r="R124" s="205">
        <f t="shared" si="188"/>
        <v>-235.12776835378247</v>
      </c>
      <c r="S124" s="206">
        <f t="shared" si="189"/>
        <v>-87319.486417902837</v>
      </c>
      <c r="T124" s="103">
        <v>0</v>
      </c>
      <c r="U124" s="205">
        <f t="shared" si="190"/>
        <v>-81885.786593227269</v>
      </c>
      <c r="V124" s="205">
        <f t="shared" si="191"/>
        <v>-221.09162380171364</v>
      </c>
      <c r="W124" s="206">
        <f t="shared" si="192"/>
        <v>-82106.878217028978</v>
      </c>
      <c r="X124" s="103">
        <v>0</v>
      </c>
      <c r="Y124" s="205">
        <f t="shared" si="193"/>
        <v>-73991.894049350944</v>
      </c>
      <c r="Z124" s="205">
        <f t="shared" si="194"/>
        <v>-199.77811393324757</v>
      </c>
      <c r="AA124" s="206">
        <f t="shared" si="195"/>
        <v>-74191.672163284195</v>
      </c>
      <c r="AB124" s="103">
        <v>0</v>
      </c>
      <c r="AC124" s="205">
        <f t="shared" si="196"/>
        <v>-76523.505993426603</v>
      </c>
      <c r="AD124" s="205">
        <f t="shared" si="197"/>
        <v>-206.61346618225184</v>
      </c>
      <c r="AE124" s="206">
        <f t="shared" si="198"/>
        <v>-76730.119459608861</v>
      </c>
      <c r="AF124" s="103">
        <v>0</v>
      </c>
      <c r="AG124" s="205">
        <f t="shared" si="199"/>
        <v>23933.10990256377</v>
      </c>
      <c r="AH124" s="205">
        <f t="shared" si="200"/>
        <v>64.619396736922184</v>
      </c>
      <c r="AI124" s="206">
        <f t="shared" si="201"/>
        <v>23997.729299300692</v>
      </c>
      <c r="AJ124" s="103">
        <f t="shared" si="210"/>
        <v>0</v>
      </c>
      <c r="AK124" s="205">
        <f t="shared" si="202"/>
        <v>-106524.79877085781</v>
      </c>
      <c r="AL124" s="205">
        <f t="shared" si="203"/>
        <v>-287.61695668131614</v>
      </c>
      <c r="AM124" s="206">
        <f t="shared" si="204"/>
        <v>-106812.41572753913</v>
      </c>
      <c r="AN124" s="103">
        <f t="shared" si="211"/>
        <v>-10170.442964394888</v>
      </c>
      <c r="AO124" s="205">
        <f t="shared" si="205"/>
        <v>-51072.41598853458</v>
      </c>
      <c r="AP124" s="205">
        <f t="shared" si="206"/>
        <v>-124.16542516711029</v>
      </c>
      <c r="AQ124" s="206">
        <f t="shared" si="207"/>
        <v>-51196.581413701693</v>
      </c>
    </row>
    <row r="125" spans="1:43" x14ac:dyDescent="0.35">
      <c r="A125" s="88" t="s">
        <v>25</v>
      </c>
      <c r="B125" s="175">
        <v>2022</v>
      </c>
      <c r="C125" s="415">
        <v>2.7000000000000001E-3</v>
      </c>
      <c r="D125" s="103">
        <f t="shared" si="208"/>
        <v>0</v>
      </c>
      <c r="E125" s="205">
        <f t="shared" si="178"/>
        <v>-352.76938722825412</v>
      </c>
      <c r="F125" s="205">
        <f t="shared" si="179"/>
        <v>-0.95247734551628616</v>
      </c>
      <c r="G125" s="206">
        <f t="shared" si="180"/>
        <v>-353.7218645737704</v>
      </c>
      <c r="H125" s="103">
        <f t="shared" si="209"/>
        <v>0</v>
      </c>
      <c r="I125" s="205">
        <f t="shared" si="181"/>
        <v>-21226.539760345098</v>
      </c>
      <c r="J125" s="205">
        <f t="shared" si="182"/>
        <v>-57.311657352931768</v>
      </c>
      <c r="K125" s="206">
        <f t="shared" si="183"/>
        <v>-21283.851417698032</v>
      </c>
      <c r="L125" s="103">
        <v>0</v>
      </c>
      <c r="M125" s="205">
        <f t="shared" si="184"/>
        <v>-73471.509928262996</v>
      </c>
      <c r="N125" s="205">
        <f t="shared" si="185"/>
        <v>-198.37307680631011</v>
      </c>
      <c r="O125" s="206">
        <f t="shared" si="186"/>
        <v>-73669.883005069307</v>
      </c>
      <c r="P125" s="103">
        <v>0</v>
      </c>
      <c r="Q125" s="205">
        <f t="shared" si="187"/>
        <v>-87319.486417902837</v>
      </c>
      <c r="R125" s="205">
        <f t="shared" si="188"/>
        <v>-235.76261332833766</v>
      </c>
      <c r="S125" s="206">
        <f t="shared" si="189"/>
        <v>-87555.249031231171</v>
      </c>
      <c r="T125" s="103">
        <v>0</v>
      </c>
      <c r="U125" s="205">
        <f t="shared" si="190"/>
        <v>-82106.878217028978</v>
      </c>
      <c r="V125" s="205">
        <f t="shared" si="191"/>
        <v>-221.68857118597825</v>
      </c>
      <c r="W125" s="206">
        <f t="shared" si="192"/>
        <v>-82328.566788214957</v>
      </c>
      <c r="X125" s="103">
        <v>0</v>
      </c>
      <c r="Y125" s="205">
        <f t="shared" si="193"/>
        <v>-74191.672163284195</v>
      </c>
      <c r="Z125" s="205">
        <f t="shared" si="194"/>
        <v>-200.31751484086735</v>
      </c>
      <c r="AA125" s="206">
        <f t="shared" si="195"/>
        <v>-74391.989678125057</v>
      </c>
      <c r="AB125" s="103">
        <v>0</v>
      </c>
      <c r="AC125" s="205">
        <f t="shared" si="196"/>
        <v>-76730.119459608861</v>
      </c>
      <c r="AD125" s="205">
        <f t="shared" si="197"/>
        <v>-207.17132254094395</v>
      </c>
      <c r="AE125" s="206">
        <f t="shared" si="198"/>
        <v>-76937.290782149808</v>
      </c>
      <c r="AF125" s="103">
        <v>0</v>
      </c>
      <c r="AG125" s="205">
        <f t="shared" si="199"/>
        <v>23997.729299300692</v>
      </c>
      <c r="AH125" s="205">
        <f t="shared" si="200"/>
        <v>64.793869108111878</v>
      </c>
      <c r="AI125" s="206">
        <f t="shared" si="201"/>
        <v>24062.523168408803</v>
      </c>
      <c r="AJ125" s="103">
        <f t="shared" si="210"/>
        <v>0</v>
      </c>
      <c r="AK125" s="205">
        <f t="shared" si="202"/>
        <v>-106812.41572753913</v>
      </c>
      <c r="AL125" s="205">
        <f t="shared" si="203"/>
        <v>-288.39352246435567</v>
      </c>
      <c r="AM125" s="206">
        <f t="shared" si="204"/>
        <v>-107100.80925000348</v>
      </c>
      <c r="AN125" s="103">
        <f t="shared" si="211"/>
        <v>-10170.442964394888</v>
      </c>
      <c r="AO125" s="205">
        <f t="shared" si="205"/>
        <v>-61367.024378096583</v>
      </c>
      <c r="AP125" s="205">
        <f t="shared" si="206"/>
        <v>-151.96086781892768</v>
      </c>
      <c r="AQ125" s="206">
        <f t="shared" si="207"/>
        <v>-61518.985245915508</v>
      </c>
    </row>
    <row r="126" spans="1:43" x14ac:dyDescent="0.35">
      <c r="A126" s="88" t="s">
        <v>11</v>
      </c>
      <c r="B126" s="175">
        <v>2022</v>
      </c>
      <c r="C126" s="415">
        <v>3.0000000000000001E-3</v>
      </c>
      <c r="D126" s="103">
        <f t="shared" si="208"/>
        <v>0</v>
      </c>
      <c r="E126" s="205">
        <f t="shared" si="178"/>
        <v>-353.7218645737704</v>
      </c>
      <c r="F126" s="205">
        <f t="shared" si="179"/>
        <v>-1.0611655937213111</v>
      </c>
      <c r="G126" s="206">
        <f t="shared" si="180"/>
        <v>-354.78303016749169</v>
      </c>
      <c r="H126" s="103">
        <f t="shared" si="209"/>
        <v>0</v>
      </c>
      <c r="I126" s="205">
        <f t="shared" si="181"/>
        <v>-21283.851417698032</v>
      </c>
      <c r="J126" s="205">
        <f t="shared" si="182"/>
        <v>-63.851554253094093</v>
      </c>
      <c r="K126" s="206">
        <f t="shared" si="183"/>
        <v>-21347.702971951127</v>
      </c>
      <c r="L126" s="103">
        <v>0</v>
      </c>
      <c r="M126" s="205">
        <f t="shared" si="184"/>
        <v>-73669.883005069307</v>
      </c>
      <c r="N126" s="205">
        <f t="shared" si="185"/>
        <v>-221.00964901520791</v>
      </c>
      <c r="O126" s="206">
        <f t="shared" si="186"/>
        <v>-73890.892654084513</v>
      </c>
      <c r="P126" s="103">
        <v>0</v>
      </c>
      <c r="Q126" s="205">
        <f t="shared" si="187"/>
        <v>-87555.249031231171</v>
      </c>
      <c r="R126" s="205">
        <f t="shared" si="188"/>
        <v>-262.66574709369354</v>
      </c>
      <c r="S126" s="206">
        <f t="shared" si="189"/>
        <v>-87817.914778324863</v>
      </c>
      <c r="T126" s="103">
        <v>0</v>
      </c>
      <c r="U126" s="205">
        <f t="shared" si="190"/>
        <v>-82328.566788214957</v>
      </c>
      <c r="V126" s="205">
        <f t="shared" si="191"/>
        <v>-246.98570036464488</v>
      </c>
      <c r="W126" s="206">
        <f t="shared" si="192"/>
        <v>-82575.552488579604</v>
      </c>
      <c r="X126" s="103">
        <v>0</v>
      </c>
      <c r="Y126" s="205">
        <f t="shared" si="193"/>
        <v>-74391.989678125057</v>
      </c>
      <c r="Z126" s="205">
        <f t="shared" si="194"/>
        <v>-223.17596903437519</v>
      </c>
      <c r="AA126" s="206">
        <f t="shared" si="195"/>
        <v>-74615.165647159432</v>
      </c>
      <c r="AB126" s="103">
        <v>0</v>
      </c>
      <c r="AC126" s="205">
        <f t="shared" si="196"/>
        <v>-76937.290782149808</v>
      </c>
      <c r="AD126" s="205">
        <f t="shared" si="197"/>
        <v>-230.81187234644943</v>
      </c>
      <c r="AE126" s="206">
        <f t="shared" si="198"/>
        <v>-77168.102654496251</v>
      </c>
      <c r="AF126" s="103">
        <v>0</v>
      </c>
      <c r="AG126" s="205">
        <f t="shared" si="199"/>
        <v>24062.523168408803</v>
      </c>
      <c r="AH126" s="205">
        <f t="shared" si="200"/>
        <v>72.187569505226406</v>
      </c>
      <c r="AI126" s="206">
        <f t="shared" si="201"/>
        <v>24134.710737914029</v>
      </c>
      <c r="AJ126" s="103">
        <f t="shared" si="210"/>
        <v>0</v>
      </c>
      <c r="AK126" s="205">
        <f t="shared" si="202"/>
        <v>-107100.80925000348</v>
      </c>
      <c r="AL126" s="205">
        <f t="shared" si="203"/>
        <v>-321.30242775001045</v>
      </c>
      <c r="AM126" s="206">
        <f t="shared" si="204"/>
        <v>-107422.11167775349</v>
      </c>
      <c r="AN126" s="103">
        <f t="shared" si="211"/>
        <v>-10170.442964394888</v>
      </c>
      <c r="AO126" s="205">
        <f t="shared" si="205"/>
        <v>-71689.428210310391</v>
      </c>
      <c r="AP126" s="205">
        <f t="shared" si="206"/>
        <v>-199.81262018433884</v>
      </c>
      <c r="AQ126" s="206">
        <f t="shared" si="207"/>
        <v>-71889.240830494731</v>
      </c>
    </row>
    <row r="127" spans="1:43" x14ac:dyDescent="0.35">
      <c r="A127" s="88" t="s">
        <v>12</v>
      </c>
      <c r="B127" s="175">
        <v>2022</v>
      </c>
      <c r="C127" s="415">
        <v>3.0000000000000001E-3</v>
      </c>
      <c r="D127" s="103">
        <f t="shared" si="208"/>
        <v>0</v>
      </c>
      <c r="E127" s="205">
        <f t="shared" si="178"/>
        <v>-354.78303016749169</v>
      </c>
      <c r="F127" s="205">
        <f t="shared" si="179"/>
        <v>-1.0643490905024751</v>
      </c>
      <c r="G127" s="206">
        <f t="shared" si="180"/>
        <v>-355.84737925799419</v>
      </c>
      <c r="H127" s="103">
        <f t="shared" si="209"/>
        <v>0</v>
      </c>
      <c r="I127" s="205">
        <f t="shared" si="181"/>
        <v>-21347.702971951127</v>
      </c>
      <c r="J127" s="205">
        <f t="shared" si="182"/>
        <v>-64.043108915853381</v>
      </c>
      <c r="K127" s="206">
        <f t="shared" si="183"/>
        <v>-21411.746080866978</v>
      </c>
      <c r="L127" s="103">
        <v>0</v>
      </c>
      <c r="M127" s="205">
        <f t="shared" si="184"/>
        <v>-73890.892654084513</v>
      </c>
      <c r="N127" s="205">
        <f t="shared" si="185"/>
        <v>-221.67267796225354</v>
      </c>
      <c r="O127" s="206">
        <f t="shared" si="186"/>
        <v>-74112.565332046768</v>
      </c>
      <c r="P127" s="104">
        <v>0</v>
      </c>
      <c r="Q127" s="205">
        <f t="shared" si="187"/>
        <v>-87817.914778324863</v>
      </c>
      <c r="R127" s="205">
        <f t="shared" si="188"/>
        <v>-263.4537443349746</v>
      </c>
      <c r="S127" s="206">
        <f t="shared" si="189"/>
        <v>-88081.368522659832</v>
      </c>
      <c r="T127" s="104">
        <v>0</v>
      </c>
      <c r="U127" s="205">
        <f t="shared" si="190"/>
        <v>-82575.552488579604</v>
      </c>
      <c r="V127" s="205">
        <f t="shared" si="191"/>
        <v>-247.72665746573881</v>
      </c>
      <c r="W127" s="206">
        <f t="shared" si="192"/>
        <v>-82823.279146045345</v>
      </c>
      <c r="X127" s="104">
        <v>0</v>
      </c>
      <c r="Y127" s="205">
        <f t="shared" si="193"/>
        <v>-74615.165647159432</v>
      </c>
      <c r="Z127" s="205">
        <f t="shared" si="194"/>
        <v>-223.8454969414783</v>
      </c>
      <c r="AA127" s="206">
        <f t="shared" si="195"/>
        <v>-74839.011144100907</v>
      </c>
      <c r="AB127" s="104">
        <v>0</v>
      </c>
      <c r="AC127" s="205">
        <f t="shared" si="196"/>
        <v>-77168.102654496251</v>
      </c>
      <c r="AD127" s="205">
        <f t="shared" si="197"/>
        <v>-231.50430796348877</v>
      </c>
      <c r="AE127" s="206">
        <f t="shared" si="198"/>
        <v>-77399.606962459744</v>
      </c>
      <c r="AF127" s="104">
        <v>0</v>
      </c>
      <c r="AG127" s="205">
        <f t="shared" si="199"/>
        <v>24134.710737914029</v>
      </c>
      <c r="AH127" s="205">
        <f t="shared" si="200"/>
        <v>72.404132213742088</v>
      </c>
      <c r="AI127" s="206">
        <f t="shared" si="201"/>
        <v>24207.114870127771</v>
      </c>
      <c r="AJ127" s="103">
        <f t="shared" si="210"/>
        <v>0</v>
      </c>
      <c r="AK127" s="205">
        <f t="shared" si="202"/>
        <v>-107422.11167775349</v>
      </c>
      <c r="AL127" s="205">
        <f t="shared" si="203"/>
        <v>-322.26633503326048</v>
      </c>
      <c r="AM127" s="206">
        <f t="shared" si="204"/>
        <v>-107744.37801278675</v>
      </c>
      <c r="AN127" s="103">
        <f t="shared" si="211"/>
        <v>-10170.442964394888</v>
      </c>
      <c r="AO127" s="205">
        <f t="shared" si="205"/>
        <v>-82059.683794889614</v>
      </c>
      <c r="AP127" s="205">
        <f t="shared" si="206"/>
        <v>-230.9233869380765</v>
      </c>
      <c r="AQ127" s="206">
        <f t="shared" si="207"/>
        <v>-82290.607181827683</v>
      </c>
    </row>
    <row r="128" spans="1:43" x14ac:dyDescent="0.35">
      <c r="A128" s="88" t="s">
        <v>13</v>
      </c>
      <c r="B128" s="175">
        <v>2022</v>
      </c>
      <c r="C128" s="415">
        <v>3.0000000000000001E-3</v>
      </c>
      <c r="D128" s="103">
        <f t="shared" si="208"/>
        <v>0</v>
      </c>
      <c r="E128" s="205">
        <f t="shared" si="178"/>
        <v>-355.84737925799419</v>
      </c>
      <c r="F128" s="205">
        <f t="shared" si="179"/>
        <v>-1.0675421377739827</v>
      </c>
      <c r="G128" s="206">
        <f t="shared" si="180"/>
        <v>-356.91492139576815</v>
      </c>
      <c r="H128" s="103">
        <f t="shared" si="209"/>
        <v>0</v>
      </c>
      <c r="I128" s="205">
        <f t="shared" si="181"/>
        <v>-21411.746080866978</v>
      </c>
      <c r="J128" s="205">
        <f t="shared" si="182"/>
        <v>-64.235238242600943</v>
      </c>
      <c r="K128" s="206">
        <f t="shared" si="183"/>
        <v>-21475.981319109578</v>
      </c>
      <c r="L128" s="103">
        <v>0</v>
      </c>
      <c r="M128" s="205">
        <f t="shared" si="184"/>
        <v>-74112.565332046768</v>
      </c>
      <c r="N128" s="205">
        <f t="shared" si="185"/>
        <v>-222.3376959961403</v>
      </c>
      <c r="O128" s="206">
        <f t="shared" si="186"/>
        <v>-74334.903028042914</v>
      </c>
      <c r="P128" s="104">
        <v>0</v>
      </c>
      <c r="Q128" s="205">
        <f t="shared" si="187"/>
        <v>-88081.368522659832</v>
      </c>
      <c r="R128" s="205">
        <f t="shared" si="188"/>
        <v>-264.24410556797949</v>
      </c>
      <c r="S128" s="206">
        <f t="shared" si="189"/>
        <v>-88345.612628227813</v>
      </c>
      <c r="T128" s="104">
        <v>0</v>
      </c>
      <c r="U128" s="205">
        <f t="shared" si="190"/>
        <v>-82823.279146045345</v>
      </c>
      <c r="V128" s="205">
        <f t="shared" si="191"/>
        <v>-248.46983743813604</v>
      </c>
      <c r="W128" s="206">
        <f t="shared" si="192"/>
        <v>-83071.748983483485</v>
      </c>
      <c r="X128" s="104">
        <v>0</v>
      </c>
      <c r="Y128" s="205">
        <f t="shared" si="193"/>
        <v>-74839.011144100907</v>
      </c>
      <c r="Z128" s="205">
        <f t="shared" si="194"/>
        <v>-224.51703343230272</v>
      </c>
      <c r="AA128" s="206">
        <f t="shared" si="195"/>
        <v>-75063.528177533211</v>
      </c>
      <c r="AB128" s="104">
        <v>0</v>
      </c>
      <c r="AC128" s="205">
        <f t="shared" si="196"/>
        <v>-77399.606962459744</v>
      </c>
      <c r="AD128" s="205">
        <f t="shared" si="197"/>
        <v>-232.19882088737924</v>
      </c>
      <c r="AE128" s="206">
        <f t="shared" si="198"/>
        <v>-77631.805783347125</v>
      </c>
      <c r="AF128" s="104">
        <v>0</v>
      </c>
      <c r="AG128" s="205">
        <f t="shared" si="199"/>
        <v>24207.114870127771</v>
      </c>
      <c r="AH128" s="205">
        <f t="shared" si="200"/>
        <v>72.621344610383318</v>
      </c>
      <c r="AI128" s="206">
        <f t="shared" si="201"/>
        <v>24279.736214738154</v>
      </c>
      <c r="AJ128" s="103">
        <f t="shared" si="210"/>
        <v>0</v>
      </c>
      <c r="AK128" s="205">
        <f t="shared" si="202"/>
        <v>-107744.37801278675</v>
      </c>
      <c r="AL128" s="205">
        <f t="shared" si="203"/>
        <v>-323.23313403836028</v>
      </c>
      <c r="AM128" s="206">
        <f t="shared" si="204"/>
        <v>-108067.6111468251</v>
      </c>
      <c r="AN128" s="103">
        <f t="shared" si="211"/>
        <v>-10170.442964394888</v>
      </c>
      <c r="AO128" s="205">
        <f t="shared" si="205"/>
        <v>-92461.050146222566</v>
      </c>
      <c r="AP128" s="205">
        <f t="shared" si="206"/>
        <v>-262.12748599207538</v>
      </c>
      <c r="AQ128" s="206">
        <f t="shared" si="207"/>
        <v>-92723.177632214647</v>
      </c>
    </row>
    <row r="129" spans="1:43" x14ac:dyDescent="0.35">
      <c r="A129" s="88" t="s">
        <v>15</v>
      </c>
      <c r="B129" s="175">
        <v>2022</v>
      </c>
      <c r="C129" s="415">
        <v>4.1000000000000003E-3</v>
      </c>
      <c r="D129" s="103">
        <f t="shared" si="208"/>
        <v>0</v>
      </c>
      <c r="E129" s="205">
        <f t="shared" si="178"/>
        <v>-356.91492139576815</v>
      </c>
      <c r="F129" s="205">
        <f t="shared" si="179"/>
        <v>-1.4633511777226496</v>
      </c>
      <c r="G129" s="206">
        <f t="shared" si="180"/>
        <v>-358.37827257349079</v>
      </c>
      <c r="H129" s="103">
        <f t="shared" si="209"/>
        <v>0</v>
      </c>
      <c r="I129" s="205">
        <f t="shared" si="181"/>
        <v>-21475.981319109578</v>
      </c>
      <c r="J129" s="205">
        <f t="shared" si="182"/>
        <v>-88.051523408349283</v>
      </c>
      <c r="K129" s="206">
        <f t="shared" si="183"/>
        <v>-21564.032842517929</v>
      </c>
      <c r="L129" s="103">
        <v>0</v>
      </c>
      <c r="M129" s="205">
        <f t="shared" si="184"/>
        <v>-74334.903028042914</v>
      </c>
      <c r="N129" s="205">
        <f t="shared" si="185"/>
        <v>-304.77310241497599</v>
      </c>
      <c r="O129" s="206">
        <f t="shared" si="186"/>
        <v>-74639.676130457883</v>
      </c>
      <c r="P129" s="104">
        <v>0</v>
      </c>
      <c r="Q129" s="205">
        <f t="shared" si="187"/>
        <v>-88345.612628227813</v>
      </c>
      <c r="R129" s="205">
        <f t="shared" si="188"/>
        <v>-362.21701177573408</v>
      </c>
      <c r="S129" s="206">
        <f t="shared" si="189"/>
        <v>-88707.829640003547</v>
      </c>
      <c r="T129" s="104">
        <v>0</v>
      </c>
      <c r="U129" s="205">
        <f t="shared" si="190"/>
        <v>-83071.748983483485</v>
      </c>
      <c r="V129" s="205">
        <f t="shared" si="191"/>
        <v>-340.59417083228232</v>
      </c>
      <c r="W129" s="206">
        <f t="shared" si="192"/>
        <v>-83412.343154315764</v>
      </c>
      <c r="X129" s="104">
        <v>0</v>
      </c>
      <c r="Y129" s="205">
        <f t="shared" si="193"/>
        <v>-75063.528177533211</v>
      </c>
      <c r="Z129" s="205">
        <f t="shared" si="194"/>
        <v>-307.7604655278862</v>
      </c>
      <c r="AA129" s="206">
        <f t="shared" si="195"/>
        <v>-75371.288643061096</v>
      </c>
      <c r="AB129" s="104">
        <v>0</v>
      </c>
      <c r="AC129" s="205">
        <f t="shared" si="196"/>
        <v>-77631.805783347125</v>
      </c>
      <c r="AD129" s="205">
        <f t="shared" si="197"/>
        <v>-318.29040371172323</v>
      </c>
      <c r="AE129" s="206">
        <f t="shared" si="198"/>
        <v>-77950.096187058851</v>
      </c>
      <c r="AF129" s="104">
        <v>0</v>
      </c>
      <c r="AG129" s="205">
        <f t="shared" si="199"/>
        <v>24279.736214738154</v>
      </c>
      <c r="AH129" s="205">
        <f t="shared" si="200"/>
        <v>99.546918480426442</v>
      </c>
      <c r="AI129" s="206">
        <f t="shared" si="201"/>
        <v>24379.283133218581</v>
      </c>
      <c r="AJ129" s="103">
        <f t="shared" si="210"/>
        <v>0</v>
      </c>
      <c r="AK129" s="205">
        <f t="shared" si="202"/>
        <v>-108067.6111468251</v>
      </c>
      <c r="AL129" s="205">
        <f t="shared" si="203"/>
        <v>-443.07720570198296</v>
      </c>
      <c r="AM129" s="206">
        <f t="shared" si="204"/>
        <v>-108510.68835252708</v>
      </c>
      <c r="AN129" s="103">
        <f t="shared" si="211"/>
        <v>-10170.442964394888</v>
      </c>
      <c r="AO129" s="205">
        <f t="shared" si="205"/>
        <v>-102893.62059660953</v>
      </c>
      <c r="AP129" s="205">
        <f t="shared" si="206"/>
        <v>-401.01443636908954</v>
      </c>
      <c r="AQ129" s="206">
        <f t="shared" si="207"/>
        <v>-103294.63503297862</v>
      </c>
    </row>
    <row r="130" spans="1:43" x14ac:dyDescent="0.35">
      <c r="A130" s="88" t="s">
        <v>14</v>
      </c>
      <c r="B130" s="175">
        <v>2022</v>
      </c>
      <c r="C130" s="415">
        <v>4.1000000000000003E-3</v>
      </c>
      <c r="D130" s="103">
        <f t="shared" si="208"/>
        <v>0</v>
      </c>
      <c r="E130" s="205">
        <f t="shared" si="178"/>
        <v>-358.37827257349079</v>
      </c>
      <c r="F130" s="205">
        <f t="shared" si="179"/>
        <v>-1.4693509175513124</v>
      </c>
      <c r="G130" s="206">
        <f t="shared" si="180"/>
        <v>-359.8476234910421</v>
      </c>
      <c r="H130" s="103">
        <f t="shared" si="209"/>
        <v>0</v>
      </c>
      <c r="I130" s="205">
        <f t="shared" si="181"/>
        <v>-21564.032842517929</v>
      </c>
      <c r="J130" s="205">
        <f t="shared" si="182"/>
        <v>-88.412534654323508</v>
      </c>
      <c r="K130" s="206">
        <f t="shared" si="183"/>
        <v>-21652.445377172251</v>
      </c>
      <c r="L130" s="103">
        <v>0</v>
      </c>
      <c r="M130" s="205">
        <f t="shared" si="184"/>
        <v>-74639.676130457883</v>
      </c>
      <c r="N130" s="205">
        <f t="shared" si="185"/>
        <v>-306.02267213487733</v>
      </c>
      <c r="O130" s="206">
        <f t="shared" si="186"/>
        <v>-74945.698802592757</v>
      </c>
      <c r="P130" s="104">
        <v>0</v>
      </c>
      <c r="Q130" s="205">
        <f t="shared" si="187"/>
        <v>-88707.829640003547</v>
      </c>
      <c r="R130" s="205">
        <f t="shared" si="188"/>
        <v>-363.70210152401455</v>
      </c>
      <c r="S130" s="206">
        <f t="shared" si="189"/>
        <v>-89071.531741527564</v>
      </c>
      <c r="T130" s="104">
        <v>0</v>
      </c>
      <c r="U130" s="205">
        <f t="shared" si="190"/>
        <v>-83412.343154315764</v>
      </c>
      <c r="V130" s="205">
        <f t="shared" si="191"/>
        <v>-341.99060693269467</v>
      </c>
      <c r="W130" s="206">
        <f t="shared" si="192"/>
        <v>-83754.333761248461</v>
      </c>
      <c r="X130" s="104">
        <v>0</v>
      </c>
      <c r="Y130" s="205">
        <f t="shared" si="193"/>
        <v>-75371.288643061096</v>
      </c>
      <c r="Z130" s="205">
        <f t="shared" si="194"/>
        <v>-309.02228343655054</v>
      </c>
      <c r="AA130" s="206">
        <f t="shared" si="195"/>
        <v>-75680.310926497652</v>
      </c>
      <c r="AB130" s="104">
        <v>0</v>
      </c>
      <c r="AC130" s="205">
        <f t="shared" si="196"/>
        <v>-77950.096187058851</v>
      </c>
      <c r="AD130" s="205">
        <f t="shared" si="197"/>
        <v>-319.59539436694132</v>
      </c>
      <c r="AE130" s="206">
        <f t="shared" si="198"/>
        <v>-78269.691581425795</v>
      </c>
      <c r="AF130" s="104">
        <v>0</v>
      </c>
      <c r="AG130" s="205">
        <f t="shared" si="199"/>
        <v>24379.283133218581</v>
      </c>
      <c r="AH130" s="205">
        <f t="shared" si="200"/>
        <v>99.95506084619619</v>
      </c>
      <c r="AI130" s="206">
        <f t="shared" si="201"/>
        <v>24479.238194064779</v>
      </c>
      <c r="AJ130" s="103">
        <f t="shared" si="210"/>
        <v>0</v>
      </c>
      <c r="AK130" s="205">
        <f t="shared" si="202"/>
        <v>-108510.68835252708</v>
      </c>
      <c r="AL130" s="205">
        <f t="shared" si="203"/>
        <v>-444.89382224536109</v>
      </c>
      <c r="AM130" s="206">
        <f t="shared" si="204"/>
        <v>-108955.58217477244</v>
      </c>
      <c r="AN130" s="103">
        <f t="shared" si="211"/>
        <v>-10170.442964394888</v>
      </c>
      <c r="AO130" s="205">
        <f t="shared" si="205"/>
        <v>-113465.0779973735</v>
      </c>
      <c r="AP130" s="205">
        <f t="shared" si="206"/>
        <v>-444.3574117122219</v>
      </c>
      <c r="AQ130" s="206">
        <f t="shared" si="207"/>
        <v>-113909.43540908572</v>
      </c>
    </row>
    <row r="131" spans="1:43" x14ac:dyDescent="0.35">
      <c r="A131" s="88" t="s">
        <v>6</v>
      </c>
      <c r="B131" s="175">
        <v>2022</v>
      </c>
      <c r="C131" s="415">
        <v>4.1000000000000003E-3</v>
      </c>
      <c r="D131" s="103">
        <f t="shared" si="208"/>
        <v>0</v>
      </c>
      <c r="E131" s="205">
        <f t="shared" si="178"/>
        <v>-359.8476234910421</v>
      </c>
      <c r="F131" s="205">
        <f t="shared" si="179"/>
        <v>-1.4753752563132727</v>
      </c>
      <c r="G131" s="206">
        <f t="shared" si="180"/>
        <v>-361.32299874735537</v>
      </c>
      <c r="H131" s="103">
        <f t="shared" si="209"/>
        <v>0</v>
      </c>
      <c r="I131" s="205">
        <f t="shared" si="181"/>
        <v>-21652.445377172251</v>
      </c>
      <c r="J131" s="205">
        <f t="shared" si="182"/>
        <v>-88.775026046406239</v>
      </c>
      <c r="K131" s="206">
        <f t="shared" si="183"/>
        <v>-21741.220403218656</v>
      </c>
      <c r="L131" s="103">
        <v>0</v>
      </c>
      <c r="M131" s="205">
        <f t="shared" si="184"/>
        <v>-74945.698802592757</v>
      </c>
      <c r="N131" s="205">
        <f t="shared" si="185"/>
        <v>-307.27736509063033</v>
      </c>
      <c r="O131" s="206">
        <f t="shared" si="186"/>
        <v>-75252.976167683388</v>
      </c>
      <c r="P131" s="104">
        <v>0</v>
      </c>
      <c r="Q131" s="205">
        <f t="shared" si="187"/>
        <v>-89071.531741527564</v>
      </c>
      <c r="R131" s="205">
        <f t="shared" si="188"/>
        <v>-365.19328014026303</v>
      </c>
      <c r="S131" s="206">
        <f t="shared" si="189"/>
        <v>-89436.725021667822</v>
      </c>
      <c r="T131" s="104">
        <v>0</v>
      </c>
      <c r="U131" s="205">
        <f t="shared" si="190"/>
        <v>-83754.333761248461</v>
      </c>
      <c r="V131" s="205">
        <f t="shared" si="191"/>
        <v>-343.39276842111872</v>
      </c>
      <c r="W131" s="206">
        <f t="shared" si="192"/>
        <v>-84097.726529669584</v>
      </c>
      <c r="X131" s="104">
        <v>0</v>
      </c>
      <c r="Y131" s="205">
        <f t="shared" si="193"/>
        <v>-75680.310926497652</v>
      </c>
      <c r="Z131" s="205">
        <f t="shared" si="194"/>
        <v>-310.28927479864041</v>
      </c>
      <c r="AA131" s="206">
        <f t="shared" si="195"/>
        <v>-75990.600201296285</v>
      </c>
      <c r="AB131" s="104">
        <v>0</v>
      </c>
      <c r="AC131" s="205">
        <f t="shared" si="196"/>
        <v>-78269.691581425795</v>
      </c>
      <c r="AD131" s="205">
        <f t="shared" si="197"/>
        <v>-320.90573548384577</v>
      </c>
      <c r="AE131" s="206">
        <f t="shared" si="198"/>
        <v>-78590.59731690964</v>
      </c>
      <c r="AF131" s="104">
        <v>0</v>
      </c>
      <c r="AG131" s="205">
        <f t="shared" si="199"/>
        <v>24479.238194064779</v>
      </c>
      <c r="AH131" s="205">
        <f t="shared" si="200"/>
        <v>100.36487659566561</v>
      </c>
      <c r="AI131" s="206">
        <f t="shared" si="201"/>
        <v>24579.603070660443</v>
      </c>
      <c r="AJ131" s="103">
        <f t="shared" si="210"/>
        <v>0</v>
      </c>
      <c r="AK131" s="205">
        <f t="shared" si="202"/>
        <v>-108955.58217477244</v>
      </c>
      <c r="AL131" s="205">
        <f t="shared" si="203"/>
        <v>-446.71788691656707</v>
      </c>
      <c r="AM131" s="206">
        <f t="shared" si="204"/>
        <v>-109402.30006168901</v>
      </c>
      <c r="AN131" s="103">
        <f t="shared" si="211"/>
        <v>-10170.442964394888</v>
      </c>
      <c r="AO131" s="205">
        <f t="shared" si="205"/>
        <v>-124079.87837348061</v>
      </c>
      <c r="AP131" s="205">
        <f t="shared" si="206"/>
        <v>-487.87809325426105</v>
      </c>
      <c r="AQ131" s="206">
        <f t="shared" si="207"/>
        <v>-124567.75646673486</v>
      </c>
    </row>
    <row r="132" spans="1:43" ht="15" thickBot="1" x14ac:dyDescent="0.4">
      <c r="A132" s="88"/>
      <c r="B132" s="85"/>
      <c r="C132" s="85"/>
      <c r="D132" s="412">
        <f>SUM(D12:D131)</f>
        <v>-251.24556267261502</v>
      </c>
      <c r="E132" s="3"/>
      <c r="F132" s="89" t="s">
        <v>30</v>
      </c>
      <c r="G132" s="412">
        <f>G131</f>
        <v>-361.32299874735537</v>
      </c>
      <c r="H132" s="413">
        <f>SUM(H12:H131)</f>
        <v>-15614.888677954674</v>
      </c>
      <c r="I132" s="3"/>
      <c r="J132" s="89" t="s">
        <v>30</v>
      </c>
      <c r="K132" s="414">
        <f>K131</f>
        <v>-21741.220403218656</v>
      </c>
      <c r="L132" s="413">
        <f>SUM(L12:L131)</f>
        <v>-55825.270149588592</v>
      </c>
      <c r="M132" s="3"/>
      <c r="N132" s="89" t="s">
        <v>30</v>
      </c>
      <c r="O132" s="414">
        <f>O131</f>
        <v>-75252.976167683388</v>
      </c>
      <c r="P132" s="413">
        <f>SUM(P12:P131)</f>
        <v>-68574.88388037683</v>
      </c>
      <c r="Q132" s="3"/>
      <c r="R132" s="89" t="s">
        <v>30</v>
      </c>
      <c r="S132" s="414">
        <f>S131</f>
        <v>-89436.725021667822</v>
      </c>
      <c r="T132" s="413">
        <f>SUM(T12:T131)</f>
        <v>-66825.441962718949</v>
      </c>
      <c r="U132" s="3"/>
      <c r="V132" s="89" t="s">
        <v>30</v>
      </c>
      <c r="W132" s="414">
        <f>W131</f>
        <v>-84097.726529669584</v>
      </c>
      <c r="X132" s="417">
        <f>SUM(X60:X131)</f>
        <v>-62967.257571935646</v>
      </c>
      <c r="Y132" s="239"/>
      <c r="Z132" s="240" t="s">
        <v>30</v>
      </c>
      <c r="AA132" s="416">
        <f>AA131</f>
        <v>-75990.600201296285</v>
      </c>
      <c r="AB132" s="417">
        <f>SUM(AB60:AB131)</f>
        <v>-68460.338299542651</v>
      </c>
      <c r="AC132" s="239"/>
      <c r="AD132" s="240" t="s">
        <v>30</v>
      </c>
      <c r="AE132" s="416">
        <f>AE131</f>
        <v>-78590.59731690964</v>
      </c>
      <c r="AF132" s="417">
        <f>SUM(AF60:AF131)</f>
        <v>22500.013870239258</v>
      </c>
      <c r="AG132" s="239"/>
      <c r="AH132" s="240" t="s">
        <v>30</v>
      </c>
      <c r="AI132" s="416">
        <f>AI131</f>
        <v>24579.603070660443</v>
      </c>
      <c r="AJ132" s="417">
        <f>SUM(AJ60:AJ131)</f>
        <v>-103686.29715394972</v>
      </c>
      <c r="AK132" s="239"/>
      <c r="AL132" s="240" t="s">
        <v>30</v>
      </c>
      <c r="AM132" s="416">
        <f>AM131</f>
        <v>-109402.30006168901</v>
      </c>
      <c r="AN132" s="417">
        <f>SUM(AN60:AN131)</f>
        <v>-122045.31557273863</v>
      </c>
      <c r="AO132" s="239"/>
      <c r="AP132" s="240" t="s">
        <v>30</v>
      </c>
      <c r="AQ132" s="416">
        <f>AQ131</f>
        <v>-124567.75646673486</v>
      </c>
    </row>
    <row r="133" spans="1:43" ht="26.25" customHeight="1" thickBot="1" x14ac:dyDescent="0.4">
      <c r="A133" s="640" t="s">
        <v>376</v>
      </c>
      <c r="B133" s="641"/>
      <c r="C133" s="641"/>
      <c r="D133" s="641"/>
      <c r="E133" s="641"/>
      <c r="F133" s="641"/>
      <c r="G133" s="641"/>
      <c r="H133" s="641"/>
      <c r="I133" s="641"/>
      <c r="J133" s="641"/>
      <c r="K133" s="641"/>
      <c r="L133" s="641"/>
      <c r="M133" s="641"/>
      <c r="N133" s="641"/>
      <c r="O133" s="641"/>
      <c r="P133" s="641"/>
      <c r="Q133" s="641"/>
      <c r="R133" s="641"/>
      <c r="S133" s="641"/>
      <c r="T133" s="641"/>
      <c r="U133" s="641"/>
      <c r="V133" s="641"/>
      <c r="W133" s="641"/>
      <c r="X133" s="641"/>
      <c r="Y133" s="641"/>
      <c r="Z133" s="641"/>
      <c r="AA133" s="641"/>
      <c r="AB133" s="641"/>
      <c r="AC133" s="641"/>
      <c r="AD133" s="641"/>
      <c r="AE133" s="641"/>
      <c r="AF133" s="641"/>
      <c r="AG133" s="641"/>
      <c r="AH133" s="641"/>
      <c r="AI133" s="641"/>
      <c r="AJ133" s="641"/>
      <c r="AK133" s="641"/>
      <c r="AL133" s="641"/>
      <c r="AM133" s="641"/>
      <c r="AN133" s="641"/>
      <c r="AO133" s="641"/>
      <c r="AP133" s="641"/>
      <c r="AQ133" s="280">
        <f>SUM(G132,K132,O132,S132,W132,AA132,AE132,AI132,AM132,AQ132)</f>
        <v>-634861.62209695613</v>
      </c>
    </row>
    <row r="135" spans="1:43" x14ac:dyDescent="0.35">
      <c r="E135" s="2"/>
    </row>
    <row r="137" spans="1:43" x14ac:dyDescent="0.35">
      <c r="A137" s="3"/>
      <c r="F137" s="8"/>
    </row>
    <row r="138" spans="1:43" x14ac:dyDescent="0.35">
      <c r="E138" s="4"/>
    </row>
    <row r="143" spans="1:43" x14ac:dyDescent="0.35">
      <c r="A143" s="3"/>
    </row>
    <row r="147" spans="4:6" x14ac:dyDescent="0.35">
      <c r="D147" s="5"/>
      <c r="F147" s="6"/>
    </row>
    <row r="148" spans="4:6" x14ac:dyDescent="0.35">
      <c r="E148" s="7"/>
    </row>
    <row r="149" spans="4:6" x14ac:dyDescent="0.35">
      <c r="F149" s="6"/>
    </row>
    <row r="151" spans="4:6" x14ac:dyDescent="0.35">
      <c r="E151" s="7"/>
      <c r="F151" s="6"/>
    </row>
  </sheetData>
  <mergeCells count="12">
    <mergeCell ref="A133:AP133"/>
    <mergeCell ref="A3:AQ4"/>
    <mergeCell ref="X5:AA5"/>
    <mergeCell ref="AB5:AE5"/>
    <mergeCell ref="AF5:AI5"/>
    <mergeCell ref="AJ5:AM5"/>
    <mergeCell ref="AN5:AQ5"/>
    <mergeCell ref="T5:W5"/>
    <mergeCell ref="H5:K5"/>
    <mergeCell ref="A5:G5"/>
    <mergeCell ref="L5:O5"/>
    <mergeCell ref="P5:S5"/>
  </mergeCells>
  <phoneticPr fontId="70" type="noConversion"/>
  <printOptions horizontalCentered="1"/>
  <pageMargins left="0.7" right="0.7" top="0.75" bottom="0.75" header="0.3" footer="0.3"/>
  <pageSetup scale="21" fitToHeight="0" orientation="landscape" cellComments="asDisplayed" r:id="rId1"/>
  <headerFooter>
    <oddHeader>&amp;RTO2025 Annual Update
Attachment 4
WP-Schedule 3-One Time Adj Prior Period
Page &amp;P of &amp;N</oddHeader>
    <oddFooter>&amp;R&amp;A</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CD8A57-E7D1-46EA-BC6D-7C223E0A1F30}">
  <dimension ref="A2:D45"/>
  <sheetViews>
    <sheetView zoomScaleNormal="100" workbookViewId="0"/>
  </sheetViews>
  <sheetFormatPr defaultRowHeight="12.5" x14ac:dyDescent="0.25"/>
  <cols>
    <col min="1" max="1" width="52.6328125" bestFit="1" customWidth="1"/>
    <col min="2" max="2" width="28.453125" bestFit="1" customWidth="1"/>
    <col min="3" max="3" width="26.54296875" customWidth="1"/>
  </cols>
  <sheetData>
    <row r="2" spans="1:4" ht="18.5" customHeight="1" x14ac:dyDescent="0.3">
      <c r="A2" s="649" t="s">
        <v>986</v>
      </c>
      <c r="B2" s="650"/>
      <c r="C2" s="651"/>
      <c r="D2" s="150"/>
    </row>
    <row r="3" spans="1:4" ht="20" customHeight="1" x14ac:dyDescent="0.3">
      <c r="A3" s="419" t="s">
        <v>17</v>
      </c>
      <c r="B3" s="419" t="s">
        <v>984</v>
      </c>
      <c r="C3" s="419" t="s">
        <v>985</v>
      </c>
    </row>
    <row r="4" spans="1:4" x14ac:dyDescent="0.25">
      <c r="A4" s="148">
        <v>2013</v>
      </c>
      <c r="B4" s="418">
        <f>'One Time Adj Explanation'!E6</f>
        <v>-251.24556267261502</v>
      </c>
      <c r="C4" s="418">
        <f>'One Time Adj Explanation'!F6</f>
        <v>-361.32299874735537</v>
      </c>
    </row>
    <row r="5" spans="1:4" x14ac:dyDescent="0.25">
      <c r="A5" s="148">
        <v>2014</v>
      </c>
      <c r="B5" s="418">
        <f>'One Time Adj Explanation'!E11</f>
        <v>-15614.888677954674</v>
      </c>
      <c r="C5" s="418">
        <f>'One Time Adj Explanation'!F11</f>
        <v>-21741.220403218656</v>
      </c>
    </row>
    <row r="6" spans="1:4" x14ac:dyDescent="0.25">
      <c r="A6" s="148">
        <v>2015</v>
      </c>
      <c r="B6" s="418">
        <f>'One Time Adj Explanation'!E16</f>
        <v>-55825.270149588592</v>
      </c>
      <c r="C6" s="418">
        <f>'One Time Adj Explanation'!F16</f>
        <v>-75252.976167683388</v>
      </c>
    </row>
    <row r="7" spans="1:4" x14ac:dyDescent="0.25">
      <c r="A7" s="148">
        <v>2016</v>
      </c>
      <c r="B7" s="418">
        <f>'One Time Adj Explanation'!E22</f>
        <v>-68574.88388037683</v>
      </c>
      <c r="C7" s="418">
        <f>'One Time Adj Explanation'!F22</f>
        <v>-89436.725021667822</v>
      </c>
    </row>
    <row r="8" spans="1:4" x14ac:dyDescent="0.25">
      <c r="A8" s="148">
        <v>2017</v>
      </c>
      <c r="B8" s="418">
        <f>'One Time Adj Explanation'!E27</f>
        <v>-66825.441962718949</v>
      </c>
      <c r="C8" s="418">
        <f>'One Time Adj Explanation'!F27</f>
        <v>-84097.726529669584</v>
      </c>
    </row>
    <row r="9" spans="1:4" x14ac:dyDescent="0.25">
      <c r="A9" s="148">
        <v>2018</v>
      </c>
      <c r="B9" s="418">
        <f>'One Time Adj Explanation'!E32</f>
        <v>-62967.257571935646</v>
      </c>
      <c r="C9" s="418">
        <f>'One Time Adj Explanation'!F32</f>
        <v>-75990.600201296285</v>
      </c>
    </row>
    <row r="10" spans="1:4" x14ac:dyDescent="0.25">
      <c r="A10" s="148">
        <v>2019</v>
      </c>
      <c r="B10" s="418">
        <f>'One Time Adj Explanation'!E38</f>
        <v>-68460.338299542651</v>
      </c>
      <c r="C10" s="418">
        <f>'One Time Adj Explanation'!F38</f>
        <v>-78590.59731690964</v>
      </c>
    </row>
    <row r="11" spans="1:4" x14ac:dyDescent="0.25">
      <c r="A11" s="148">
        <v>2020</v>
      </c>
      <c r="B11" s="418">
        <f>'One Time Adj Explanation'!E44</f>
        <v>-69863.223088979721</v>
      </c>
      <c r="C11" s="418">
        <f>'One Time Adj Explanation'!F44</f>
        <v>-76320.41040807862</v>
      </c>
    </row>
    <row r="12" spans="1:4" x14ac:dyDescent="0.25">
      <c r="A12" s="148">
        <v>2021</v>
      </c>
      <c r="B12" s="418">
        <f>'One Time Adj Explanation'!E54</f>
        <v>-58967.855939865112</v>
      </c>
      <c r="C12" s="418">
        <f>'One Time Adj Explanation'!F54</f>
        <v>-62218.627211164014</v>
      </c>
    </row>
    <row r="13" spans="1:4" x14ac:dyDescent="0.25">
      <c r="A13" s="148">
        <v>2022</v>
      </c>
      <c r="B13" s="418">
        <f>'One Time Adj Explanation'!E63</f>
        <v>-54047.277283430099</v>
      </c>
      <c r="C13" s="418">
        <f>'One Time Adj Explanation'!F63</f>
        <v>-55164.330091144177</v>
      </c>
    </row>
    <row r="14" spans="1:4" ht="16.5" customHeight="1" thickBot="1" x14ac:dyDescent="0.35">
      <c r="A14" s="428" t="s">
        <v>1006</v>
      </c>
      <c r="B14" s="427">
        <f>SUM(B4:B13)</f>
        <v>-521397.68241706491</v>
      </c>
      <c r="C14" s="427">
        <f>SUM(C4:C13)</f>
        <v>-619174.53634957958</v>
      </c>
    </row>
    <row r="15" spans="1:4" ht="16.5" customHeight="1" thickTop="1" x14ac:dyDescent="0.3">
      <c r="A15" s="150" t="s">
        <v>1007</v>
      </c>
      <c r="B15" s="429">
        <f>'One Time Adj Explanation'!E65</f>
        <v>-3407.0740811824799</v>
      </c>
      <c r="C15" s="429">
        <f>'One Time Adj Explanation'!F65</f>
        <v>-3477.4917203267469</v>
      </c>
    </row>
    <row r="16" spans="1:4" ht="13" x14ac:dyDescent="0.3">
      <c r="A16" s="150" t="s">
        <v>1628</v>
      </c>
      <c r="B16" s="429">
        <f>SUM('One Time Adj Explanation'!E46,'One Time Adj Explanation'!E56,'One Time Adj Explanation'!E66)</f>
        <v>-18739.182160377502</v>
      </c>
      <c r="C16" s="429">
        <f>SUM('One Time Adj Explanation'!F46,'One Time Adj Explanation'!F56,'One Time Adj Explanation'!F66)</f>
        <v>-14056.410975985738</v>
      </c>
    </row>
    <row r="17" spans="1:3" ht="13" x14ac:dyDescent="0.3">
      <c r="A17" s="150" t="s">
        <v>1008</v>
      </c>
      <c r="B17" s="429">
        <f>SUM('One Time Adj Explanation'!E48,'One Time Adj Explanation'!E58,'One Time Adj Explanation'!E69)</f>
        <v>1793.013697385788</v>
      </c>
      <c r="C17" s="429">
        <f>SUM('One Time Adj Explanation'!F48,'One Time Adj Explanation'!F58,'One Time Adj Explanation'!F69)</f>
        <v>1846.8169489358183</v>
      </c>
    </row>
    <row r="18" spans="1:3" ht="16.5" customHeight="1" thickBot="1" x14ac:dyDescent="0.35">
      <c r="A18" s="430" t="s">
        <v>1009</v>
      </c>
      <c r="B18" s="431">
        <f>SUM(B14:B17)</f>
        <v>-541750.9249612391</v>
      </c>
      <c r="C18" s="431">
        <f>SUM(C14:C17)</f>
        <v>-634861.62209695613</v>
      </c>
    </row>
    <row r="19" spans="1:3" x14ac:dyDescent="0.25">
      <c r="B19" s="156"/>
      <c r="C19" s="156"/>
    </row>
    <row r="20" spans="1:3" x14ac:dyDescent="0.25">
      <c r="B20" s="156"/>
      <c r="C20" s="156"/>
    </row>
    <row r="21" spans="1:3" x14ac:dyDescent="0.25">
      <c r="B21" s="156"/>
      <c r="C21" s="156"/>
    </row>
    <row r="22" spans="1:3" x14ac:dyDescent="0.25">
      <c r="B22" s="156"/>
      <c r="C22" s="156"/>
    </row>
    <row r="23" spans="1:3" x14ac:dyDescent="0.25">
      <c r="B23" s="156"/>
      <c r="C23" s="156"/>
    </row>
    <row r="24" spans="1:3" x14ac:dyDescent="0.25">
      <c r="B24" s="156"/>
      <c r="C24" s="156"/>
    </row>
    <row r="25" spans="1:3" x14ac:dyDescent="0.25">
      <c r="B25" s="156"/>
      <c r="C25" s="156"/>
    </row>
    <row r="26" spans="1:3" x14ac:dyDescent="0.25">
      <c r="B26" s="156"/>
      <c r="C26" s="156"/>
    </row>
    <row r="27" spans="1:3" x14ac:dyDescent="0.25">
      <c r="B27" s="156"/>
      <c r="C27" s="156"/>
    </row>
    <row r="28" spans="1:3" x14ac:dyDescent="0.25">
      <c r="B28" s="156"/>
      <c r="C28" s="156"/>
    </row>
    <row r="29" spans="1:3" x14ac:dyDescent="0.25">
      <c r="B29" s="156"/>
      <c r="C29" s="156"/>
    </row>
    <row r="30" spans="1:3" x14ac:dyDescent="0.25">
      <c r="B30" s="156"/>
      <c r="C30" s="156"/>
    </row>
    <row r="31" spans="1:3" x14ac:dyDescent="0.25">
      <c r="B31" s="156"/>
      <c r="C31" s="156"/>
    </row>
    <row r="32" spans="1:3" x14ac:dyDescent="0.25">
      <c r="B32" s="156"/>
      <c r="C32" s="156"/>
    </row>
    <row r="33" spans="2:3" x14ac:dyDescent="0.25">
      <c r="B33" s="156"/>
      <c r="C33" s="156"/>
    </row>
    <row r="34" spans="2:3" x14ac:dyDescent="0.25">
      <c r="B34" s="156"/>
      <c r="C34" s="156"/>
    </row>
    <row r="35" spans="2:3" x14ac:dyDescent="0.25">
      <c r="B35" s="156"/>
      <c r="C35" s="156"/>
    </row>
    <row r="36" spans="2:3" x14ac:dyDescent="0.25">
      <c r="B36" s="156"/>
      <c r="C36" s="156"/>
    </row>
    <row r="37" spans="2:3" x14ac:dyDescent="0.25">
      <c r="B37" s="156"/>
      <c r="C37" s="156"/>
    </row>
    <row r="38" spans="2:3" x14ac:dyDescent="0.25">
      <c r="B38" s="156"/>
      <c r="C38" s="156"/>
    </row>
    <row r="39" spans="2:3" x14ac:dyDescent="0.25">
      <c r="B39" s="156"/>
      <c r="C39" s="156"/>
    </row>
    <row r="40" spans="2:3" x14ac:dyDescent="0.25">
      <c r="B40" s="156"/>
      <c r="C40" s="156"/>
    </row>
    <row r="41" spans="2:3" x14ac:dyDescent="0.25">
      <c r="B41" s="156"/>
      <c r="C41" s="156"/>
    </row>
    <row r="42" spans="2:3" x14ac:dyDescent="0.25">
      <c r="B42" s="156"/>
      <c r="C42" s="156"/>
    </row>
    <row r="43" spans="2:3" x14ac:dyDescent="0.25">
      <c r="B43" s="156"/>
      <c r="C43" s="156"/>
    </row>
    <row r="44" spans="2:3" x14ac:dyDescent="0.25">
      <c r="B44" s="156"/>
      <c r="C44" s="156"/>
    </row>
    <row r="45" spans="2:3" x14ac:dyDescent="0.25">
      <c r="B45" s="156"/>
      <c r="C45" s="156"/>
    </row>
  </sheetData>
  <mergeCells count="1">
    <mergeCell ref="A2:C2"/>
  </mergeCells>
  <pageMargins left="0.7" right="0.7" top="0.75" bottom="0.75" header="0.3" footer="0.3"/>
  <pageSetup scale="82" orientation="portrait" horizontalDpi="1200" verticalDpi="1200" r:id="rId1"/>
  <headerFooter>
    <oddHeader>&amp;RTO2025 Annual Update
Attachment 4
WP-Schedule 3-One Time Adj Prior Period
Page &amp;P of &amp;N</oddHeader>
    <oddFooter>&amp;R&amp;A</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02ACC5-9FDB-42AB-9A9A-D0F0FF4B0604}">
  <sheetPr codeName="Sheet3">
    <tabColor rgb="FFFF9999"/>
  </sheetPr>
  <dimension ref="A3:J12"/>
  <sheetViews>
    <sheetView zoomScaleNormal="100" workbookViewId="0"/>
  </sheetViews>
  <sheetFormatPr defaultRowHeight="12.5" x14ac:dyDescent="0.25"/>
  <cols>
    <col min="3" max="3" width="11.1796875" customWidth="1"/>
    <col min="4" max="4" width="13.54296875" bestFit="1" customWidth="1"/>
    <col min="10" max="10" width="12.453125" bestFit="1" customWidth="1"/>
  </cols>
  <sheetData>
    <row r="3" spans="1:10" x14ac:dyDescent="0.25">
      <c r="A3" s="657" t="s">
        <v>480</v>
      </c>
      <c r="B3" s="657"/>
      <c r="C3" s="657"/>
      <c r="D3" s="657"/>
      <c r="E3" s="657"/>
      <c r="F3" s="657"/>
      <c r="G3" s="657"/>
    </row>
    <row r="4" spans="1:10" x14ac:dyDescent="0.25">
      <c r="A4" s="657"/>
      <c r="B4" s="657"/>
      <c r="C4" s="657"/>
      <c r="D4" s="657"/>
      <c r="E4" s="657"/>
      <c r="F4" s="657"/>
      <c r="G4" s="657"/>
    </row>
    <row r="5" spans="1:10" ht="14.5" x14ac:dyDescent="0.35">
      <c r="A5" s="658" t="s">
        <v>31</v>
      </c>
      <c r="B5" s="658"/>
      <c r="C5" s="658"/>
      <c r="D5" s="82" t="s">
        <v>32</v>
      </c>
      <c r="E5" s="659" t="s">
        <v>33</v>
      </c>
      <c r="F5" s="659"/>
      <c r="G5" s="659"/>
    </row>
    <row r="6" spans="1:10" ht="59.15" customHeight="1" x14ac:dyDescent="0.35">
      <c r="A6" s="660" t="s">
        <v>482</v>
      </c>
      <c r="B6" s="661"/>
      <c r="C6" s="662"/>
      <c r="D6" s="381">
        <f>'WP-2013 TO9 Sch4-TUTRR'!E73</f>
        <v>780668620.37861562</v>
      </c>
      <c r="E6" s="663" t="s">
        <v>1605</v>
      </c>
      <c r="F6" s="663"/>
      <c r="G6" s="663"/>
    </row>
    <row r="7" spans="1:10" ht="51.65" customHeight="1" x14ac:dyDescent="0.35">
      <c r="A7" s="660" t="s">
        <v>483</v>
      </c>
      <c r="B7" s="664"/>
      <c r="C7" s="665"/>
      <c r="D7" s="381">
        <f>'WP-2013 TO9 Sch4-TUTRR'!J71</f>
        <v>780668871.62417829</v>
      </c>
      <c r="E7" s="660" t="s">
        <v>484</v>
      </c>
      <c r="F7" s="666"/>
      <c r="G7" s="667"/>
      <c r="J7" s="278"/>
    </row>
    <row r="8" spans="1:10" ht="14.5" x14ac:dyDescent="0.35">
      <c r="A8" s="652" t="s">
        <v>34</v>
      </c>
      <c r="B8" s="652"/>
      <c r="C8" s="653"/>
      <c r="D8" s="382">
        <f>D6-D7</f>
        <v>-251.24556267261505</v>
      </c>
      <c r="E8" s="654"/>
      <c r="F8" s="654"/>
      <c r="G8" s="654"/>
    </row>
    <row r="9" spans="1:10" ht="14.5" x14ac:dyDescent="0.35">
      <c r="A9" s="25"/>
      <c r="B9" s="25"/>
      <c r="C9" s="25"/>
      <c r="D9" s="25"/>
      <c r="E9" s="25"/>
      <c r="F9" s="25"/>
      <c r="G9" s="25"/>
    </row>
    <row r="10" spans="1:10" ht="14.5" x14ac:dyDescent="0.35">
      <c r="A10" s="25"/>
      <c r="B10" s="25"/>
      <c r="C10" s="25"/>
      <c r="D10" s="25"/>
      <c r="F10" s="25"/>
      <c r="G10" s="25"/>
    </row>
    <row r="11" spans="1:10" ht="14.5" x14ac:dyDescent="0.35">
      <c r="A11" s="111" t="s">
        <v>141</v>
      </c>
      <c r="B11" s="25"/>
      <c r="C11" s="25"/>
      <c r="D11" s="25"/>
      <c r="E11" s="25"/>
      <c r="F11" s="25"/>
      <c r="G11" s="25"/>
    </row>
    <row r="12" spans="1:10" ht="14.5" x14ac:dyDescent="0.35">
      <c r="A12" s="655" t="s">
        <v>481</v>
      </c>
      <c r="B12" s="656"/>
      <c r="C12" s="656"/>
      <c r="D12" s="656"/>
      <c r="E12" s="656"/>
      <c r="F12" s="656"/>
      <c r="G12" s="656"/>
    </row>
  </sheetData>
  <mergeCells count="10">
    <mergeCell ref="A8:C8"/>
    <mergeCell ref="E8:G8"/>
    <mergeCell ref="A12:G12"/>
    <mergeCell ref="A3:G4"/>
    <mergeCell ref="A5:C5"/>
    <mergeCell ref="E5:G5"/>
    <mergeCell ref="A6:C6"/>
    <mergeCell ref="E6:G6"/>
    <mergeCell ref="A7:C7"/>
    <mergeCell ref="E7:G7"/>
  </mergeCells>
  <pageMargins left="0.7" right="0.7" top="0.75" bottom="0.75" header="0.3" footer="0.3"/>
  <pageSetup orientation="portrait" horizontalDpi="1200" verticalDpi="1200" r:id="rId1"/>
  <headerFooter>
    <oddHeader>&amp;RTO2025 Annual Update
Attachment 4
WP-Schedule 3-One Time Adj Prior Period
Page &amp;P of &amp;N</oddHeader>
    <oddFooter>&amp;R&amp;A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72E2A1-DE0F-46B3-ACD3-78F0D32DD30D}">
  <sheetPr codeName="Sheet4">
    <tabColor rgb="FFFF9999"/>
  </sheetPr>
  <dimension ref="A1:M172"/>
  <sheetViews>
    <sheetView zoomScaleNormal="100" zoomScaleSheetLayoutView="90" workbookViewId="0"/>
  </sheetViews>
  <sheetFormatPr defaultRowHeight="12.5" x14ac:dyDescent="0.25"/>
  <cols>
    <col min="1" max="2" width="4.7265625" customWidth="1"/>
    <col min="3" max="3" width="18.7265625" customWidth="1"/>
    <col min="4" max="4" width="10.26953125" bestFit="1" customWidth="1"/>
    <col min="5" max="7" width="15.7265625" customWidth="1"/>
    <col min="8" max="8" width="24.7265625" customWidth="1"/>
    <col min="9" max="9" width="4.54296875" customWidth="1"/>
    <col min="10" max="10" width="15.7265625" customWidth="1"/>
    <col min="11" max="11" width="14.54296875" customWidth="1"/>
    <col min="12" max="12" width="14.453125" customWidth="1"/>
  </cols>
  <sheetData>
    <row r="1" spans="1:10" ht="13" x14ac:dyDescent="0.3">
      <c r="A1" s="146" t="s">
        <v>35</v>
      </c>
    </row>
    <row r="3" spans="1:10" ht="13" x14ac:dyDescent="0.3">
      <c r="B3" s="182" t="s">
        <v>36</v>
      </c>
    </row>
    <row r="4" spans="1:10" ht="13" x14ac:dyDescent="0.3">
      <c r="B4" s="183"/>
      <c r="F4" s="150" t="s">
        <v>37</v>
      </c>
      <c r="G4" s="150"/>
      <c r="H4" s="150" t="s">
        <v>38</v>
      </c>
    </row>
    <row r="5" spans="1:10" ht="13" x14ac:dyDescent="0.3">
      <c r="A5" s="151" t="s">
        <v>39</v>
      </c>
      <c r="B5" s="165"/>
      <c r="C5" s="170" t="s">
        <v>40</v>
      </c>
      <c r="F5" s="152" t="s">
        <v>41</v>
      </c>
      <c r="G5" s="152" t="s">
        <v>42</v>
      </c>
      <c r="H5" s="152" t="s">
        <v>43</v>
      </c>
      <c r="J5" s="152" t="s">
        <v>32</v>
      </c>
    </row>
    <row r="6" spans="1:10" ht="13" x14ac:dyDescent="0.3">
      <c r="A6" s="150">
        <v>1</v>
      </c>
      <c r="C6" s="179" t="s">
        <v>44</v>
      </c>
      <c r="F6" t="s">
        <v>45</v>
      </c>
      <c r="H6" s="179" t="s">
        <v>1632</v>
      </c>
      <c r="J6" s="156">
        <v>4903133418.8953705</v>
      </c>
    </row>
    <row r="7" spans="1:10" ht="13" x14ac:dyDescent="0.3">
      <c r="A7" s="150">
        <f>A6+1</f>
        <v>2</v>
      </c>
      <c r="C7" s="179" t="s">
        <v>46</v>
      </c>
      <c r="F7" t="s">
        <v>47</v>
      </c>
      <c r="H7" s="179" t="s">
        <v>1633</v>
      </c>
      <c r="J7" s="154">
        <v>179787545.49193338</v>
      </c>
    </row>
    <row r="8" spans="1:10" ht="13" x14ac:dyDescent="0.3">
      <c r="A8" s="150">
        <f>A7+1</f>
        <v>3</v>
      </c>
      <c r="C8" s="179" t="s">
        <v>48</v>
      </c>
      <c r="F8" t="s">
        <v>47</v>
      </c>
      <c r="H8" t="s">
        <v>1636</v>
      </c>
      <c r="J8" s="156">
        <v>9942155</v>
      </c>
    </row>
    <row r="9" spans="1:10" ht="13" x14ac:dyDescent="0.3">
      <c r="A9" s="150">
        <f>A8+1</f>
        <v>4</v>
      </c>
      <c r="C9" s="179" t="s">
        <v>49</v>
      </c>
      <c r="F9" t="s">
        <v>47</v>
      </c>
      <c r="H9" s="155" t="s">
        <v>1637</v>
      </c>
      <c r="J9" s="156">
        <v>0</v>
      </c>
    </row>
    <row r="10" spans="1:10" ht="13" x14ac:dyDescent="0.3">
      <c r="A10" s="150"/>
      <c r="C10" s="179"/>
      <c r="J10" s="156"/>
    </row>
    <row r="11" spans="1:10" ht="13" x14ac:dyDescent="0.3">
      <c r="A11" s="150"/>
      <c r="C11" s="184" t="s">
        <v>50</v>
      </c>
      <c r="J11" s="156"/>
    </row>
    <row r="12" spans="1:10" ht="13" x14ac:dyDescent="0.3">
      <c r="A12" s="150">
        <f>A9+1</f>
        <v>5</v>
      </c>
      <c r="C12" s="161" t="s">
        <v>51</v>
      </c>
      <c r="F12" t="s">
        <v>45</v>
      </c>
      <c r="H12" s="179" t="s">
        <v>1638</v>
      </c>
      <c r="J12" s="156">
        <v>12191149.957444718</v>
      </c>
    </row>
    <row r="13" spans="1:10" ht="13" x14ac:dyDescent="0.3">
      <c r="A13" s="150">
        <f>A12+1</f>
        <v>6</v>
      </c>
      <c r="C13" s="165" t="s">
        <v>52</v>
      </c>
      <c r="F13" t="s">
        <v>45</v>
      </c>
      <c r="H13" s="179" t="s">
        <v>1639</v>
      </c>
      <c r="J13" s="156">
        <v>2643432.4497607686</v>
      </c>
    </row>
    <row r="14" spans="1:10" ht="13" x14ac:dyDescent="0.3">
      <c r="A14" s="150">
        <f>A13+1</f>
        <v>7</v>
      </c>
      <c r="C14" s="161" t="s">
        <v>53</v>
      </c>
      <c r="F14" s="155" t="s">
        <v>340</v>
      </c>
      <c r="H14" t="s">
        <v>1640</v>
      </c>
      <c r="J14" s="162">
        <v>7140725.3395489426</v>
      </c>
    </row>
    <row r="15" spans="1:10" ht="13" x14ac:dyDescent="0.3">
      <c r="A15" s="150">
        <f>A14+1</f>
        <v>8</v>
      </c>
      <c r="C15" s="161" t="s">
        <v>54</v>
      </c>
      <c r="H15" t="str">
        <f>"Line "&amp;A12&amp;" + Line "&amp;A13&amp;" + Line "&amp;A14&amp;""</f>
        <v>Line 5 + Line 6 + Line 7</v>
      </c>
      <c r="J15" s="156">
        <f>SUM(J12:J14)</f>
        <v>21975307.74675443</v>
      </c>
    </row>
    <row r="16" spans="1:10" ht="13" x14ac:dyDescent="0.3">
      <c r="A16" s="150"/>
      <c r="C16" s="161"/>
      <c r="J16" s="156"/>
    </row>
    <row r="17" spans="1:10" ht="13" x14ac:dyDescent="0.3">
      <c r="A17" s="150"/>
      <c r="C17" s="185" t="s">
        <v>55</v>
      </c>
      <c r="J17" s="156"/>
    </row>
    <row r="18" spans="1:10" ht="13" x14ac:dyDescent="0.3">
      <c r="A18" s="150">
        <f>A15+1</f>
        <v>9</v>
      </c>
      <c r="C18" s="161" t="s">
        <v>56</v>
      </c>
      <c r="F18" t="s">
        <v>45</v>
      </c>
      <c r="G18" t="s">
        <v>57</v>
      </c>
      <c r="H18" s="179" t="s">
        <v>1657</v>
      </c>
      <c r="J18" s="156">
        <v>-1071602324.9413774</v>
      </c>
    </row>
    <row r="19" spans="1:10" ht="13" x14ac:dyDescent="0.3">
      <c r="A19" s="150">
        <f>A18+1</f>
        <v>10</v>
      </c>
      <c r="C19" s="161" t="s">
        <v>58</v>
      </c>
      <c r="F19" t="s">
        <v>47</v>
      </c>
      <c r="G19" t="s">
        <v>57</v>
      </c>
      <c r="H19" s="179" t="s">
        <v>1658</v>
      </c>
      <c r="J19" s="156">
        <v>-581109.91</v>
      </c>
    </row>
    <row r="20" spans="1:10" ht="13" x14ac:dyDescent="0.3">
      <c r="A20" s="150">
        <f>A19+1</f>
        <v>11</v>
      </c>
      <c r="C20" s="161" t="s">
        <v>59</v>
      </c>
      <c r="D20" s="41"/>
      <c r="F20" t="s">
        <v>47</v>
      </c>
      <c r="G20" t="s">
        <v>57</v>
      </c>
      <c r="H20" s="179" t="s">
        <v>1659</v>
      </c>
      <c r="J20" s="162">
        <v>-68668721.615698114</v>
      </c>
    </row>
    <row r="21" spans="1:10" ht="13" x14ac:dyDescent="0.3">
      <c r="A21" s="150">
        <f>A20+1</f>
        <v>12</v>
      </c>
      <c r="C21" s="43" t="s">
        <v>60</v>
      </c>
      <c r="D21" s="41"/>
      <c r="H21" t="str">
        <f>"Line "&amp;A18&amp;" + Line "&amp;A19&amp;" + Line "&amp;A20&amp;""</f>
        <v>Line 9 + Line 10 + Line 11</v>
      </c>
      <c r="J21" s="156">
        <f>SUM(J18:J20)</f>
        <v>-1140852156.4670756</v>
      </c>
    </row>
    <row r="22" spans="1:10" ht="13" x14ac:dyDescent="0.3">
      <c r="A22" s="150"/>
      <c r="C22" s="155"/>
      <c r="J22" s="156"/>
    </row>
    <row r="23" spans="1:10" ht="13" x14ac:dyDescent="0.3">
      <c r="A23" s="150">
        <f>A21+1</f>
        <v>13</v>
      </c>
      <c r="C23" s="186" t="s">
        <v>61</v>
      </c>
      <c r="F23" t="s">
        <v>47</v>
      </c>
      <c r="H23" s="179" t="s">
        <v>1660</v>
      </c>
      <c r="J23" s="154">
        <v>-820190113.46915948</v>
      </c>
    </row>
    <row r="24" spans="1:10" ht="13" x14ac:dyDescent="0.3">
      <c r="A24" s="150">
        <f>A23+1</f>
        <v>14</v>
      </c>
      <c r="C24" s="179" t="s">
        <v>62</v>
      </c>
      <c r="F24" t="s">
        <v>45</v>
      </c>
      <c r="H24" s="179" t="s">
        <v>1661</v>
      </c>
      <c r="J24" s="156">
        <v>1340118516.4197419</v>
      </c>
    </row>
    <row r="25" spans="1:10" ht="13" x14ac:dyDescent="0.3">
      <c r="A25" s="150">
        <f>A24+1</f>
        <v>15</v>
      </c>
      <c r="C25" s="186" t="s">
        <v>63</v>
      </c>
      <c r="F25" t="s">
        <v>47</v>
      </c>
      <c r="G25" t="s">
        <v>57</v>
      </c>
      <c r="H25" s="179" t="s">
        <v>1663</v>
      </c>
      <c r="J25" s="156">
        <v>-26630218.84</v>
      </c>
    </row>
    <row r="26" spans="1:10" ht="13" x14ac:dyDescent="0.3">
      <c r="A26" s="150" t="s">
        <v>299</v>
      </c>
      <c r="C26" s="179" t="s">
        <v>64</v>
      </c>
      <c r="H26" s="155" t="s">
        <v>1664</v>
      </c>
      <c r="J26" s="156">
        <v>-6576677.7802061997</v>
      </c>
    </row>
    <row r="27" spans="1:10" ht="13" x14ac:dyDescent="0.3">
      <c r="A27" s="150">
        <v>16</v>
      </c>
      <c r="C27" s="186" t="s">
        <v>65</v>
      </c>
      <c r="F27" t="s">
        <v>47</v>
      </c>
      <c r="H27" s="179" t="s">
        <v>1665</v>
      </c>
      <c r="J27" s="156">
        <v>0</v>
      </c>
    </row>
    <row r="28" spans="1:10" ht="13" x14ac:dyDescent="0.3">
      <c r="A28" s="150"/>
      <c r="C28" s="186"/>
    </row>
    <row r="29" spans="1:10" ht="13" x14ac:dyDescent="0.3">
      <c r="A29" s="150">
        <v>17</v>
      </c>
      <c r="C29" t="s">
        <v>66</v>
      </c>
      <c r="H29" t="str">
        <f>"L"&amp;A6&amp;"+L"&amp;A7&amp;"+L"&amp;A8&amp;"+L"&amp;A9&amp;"+L"&amp;A15&amp;"+L"&amp;A21&amp;"+"</f>
        <v>L1+L2+L3+L4+L8+L12+</v>
      </c>
      <c r="J29" s="154">
        <f>J6+ J7+J8+J9+J15+J21+J23+J24+J25+J26+J27</f>
        <v>4460707776.9973602</v>
      </c>
    </row>
    <row r="30" spans="1:10" ht="13" x14ac:dyDescent="0.3">
      <c r="A30" s="150"/>
      <c r="H30" t="str">
        <f>"L"&amp;A23&amp;"+L"&amp;A24&amp;"+L"&amp;A25&amp;"+L"&amp;A26&amp;"+L"&amp;A27&amp;""</f>
        <v>L13+L14+L15+L15a+L16</v>
      </c>
      <c r="J30" s="156"/>
    </row>
    <row r="31" spans="1:10" ht="13" x14ac:dyDescent="0.3">
      <c r="A31" s="150"/>
      <c r="B31" s="146" t="s">
        <v>67</v>
      </c>
      <c r="J31" s="156"/>
    </row>
    <row r="32" spans="1:10" ht="13" x14ac:dyDescent="0.3">
      <c r="A32" s="151" t="s">
        <v>39</v>
      </c>
      <c r="C32" s="146"/>
      <c r="J32" s="156"/>
    </row>
    <row r="33" spans="1:10" ht="13" x14ac:dyDescent="0.3">
      <c r="A33" s="150">
        <f>A29+1</f>
        <v>18</v>
      </c>
      <c r="C33" t="s">
        <v>68</v>
      </c>
      <c r="G33" s="155" t="s">
        <v>69</v>
      </c>
      <c r="H33" s="155" t="str">
        <f>"Instruction 1, Line "&amp;B98&amp;""</f>
        <v>Instruction 1, Line j</v>
      </c>
      <c r="J33" s="187">
        <f>E98</f>
        <v>7.4545873534263826E-2</v>
      </c>
    </row>
    <row r="34" spans="1:10" ht="13" x14ac:dyDescent="0.3">
      <c r="A34" s="150">
        <f>A33+1</f>
        <v>19</v>
      </c>
      <c r="C34" s="155" t="s">
        <v>70</v>
      </c>
      <c r="D34" s="155"/>
      <c r="E34" s="155"/>
      <c r="F34" s="155"/>
      <c r="G34" s="155"/>
      <c r="H34" t="str">
        <f>"Line "&amp;A29&amp;" * Line "&amp;A33&amp;""</f>
        <v>Line 17 * Line 18</v>
      </c>
      <c r="J34" s="159">
        <f>J29*J33</f>
        <v>332527357.81735235</v>
      </c>
    </row>
    <row r="35" spans="1:10" ht="13" x14ac:dyDescent="0.3">
      <c r="A35" s="150"/>
      <c r="B35" s="165"/>
    </row>
    <row r="36" spans="1:10" ht="13" x14ac:dyDescent="0.3">
      <c r="A36" s="150"/>
      <c r="B36" s="146" t="s">
        <v>71</v>
      </c>
    </row>
    <row r="37" spans="1:10" ht="13" x14ac:dyDescent="0.3">
      <c r="A37" s="150"/>
      <c r="B37" s="165"/>
    </row>
    <row r="38" spans="1:10" ht="13" x14ac:dyDescent="0.3">
      <c r="A38" s="150">
        <f>A34+1</f>
        <v>20</v>
      </c>
      <c r="C38" s="155" t="s">
        <v>72</v>
      </c>
      <c r="J38" s="154">
        <f>(((J29*J42) + J45) *(J43/(1-J43)))+(J44/(1-J43))</f>
        <v>160823306.96967122</v>
      </c>
    </row>
    <row r="39" spans="1:10" ht="13" x14ac:dyDescent="0.3">
      <c r="A39" s="150"/>
      <c r="J39" s="155"/>
    </row>
    <row r="40" spans="1:10" ht="13" x14ac:dyDescent="0.3">
      <c r="A40" s="150"/>
      <c r="D40" t="s">
        <v>73</v>
      </c>
    </row>
    <row r="41" spans="1:10" ht="13" x14ac:dyDescent="0.3">
      <c r="A41" s="150">
        <f>A38+1</f>
        <v>21</v>
      </c>
      <c r="D41" s="165" t="s">
        <v>74</v>
      </c>
      <c r="H41" t="str">
        <f>"Line "&amp;A29&amp;""</f>
        <v>Line 17</v>
      </c>
      <c r="J41" s="154">
        <f>J29</f>
        <v>4460707776.9973602</v>
      </c>
    </row>
    <row r="42" spans="1:10" ht="13" x14ac:dyDescent="0.3">
      <c r="A42" s="150">
        <f>A41+1</f>
        <v>22</v>
      </c>
      <c r="D42" s="161" t="s">
        <v>75</v>
      </c>
      <c r="G42" s="155" t="s">
        <v>76</v>
      </c>
      <c r="H42" s="155" t="str">
        <f>"Instruction 1, Line "&amp;B103&amp;""</f>
        <v>Instruction 1, Line k</v>
      </c>
      <c r="J42" s="164">
        <f>E103</f>
        <v>5.1527802953550993E-2</v>
      </c>
    </row>
    <row r="43" spans="1:10" ht="13" x14ac:dyDescent="0.3">
      <c r="A43" s="150">
        <f>A42+1</f>
        <v>23</v>
      </c>
      <c r="D43" s="165" t="s">
        <v>77</v>
      </c>
      <c r="H43" t="s">
        <v>1641</v>
      </c>
      <c r="J43" s="164">
        <v>0.40439353647240123</v>
      </c>
    </row>
    <row r="44" spans="1:10" ht="13" x14ac:dyDescent="0.3">
      <c r="A44" s="150">
        <f>A43+1</f>
        <v>24</v>
      </c>
      <c r="D44" s="165" t="s">
        <v>78</v>
      </c>
      <c r="H44" t="s">
        <v>1642</v>
      </c>
      <c r="J44" s="156">
        <v>2086200</v>
      </c>
    </row>
    <row r="45" spans="1:10" ht="13" x14ac:dyDescent="0.3">
      <c r="A45" s="150">
        <f>A44+1</f>
        <v>25</v>
      </c>
      <c r="D45" s="165" t="s">
        <v>79</v>
      </c>
      <c r="H45" t="s">
        <v>1643</v>
      </c>
      <c r="J45" s="169">
        <v>1857488</v>
      </c>
    </row>
    <row r="46" spans="1:10" ht="13" x14ac:dyDescent="0.3">
      <c r="A46" s="150"/>
      <c r="B46" s="165"/>
    </row>
    <row r="47" spans="1:10" ht="13" x14ac:dyDescent="0.3">
      <c r="A47" s="150"/>
      <c r="B47" s="146" t="s">
        <v>80</v>
      </c>
    </row>
    <row r="48" spans="1:10" ht="13" x14ac:dyDescent="0.3">
      <c r="A48" s="150">
        <f>A45+1</f>
        <v>26</v>
      </c>
      <c r="B48" s="165"/>
      <c r="C48" t="s">
        <v>81</v>
      </c>
      <c r="H48" t="s">
        <v>1644</v>
      </c>
      <c r="J48" s="156">
        <v>75425836.077882901</v>
      </c>
    </row>
    <row r="49" spans="1:10" ht="13" x14ac:dyDescent="0.3">
      <c r="A49" s="150">
        <f t="shared" ref="A49:A60" si="0">A48+1</f>
        <v>27</v>
      </c>
      <c r="B49" s="165"/>
      <c r="C49" s="155" t="s">
        <v>82</v>
      </c>
      <c r="H49" t="s">
        <v>1645</v>
      </c>
      <c r="J49" s="154">
        <v>38825769.354900181</v>
      </c>
    </row>
    <row r="50" spans="1:10" ht="13" x14ac:dyDescent="0.3">
      <c r="A50" s="150" t="s">
        <v>341</v>
      </c>
      <c r="B50" s="165"/>
      <c r="C50" s="155" t="s">
        <v>342</v>
      </c>
      <c r="H50" t="s">
        <v>1666</v>
      </c>
      <c r="J50" s="156">
        <v>2544049.3873590329</v>
      </c>
    </row>
    <row r="51" spans="1:10" ht="13" x14ac:dyDescent="0.3">
      <c r="A51" s="150">
        <f>A49+1</f>
        <v>28</v>
      </c>
      <c r="B51" s="165"/>
      <c r="C51" t="s">
        <v>83</v>
      </c>
      <c r="H51" t="s">
        <v>1646</v>
      </c>
      <c r="J51" s="156">
        <v>1897885</v>
      </c>
    </row>
    <row r="52" spans="1:10" ht="13" x14ac:dyDescent="0.3">
      <c r="A52" s="150">
        <f t="shared" si="0"/>
        <v>29</v>
      </c>
      <c r="B52" s="165"/>
      <c r="C52" s="155" t="s">
        <v>84</v>
      </c>
      <c r="H52" t="s">
        <v>1647</v>
      </c>
      <c r="J52" s="156">
        <v>140391327.7527799</v>
      </c>
    </row>
    <row r="53" spans="1:10" ht="13" x14ac:dyDescent="0.3">
      <c r="A53" s="150">
        <f t="shared" si="0"/>
        <v>30</v>
      </c>
      <c r="B53" s="165"/>
      <c r="C53" s="155" t="s">
        <v>85</v>
      </c>
      <c r="H53" t="s">
        <v>1648</v>
      </c>
      <c r="J53" s="156">
        <v>0</v>
      </c>
    </row>
    <row r="54" spans="1:10" ht="13" x14ac:dyDescent="0.3">
      <c r="A54" s="150">
        <f t="shared" si="0"/>
        <v>31</v>
      </c>
      <c r="B54" s="165"/>
      <c r="C54" s="155" t="s">
        <v>86</v>
      </c>
      <c r="H54" t="s">
        <v>1649</v>
      </c>
      <c r="J54" s="154">
        <v>39818306.923941523</v>
      </c>
    </row>
    <row r="55" spans="1:10" ht="13" x14ac:dyDescent="0.3">
      <c r="A55" s="150">
        <f t="shared" si="0"/>
        <v>32</v>
      </c>
      <c r="B55" s="165"/>
      <c r="C55" t="s">
        <v>87</v>
      </c>
      <c r="G55" s="155"/>
      <c r="H55" t="s">
        <v>1650</v>
      </c>
      <c r="J55" s="156">
        <v>-46024247.133195028</v>
      </c>
    </row>
    <row r="56" spans="1:10" ht="13" x14ac:dyDescent="0.3">
      <c r="A56" s="150">
        <f t="shared" si="0"/>
        <v>33</v>
      </c>
      <c r="B56" s="165"/>
      <c r="C56" t="s">
        <v>88</v>
      </c>
      <c r="H56" t="str">
        <f>"Line "&amp;A34&amp;""</f>
        <v>Line 19</v>
      </c>
      <c r="J56" s="154">
        <f>J34</f>
        <v>332527357.81735235</v>
      </c>
    </row>
    <row r="57" spans="1:10" ht="13" x14ac:dyDescent="0.3">
      <c r="A57" s="150">
        <f t="shared" si="0"/>
        <v>34</v>
      </c>
      <c r="B57" s="165"/>
      <c r="C57" t="s">
        <v>89</v>
      </c>
      <c r="H57" t="str">
        <f>"Line "&amp;A38&amp;""</f>
        <v>Line 20</v>
      </c>
      <c r="J57" s="159">
        <f>J38</f>
        <v>160823306.96967122</v>
      </c>
    </row>
    <row r="58" spans="1:10" ht="13" x14ac:dyDescent="0.3">
      <c r="A58" s="150">
        <f t="shared" si="0"/>
        <v>35</v>
      </c>
      <c r="B58" s="165"/>
      <c r="C58" s="155" t="s">
        <v>90</v>
      </c>
      <c r="H58" t="s">
        <v>1651</v>
      </c>
      <c r="J58" s="169">
        <v>0</v>
      </c>
    </row>
    <row r="59" spans="1:10" ht="13" x14ac:dyDescent="0.3">
      <c r="A59" s="150">
        <f t="shared" si="0"/>
        <v>36</v>
      </c>
      <c r="B59" s="165"/>
      <c r="C59" s="45" t="s">
        <v>91</v>
      </c>
      <c r="D59" s="45"/>
      <c r="H59" t="s">
        <v>1652</v>
      </c>
      <c r="J59" s="162">
        <v>0</v>
      </c>
    </row>
    <row r="60" spans="1:10" ht="13" x14ac:dyDescent="0.3">
      <c r="A60" s="150">
        <f t="shared" si="0"/>
        <v>37</v>
      </c>
      <c r="B60" s="165"/>
      <c r="C60" s="155" t="s">
        <v>92</v>
      </c>
      <c r="H60" t="str">
        <f>"Sum Line "&amp;A48&amp;" to Line "&amp;A59&amp;""</f>
        <v>Sum Line 26 to Line 36</v>
      </c>
      <c r="J60" s="154">
        <f>SUM(J48:J59)</f>
        <v>746229592.15069211</v>
      </c>
    </row>
    <row r="61" spans="1:10" ht="13" x14ac:dyDescent="0.3">
      <c r="A61" s="150"/>
      <c r="B61" s="165"/>
      <c r="J61" s="156"/>
    </row>
    <row r="62" spans="1:10" ht="12.75" customHeight="1" x14ac:dyDescent="0.3">
      <c r="A62" s="150">
        <f>A60+1</f>
        <v>38</v>
      </c>
      <c r="B62" s="165"/>
      <c r="C62" s="155" t="s">
        <v>93</v>
      </c>
      <c r="H62" t="s">
        <v>1667</v>
      </c>
      <c r="J62" s="156">
        <v>25794672.536224183</v>
      </c>
    </row>
    <row r="63" spans="1:10" ht="13" x14ac:dyDescent="0.3">
      <c r="A63" s="150"/>
      <c r="B63" s="165"/>
      <c r="C63" s="155"/>
      <c r="J63" s="156"/>
    </row>
    <row r="64" spans="1:10" ht="13" x14ac:dyDescent="0.3">
      <c r="A64" s="150">
        <f>A62+1</f>
        <v>39</v>
      </c>
      <c r="B64" s="165"/>
      <c r="C64" s="155" t="s">
        <v>94</v>
      </c>
      <c r="H64" t="str">
        <f>"Line "&amp;A60&amp;" + Line "&amp;A62&amp;""</f>
        <v>Line 37 + Line 38</v>
      </c>
      <c r="J64" s="154">
        <f>J60+J62</f>
        <v>772024264.68691623</v>
      </c>
    </row>
    <row r="65" spans="1:13" ht="13" x14ac:dyDescent="0.3">
      <c r="A65" s="150"/>
      <c r="B65" s="165"/>
      <c r="C65" s="155"/>
      <c r="J65" s="156"/>
    </row>
    <row r="66" spans="1:13" ht="13" x14ac:dyDescent="0.3">
      <c r="A66" s="150"/>
      <c r="B66" s="182" t="s">
        <v>95</v>
      </c>
      <c r="C66" s="155"/>
      <c r="J66" s="156"/>
    </row>
    <row r="67" spans="1:13" ht="13.5" thickBot="1" x14ac:dyDescent="0.35">
      <c r="A67" s="151" t="s">
        <v>39</v>
      </c>
      <c r="B67" s="186"/>
      <c r="G67" s="170" t="s">
        <v>96</v>
      </c>
    </row>
    <row r="68" spans="1:13" ht="13" x14ac:dyDescent="0.3">
      <c r="A68" s="150">
        <f>A64+1</f>
        <v>40</v>
      </c>
      <c r="B68" s="186"/>
      <c r="D68" s="160" t="s">
        <v>97</v>
      </c>
      <c r="E68" s="154">
        <f>J64</f>
        <v>772024264.68691623</v>
      </c>
      <c r="G68" t="str">
        <f>"Line "&amp;A64&amp;""</f>
        <v>Line 39</v>
      </c>
      <c r="J68" s="208" t="s">
        <v>98</v>
      </c>
      <c r="L68" s="243"/>
    </row>
    <row r="69" spans="1:13" ht="13" x14ac:dyDescent="0.3">
      <c r="A69" s="150">
        <f>A68+1</f>
        <v>41</v>
      </c>
      <c r="B69" s="186"/>
      <c r="D69" s="160" t="s">
        <v>99</v>
      </c>
      <c r="E69" s="188">
        <v>9.1427999999999995E-3</v>
      </c>
      <c r="G69" t="s">
        <v>1668</v>
      </c>
      <c r="J69" s="209" t="s">
        <v>408</v>
      </c>
      <c r="L69" s="198"/>
    </row>
    <row r="70" spans="1:13" ht="13" x14ac:dyDescent="0.3">
      <c r="A70" s="150">
        <f>A69+1</f>
        <v>42</v>
      </c>
      <c r="B70" s="186"/>
      <c r="D70" s="158" t="s">
        <v>100</v>
      </c>
      <c r="E70" s="154">
        <v>7058463.4471795373</v>
      </c>
      <c r="G70" t="str">
        <f>"Line "&amp;A68&amp;" * Line "&amp;A69&amp;""</f>
        <v>Line 40 * Line 41</v>
      </c>
      <c r="J70" s="210">
        <f>E73</f>
        <v>780668620.37861562</v>
      </c>
      <c r="L70" s="198"/>
      <c r="M70" s="155"/>
    </row>
    <row r="71" spans="1:13" ht="40.5" customHeight="1" x14ac:dyDescent="0.3">
      <c r="A71" s="150">
        <f>A70+1</f>
        <v>43</v>
      </c>
      <c r="B71" s="186"/>
      <c r="D71" s="160" t="s">
        <v>101</v>
      </c>
      <c r="E71" s="188">
        <v>2.0541999999999999E-3</v>
      </c>
      <c r="G71" t="s">
        <v>1668</v>
      </c>
      <c r="J71" s="244">
        <v>780668871.62417829</v>
      </c>
      <c r="K71" s="668" t="s">
        <v>484</v>
      </c>
      <c r="L71" s="669"/>
      <c r="M71" s="155"/>
    </row>
    <row r="72" spans="1:13" ht="13.5" thickBot="1" x14ac:dyDescent="0.35">
      <c r="A72" s="150">
        <f>A71+1</f>
        <v>44</v>
      </c>
      <c r="B72" s="186"/>
      <c r="D72" s="160" t="s">
        <v>102</v>
      </c>
      <c r="E72" s="154">
        <v>1585892.2445198633</v>
      </c>
      <c r="G72" t="str">
        <f>"Line "&amp;A70&amp;" * Line "&amp;A71&amp;""</f>
        <v>Line 42 * Line 43</v>
      </c>
      <c r="J72" s="212">
        <f>J70-J71</f>
        <v>-251.24556267261505</v>
      </c>
      <c r="K72" s="425" t="s">
        <v>409</v>
      </c>
      <c r="L72" s="424"/>
      <c r="M72" s="155"/>
    </row>
    <row r="73" spans="1:13" ht="13" x14ac:dyDescent="0.3">
      <c r="A73" s="150">
        <f>A72+1</f>
        <v>45</v>
      </c>
      <c r="B73" s="186"/>
      <c r="D73" s="160" t="s">
        <v>103</v>
      </c>
      <c r="E73" s="154">
        <f>E68+E70+E72</f>
        <v>780668620.37861562</v>
      </c>
      <c r="G73" t="str">
        <f>"L "&amp;A68&amp;" + L "&amp;A70&amp;" + L "&amp;A72&amp;""</f>
        <v>L 40 + L 42 + L 44</v>
      </c>
    </row>
    <row r="74" spans="1:13" ht="13" x14ac:dyDescent="0.3">
      <c r="B74" s="182" t="s">
        <v>104</v>
      </c>
      <c r="D74" s="158"/>
      <c r="E74" s="156"/>
      <c r="H74" s="53"/>
    </row>
    <row r="75" spans="1:13" ht="13" x14ac:dyDescent="0.3">
      <c r="A75" s="150"/>
      <c r="B75" s="155" t="s">
        <v>344</v>
      </c>
      <c r="C75" s="182"/>
      <c r="D75" s="158"/>
      <c r="E75" s="156"/>
    </row>
    <row r="76" spans="1:13" ht="13" x14ac:dyDescent="0.3">
      <c r="A76" s="150"/>
      <c r="B76" s="155" t="s">
        <v>345</v>
      </c>
      <c r="C76" s="182"/>
      <c r="D76" s="158"/>
      <c r="E76" s="156"/>
    </row>
    <row r="77" spans="1:13" ht="13" x14ac:dyDescent="0.3">
      <c r="A77" s="150"/>
      <c r="B77" s="179" t="s">
        <v>105</v>
      </c>
      <c r="C77" s="155"/>
      <c r="D77" s="158"/>
      <c r="E77" s="156"/>
    </row>
    <row r="78" spans="1:13" ht="13" x14ac:dyDescent="0.3">
      <c r="A78" s="150"/>
      <c r="B78" s="179" t="s">
        <v>106</v>
      </c>
      <c r="D78" s="158"/>
      <c r="E78" s="156"/>
    </row>
    <row r="79" spans="1:13" ht="13" x14ac:dyDescent="0.3">
      <c r="A79" s="150"/>
    </row>
    <row r="80" spans="1:13" ht="13" x14ac:dyDescent="0.3">
      <c r="A80" s="150"/>
      <c r="B80" s="155" t="s">
        <v>107</v>
      </c>
    </row>
    <row r="81" spans="1:12" ht="13" x14ac:dyDescent="0.3">
      <c r="A81" s="150"/>
      <c r="B81" s="155"/>
      <c r="C81" s="155" t="s">
        <v>108</v>
      </c>
    </row>
    <row r="82" spans="1:12" ht="13" x14ac:dyDescent="0.3">
      <c r="A82" s="150"/>
      <c r="B82" s="155"/>
      <c r="J82" s="150" t="s">
        <v>109</v>
      </c>
    </row>
    <row r="83" spans="1:12" ht="13" x14ac:dyDescent="0.3">
      <c r="A83" s="150"/>
      <c r="E83" s="152" t="s">
        <v>110</v>
      </c>
      <c r="F83" s="170" t="s">
        <v>96</v>
      </c>
      <c r="G83" s="152" t="s">
        <v>111</v>
      </c>
      <c r="H83" s="152" t="s">
        <v>112</v>
      </c>
      <c r="J83" s="152" t="s">
        <v>113</v>
      </c>
    </row>
    <row r="84" spans="1:12" ht="13" x14ac:dyDescent="0.3">
      <c r="B84" s="176" t="s">
        <v>114</v>
      </c>
      <c r="C84" s="155" t="s">
        <v>115</v>
      </c>
      <c r="E84" s="192">
        <v>9.8000000000000004E-2</v>
      </c>
      <c r="F84" t="s">
        <v>1653</v>
      </c>
      <c r="G84" s="215" t="s">
        <v>410</v>
      </c>
      <c r="H84" s="216" t="s">
        <v>411</v>
      </c>
      <c r="I84" s="155"/>
      <c r="J84" s="166">
        <v>365</v>
      </c>
      <c r="K84" s="155"/>
      <c r="L84" s="155"/>
    </row>
    <row r="85" spans="1:12" ht="13" x14ac:dyDescent="0.3">
      <c r="B85" s="176" t="s">
        <v>116</v>
      </c>
      <c r="C85" s="155" t="s">
        <v>117</v>
      </c>
      <c r="E85" s="217">
        <v>9.8000000000000004E-2</v>
      </c>
      <c r="F85" s="155" t="s">
        <v>118</v>
      </c>
      <c r="G85" s="215" t="s">
        <v>412</v>
      </c>
      <c r="H85" s="216" t="s">
        <v>412</v>
      </c>
      <c r="I85" s="155"/>
      <c r="J85" s="166">
        <v>0</v>
      </c>
      <c r="K85" s="155"/>
      <c r="L85" s="155"/>
    </row>
    <row r="86" spans="1:12" ht="13" x14ac:dyDescent="0.3">
      <c r="B86" s="176" t="s">
        <v>119</v>
      </c>
      <c r="C86" s="155"/>
      <c r="E86" s="191"/>
      <c r="F86" s="155"/>
      <c r="G86" s="178"/>
      <c r="H86" s="178"/>
      <c r="I86" s="160" t="s">
        <v>120</v>
      </c>
      <c r="J86" s="155">
        <f>SUM(J84:J85)</f>
        <v>365</v>
      </c>
      <c r="K86" s="155"/>
      <c r="L86" s="155"/>
    </row>
    <row r="87" spans="1:12" ht="13" x14ac:dyDescent="0.3">
      <c r="B87" s="176" t="s">
        <v>121</v>
      </c>
      <c r="C87" s="155" t="s">
        <v>122</v>
      </c>
      <c r="E87" s="192">
        <f>((E84*J84) + (E85* J85)) / J86</f>
        <v>9.8000000000000004E-2</v>
      </c>
      <c r="F87" s="155" t="s">
        <v>123</v>
      </c>
      <c r="H87" s="155"/>
      <c r="I87" s="155"/>
      <c r="J87" s="155"/>
      <c r="K87" s="155"/>
      <c r="L87" s="155"/>
    </row>
    <row r="88" spans="1:12" ht="13" x14ac:dyDescent="0.3">
      <c r="A88" s="150"/>
      <c r="B88" s="155"/>
      <c r="H88" s="155"/>
      <c r="I88" s="155"/>
      <c r="J88" s="155"/>
      <c r="K88" s="155"/>
      <c r="L88" s="155"/>
    </row>
    <row r="89" spans="1:12" ht="13" x14ac:dyDescent="0.3">
      <c r="A89" s="150"/>
      <c r="B89" s="155" t="s">
        <v>124</v>
      </c>
      <c r="H89" s="155"/>
      <c r="I89" s="155"/>
      <c r="J89" s="155"/>
      <c r="K89" s="155"/>
      <c r="L89" s="155"/>
    </row>
    <row r="90" spans="1:12" ht="13" x14ac:dyDescent="0.3">
      <c r="A90" s="150"/>
      <c r="B90" s="155"/>
      <c r="E90" s="170" t="s">
        <v>96</v>
      </c>
      <c r="H90" s="155"/>
      <c r="I90" s="155"/>
      <c r="J90" s="155"/>
      <c r="K90" s="155"/>
      <c r="L90" s="155"/>
    </row>
    <row r="91" spans="1:12" ht="13" x14ac:dyDescent="0.3">
      <c r="B91" s="176" t="s">
        <v>125</v>
      </c>
      <c r="C91" s="155" t="s">
        <v>126</v>
      </c>
      <c r="E91" s="147" t="s">
        <v>348</v>
      </c>
      <c r="F91" s="147"/>
      <c r="G91" s="147"/>
      <c r="H91" s="166"/>
      <c r="I91" s="166"/>
      <c r="J91" s="166"/>
      <c r="K91" s="155"/>
      <c r="L91" s="155"/>
    </row>
    <row r="92" spans="1:12" ht="13" x14ac:dyDescent="0.3">
      <c r="B92" s="176" t="s">
        <v>127</v>
      </c>
      <c r="C92" s="155" t="s">
        <v>128</v>
      </c>
      <c r="E92" s="147" t="s">
        <v>348</v>
      </c>
      <c r="F92" s="147"/>
      <c r="G92" s="147"/>
      <c r="H92" s="166"/>
      <c r="I92" s="166"/>
      <c r="J92" s="166"/>
      <c r="K92" s="155"/>
      <c r="L92" s="155"/>
    </row>
    <row r="93" spans="1:12" x14ac:dyDescent="0.25">
      <c r="C93" s="155"/>
      <c r="E93" s="178"/>
      <c r="I93" s="155"/>
      <c r="J93" s="155"/>
      <c r="K93" s="155"/>
      <c r="L93" s="155"/>
    </row>
    <row r="94" spans="1:12" ht="13" x14ac:dyDescent="0.3">
      <c r="E94" s="152" t="s">
        <v>110</v>
      </c>
      <c r="F94" s="170" t="s">
        <v>96</v>
      </c>
      <c r="H94" s="155"/>
      <c r="I94" s="155"/>
    </row>
    <row r="95" spans="1:12" ht="13" x14ac:dyDescent="0.3">
      <c r="B95" s="176" t="s">
        <v>129</v>
      </c>
      <c r="C95" s="155" t="s">
        <v>130</v>
      </c>
      <c r="D95" s="155"/>
      <c r="E95" s="164">
        <v>2.3018070580712837E-2</v>
      </c>
      <c r="F95" t="s">
        <v>1654</v>
      </c>
      <c r="H95" s="155"/>
      <c r="I95" s="155"/>
    </row>
    <row r="96" spans="1:12" ht="13" x14ac:dyDescent="0.3">
      <c r="B96" s="176" t="s">
        <v>131</v>
      </c>
      <c r="C96" s="155" t="s">
        <v>132</v>
      </c>
      <c r="E96" s="164">
        <v>4.7957322732440416E-3</v>
      </c>
      <c r="F96" t="s">
        <v>1655</v>
      </c>
      <c r="H96" s="155"/>
      <c r="I96" s="155"/>
    </row>
    <row r="97" spans="1:10" ht="13" x14ac:dyDescent="0.3">
      <c r="B97" s="176" t="s">
        <v>133</v>
      </c>
      <c r="C97" s="155" t="s">
        <v>134</v>
      </c>
      <c r="E97" s="163">
        <v>4.673207068030695E-2</v>
      </c>
      <c r="F97" t="s">
        <v>1656</v>
      </c>
      <c r="G97" s="155"/>
      <c r="H97" s="155"/>
    </row>
    <row r="98" spans="1:10" ht="13" x14ac:dyDescent="0.3">
      <c r="B98" s="150" t="s">
        <v>135</v>
      </c>
      <c r="C98" s="161" t="s">
        <v>68</v>
      </c>
      <c r="E98" s="187">
        <f>SUM(E95:E97)</f>
        <v>7.4545873534263826E-2</v>
      </c>
      <c r="F98" s="156" t="str">
        <f>"Sum of Lines "&amp;B92&amp;" to "&amp;B96&amp;""</f>
        <v>Sum of Lines f to h</v>
      </c>
      <c r="G98" s="177"/>
      <c r="J98" s="197"/>
    </row>
    <row r="99" spans="1:10" ht="13" x14ac:dyDescent="0.3">
      <c r="A99" s="150"/>
      <c r="C99" s="62"/>
      <c r="D99" s="63"/>
      <c r="E99" s="156"/>
      <c r="F99" s="156"/>
      <c r="G99" s="177"/>
      <c r="H99" s="156"/>
      <c r="J99" s="197"/>
    </row>
    <row r="100" spans="1:10" ht="13" x14ac:dyDescent="0.3">
      <c r="A100" s="150"/>
      <c r="B100" s="155" t="s">
        <v>136</v>
      </c>
    </row>
    <row r="101" spans="1:10" ht="13" x14ac:dyDescent="0.3">
      <c r="A101" s="150"/>
    </row>
    <row r="102" spans="1:10" ht="13" x14ac:dyDescent="0.3">
      <c r="A102" s="150"/>
      <c r="E102" s="152" t="s">
        <v>110</v>
      </c>
      <c r="F102" s="170" t="s">
        <v>96</v>
      </c>
    </row>
    <row r="103" spans="1:10" ht="13" x14ac:dyDescent="0.3">
      <c r="B103" s="176" t="s">
        <v>137</v>
      </c>
      <c r="E103" s="164">
        <f>E96+E97</f>
        <v>5.1527802953550993E-2</v>
      </c>
      <c r="F103" s="156" t="str">
        <f>"Sum of Lines "&amp;B95&amp;" to "&amp;B96&amp;""</f>
        <v>Sum of Lines g to h</v>
      </c>
    </row>
    <row r="104" spans="1:10" ht="13" x14ac:dyDescent="0.3">
      <c r="A104" s="150"/>
      <c r="E104" s="164"/>
      <c r="F104" s="156"/>
    </row>
    <row r="105" spans="1:10" ht="13" x14ac:dyDescent="0.3">
      <c r="A105" s="150"/>
      <c r="B105" s="179" t="s">
        <v>349</v>
      </c>
      <c r="E105" s="177"/>
      <c r="F105" s="177"/>
      <c r="G105" s="177"/>
      <c r="H105" s="156"/>
    </row>
    <row r="106" spans="1:10" ht="13" x14ac:dyDescent="0.3">
      <c r="A106" s="150"/>
      <c r="B106" s="155" t="s">
        <v>350</v>
      </c>
    </row>
    <row r="107" spans="1:10" ht="13" x14ac:dyDescent="0.3">
      <c r="A107" s="150"/>
      <c r="B107" s="155" t="s">
        <v>351</v>
      </c>
      <c r="D107" s="150"/>
      <c r="E107" s="150"/>
      <c r="F107" s="150"/>
      <c r="G107" s="150"/>
      <c r="H107" s="150"/>
    </row>
    <row r="108" spans="1:10" ht="13" x14ac:dyDescent="0.3">
      <c r="A108" s="150"/>
      <c r="B108" s="179" t="s">
        <v>352</v>
      </c>
      <c r="D108" s="150"/>
      <c r="E108" s="150"/>
      <c r="F108" s="150"/>
      <c r="G108" s="150"/>
      <c r="H108" s="150"/>
    </row>
    <row r="109" spans="1:10" ht="13" x14ac:dyDescent="0.3">
      <c r="A109" s="150"/>
      <c r="B109" t="s">
        <v>353</v>
      </c>
      <c r="C109" s="64"/>
      <c r="D109" s="64"/>
      <c r="E109" s="152"/>
      <c r="F109" s="152"/>
      <c r="G109" s="152"/>
      <c r="H109" s="152"/>
    </row>
    <row r="110" spans="1:10" ht="13" x14ac:dyDescent="0.3">
      <c r="A110" s="150"/>
    </row>
    <row r="111" spans="1:10" ht="13" x14ac:dyDescent="0.3">
      <c r="A111" s="150"/>
    </row>
    <row r="112" spans="1:10" ht="13" x14ac:dyDescent="0.3">
      <c r="A112" s="150"/>
    </row>
    <row r="113" spans="1:10" ht="13" x14ac:dyDescent="0.3">
      <c r="A113" s="150"/>
      <c r="C113" s="62"/>
      <c r="E113" s="156"/>
      <c r="F113" s="156"/>
      <c r="H113" s="156"/>
      <c r="J113" s="197"/>
    </row>
    <row r="114" spans="1:10" ht="13" x14ac:dyDescent="0.3">
      <c r="A114" s="150"/>
      <c r="C114" s="62"/>
      <c r="E114" s="156"/>
      <c r="F114" s="156"/>
      <c r="H114" s="156"/>
      <c r="J114" s="197"/>
    </row>
    <row r="115" spans="1:10" ht="13" x14ac:dyDescent="0.3">
      <c r="A115" s="151"/>
      <c r="C115" s="62"/>
      <c r="E115" s="156"/>
      <c r="F115" s="156"/>
      <c r="H115" s="156"/>
      <c r="J115" s="197"/>
    </row>
    <row r="116" spans="1:10" ht="13" x14ac:dyDescent="0.3">
      <c r="A116" s="150"/>
      <c r="D116" s="65"/>
      <c r="E116" s="156"/>
      <c r="F116" s="156"/>
      <c r="G116" s="155"/>
      <c r="H116" s="156"/>
      <c r="J116" s="197"/>
    </row>
    <row r="117" spans="1:10" ht="13" x14ac:dyDescent="0.3">
      <c r="A117" s="150"/>
      <c r="C117" s="62"/>
      <c r="D117" s="160"/>
      <c r="E117" s="162"/>
      <c r="F117" s="156"/>
      <c r="G117" s="155"/>
      <c r="H117" s="156"/>
      <c r="J117" s="197"/>
    </row>
    <row r="118" spans="1:10" ht="13" x14ac:dyDescent="0.3">
      <c r="A118" s="150"/>
      <c r="C118" s="62"/>
      <c r="D118" s="160"/>
      <c r="E118" s="156"/>
      <c r="F118" s="156"/>
      <c r="G118" s="155"/>
      <c r="H118" s="156"/>
      <c r="J118" s="197"/>
    </row>
    <row r="119" spans="1:10" ht="13" x14ac:dyDescent="0.3">
      <c r="A119" s="150"/>
    </row>
    <row r="120" spans="1:10" ht="13" x14ac:dyDescent="0.3">
      <c r="A120" s="150"/>
      <c r="B120" s="146"/>
    </row>
    <row r="121" spans="1:10" ht="13" x14ac:dyDescent="0.3">
      <c r="A121" s="150"/>
    </row>
    <row r="122" spans="1:10" ht="13" x14ac:dyDescent="0.3">
      <c r="A122" s="150"/>
    </row>
    <row r="123" spans="1:10" ht="13" x14ac:dyDescent="0.3">
      <c r="A123" s="150"/>
      <c r="F123" s="150"/>
    </row>
    <row r="124" spans="1:10" ht="13" x14ac:dyDescent="0.3">
      <c r="A124" s="150"/>
      <c r="F124" s="150"/>
    </row>
    <row r="125" spans="1:10" ht="13" x14ac:dyDescent="0.3">
      <c r="A125" s="150"/>
      <c r="D125" s="150"/>
      <c r="E125" s="150"/>
      <c r="F125" s="150"/>
      <c r="H125" s="150"/>
    </row>
    <row r="126" spans="1:10" ht="13" x14ac:dyDescent="0.3">
      <c r="A126" s="150"/>
      <c r="D126" s="150"/>
      <c r="E126" s="150"/>
      <c r="F126" s="150"/>
      <c r="G126" s="150"/>
      <c r="H126" s="176"/>
    </row>
    <row r="127" spans="1:10" ht="13" x14ac:dyDescent="0.3">
      <c r="A127" s="151"/>
      <c r="C127" s="64"/>
      <c r="D127" s="64"/>
      <c r="E127" s="152"/>
      <c r="F127" s="149"/>
      <c r="G127" s="152"/>
      <c r="H127" s="176"/>
    </row>
    <row r="128" spans="1:10" ht="13" x14ac:dyDescent="0.3">
      <c r="A128" s="150"/>
      <c r="C128" s="62"/>
      <c r="D128" s="63"/>
      <c r="E128" s="156"/>
      <c r="F128" s="156"/>
      <c r="G128" s="192"/>
      <c r="H128" s="156"/>
    </row>
    <row r="129" spans="1:8" ht="13" x14ac:dyDescent="0.3">
      <c r="A129" s="150"/>
      <c r="C129" s="62"/>
      <c r="D129" s="63"/>
      <c r="E129" s="156"/>
      <c r="F129" s="156"/>
      <c r="G129" s="192"/>
      <c r="H129" s="156"/>
    </row>
    <row r="130" spans="1:8" ht="13" x14ac:dyDescent="0.3">
      <c r="A130" s="150"/>
      <c r="C130" s="62"/>
      <c r="D130" s="63"/>
      <c r="E130" s="156"/>
      <c r="F130" s="156"/>
      <c r="G130" s="192"/>
      <c r="H130" s="156"/>
    </row>
    <row r="131" spans="1:8" ht="13" x14ac:dyDescent="0.3">
      <c r="A131" s="150"/>
      <c r="C131" s="62"/>
      <c r="D131" s="63"/>
      <c r="E131" s="156"/>
      <c r="F131" s="156"/>
      <c r="G131" s="192"/>
      <c r="H131" s="156"/>
    </row>
    <row r="132" spans="1:8" ht="13" x14ac:dyDescent="0.3">
      <c r="A132" s="150"/>
      <c r="C132" s="62"/>
      <c r="D132" s="63"/>
      <c r="E132" s="156"/>
      <c r="F132" s="156"/>
      <c r="G132" s="192"/>
      <c r="H132" s="156"/>
    </row>
    <row r="133" spans="1:8" ht="13" x14ac:dyDescent="0.3">
      <c r="A133" s="150"/>
      <c r="C133" s="62"/>
      <c r="D133" s="63"/>
      <c r="E133" s="156"/>
      <c r="F133" s="156"/>
      <c r="G133" s="192"/>
      <c r="H133" s="156"/>
    </row>
    <row r="134" spans="1:8" ht="13" x14ac:dyDescent="0.3">
      <c r="A134" s="150"/>
      <c r="C134" s="62"/>
      <c r="D134" s="63"/>
      <c r="E134" s="156"/>
      <c r="F134" s="156"/>
      <c r="G134" s="192"/>
      <c r="H134" s="156"/>
    </row>
    <row r="135" spans="1:8" ht="13" x14ac:dyDescent="0.3">
      <c r="A135" s="150"/>
      <c r="C135" s="62"/>
      <c r="D135" s="63"/>
      <c r="E135" s="156"/>
      <c r="F135" s="156"/>
      <c r="G135" s="192"/>
      <c r="H135" s="156"/>
    </row>
    <row r="136" spans="1:8" ht="13" x14ac:dyDescent="0.3">
      <c r="A136" s="150"/>
      <c r="C136" s="62"/>
      <c r="D136" s="63"/>
      <c r="E136" s="156"/>
      <c r="F136" s="156"/>
      <c r="G136" s="192"/>
      <c r="H136" s="156"/>
    </row>
    <row r="137" spans="1:8" ht="13" x14ac:dyDescent="0.3">
      <c r="A137" s="150"/>
      <c r="C137" s="62"/>
      <c r="D137" s="63"/>
      <c r="E137" s="156"/>
      <c r="F137" s="156"/>
      <c r="G137" s="192"/>
      <c r="H137" s="156"/>
    </row>
    <row r="138" spans="1:8" ht="13" x14ac:dyDescent="0.3">
      <c r="A138" s="150"/>
      <c r="C138" s="62"/>
      <c r="D138" s="63"/>
      <c r="E138" s="156"/>
      <c r="F138" s="156"/>
      <c r="G138" s="192"/>
      <c r="H138" s="156"/>
    </row>
    <row r="139" spans="1:8" ht="13" x14ac:dyDescent="0.3">
      <c r="A139" s="150"/>
      <c r="C139" s="62"/>
      <c r="D139" s="63"/>
      <c r="E139" s="156"/>
      <c r="F139" s="156"/>
      <c r="G139" s="192"/>
      <c r="H139" s="162"/>
    </row>
    <row r="140" spans="1:8" ht="13" x14ac:dyDescent="0.3">
      <c r="A140" s="150"/>
      <c r="H140" s="156"/>
    </row>
    <row r="141" spans="1:8" ht="13" x14ac:dyDescent="0.3">
      <c r="A141" s="150"/>
      <c r="C141" s="62"/>
      <c r="D141" s="63"/>
      <c r="F141" s="198"/>
      <c r="G141" s="192"/>
      <c r="H141" s="198"/>
    </row>
    <row r="142" spans="1:8" ht="13" x14ac:dyDescent="0.3">
      <c r="A142" s="150"/>
      <c r="B142" s="146"/>
      <c r="C142" s="62"/>
      <c r="D142" s="63"/>
      <c r="F142" s="198"/>
      <c r="G142" s="192"/>
      <c r="H142" s="198"/>
    </row>
    <row r="143" spans="1:8" ht="13" x14ac:dyDescent="0.3">
      <c r="A143" s="151"/>
      <c r="B143" s="146"/>
      <c r="C143" s="62"/>
      <c r="D143" s="63"/>
      <c r="F143" s="198"/>
      <c r="G143" s="192"/>
      <c r="H143" s="198"/>
    </row>
    <row r="144" spans="1:8" ht="13" x14ac:dyDescent="0.3">
      <c r="A144" s="150"/>
      <c r="C144" s="62"/>
      <c r="D144" s="68"/>
      <c r="E144" s="156"/>
      <c r="F144" s="199"/>
      <c r="G144" s="192"/>
      <c r="H144" s="198"/>
    </row>
    <row r="145" spans="1:8" ht="13" x14ac:dyDescent="0.3">
      <c r="A145" s="150"/>
      <c r="C145" s="62"/>
      <c r="D145" s="158"/>
      <c r="E145" s="156"/>
      <c r="F145" s="199"/>
      <c r="G145" s="192"/>
      <c r="H145" s="198"/>
    </row>
    <row r="146" spans="1:8" ht="13" x14ac:dyDescent="0.3">
      <c r="A146" s="150"/>
      <c r="C146" s="62"/>
      <c r="D146" s="158"/>
      <c r="E146" s="162"/>
      <c r="F146" s="199"/>
      <c r="G146" s="192"/>
      <c r="H146" s="198"/>
    </row>
    <row r="147" spans="1:8" ht="13" x14ac:dyDescent="0.3">
      <c r="A147" s="150"/>
      <c r="C147" s="62"/>
      <c r="D147" s="68"/>
      <c r="E147" s="156"/>
      <c r="F147" s="198"/>
      <c r="G147" s="192"/>
      <c r="H147" s="198"/>
    </row>
    <row r="148" spans="1:8" ht="13" x14ac:dyDescent="0.3">
      <c r="A148" s="150"/>
      <c r="C148" s="62"/>
      <c r="D148" s="63"/>
      <c r="F148" s="198"/>
      <c r="G148" s="192"/>
      <c r="H148" s="198"/>
    </row>
    <row r="149" spans="1:8" ht="13" x14ac:dyDescent="0.3">
      <c r="A149" s="150"/>
    </row>
    <row r="150" spans="1:8" ht="13" x14ac:dyDescent="0.3">
      <c r="A150" s="150"/>
    </row>
    <row r="151" spans="1:8" ht="13" x14ac:dyDescent="0.3">
      <c r="A151" s="150"/>
    </row>
    <row r="152" spans="1:8" ht="13" x14ac:dyDescent="0.3">
      <c r="A152" s="150"/>
      <c r="B152" s="146"/>
    </row>
    <row r="153" spans="1:8" ht="13" x14ac:dyDescent="0.3">
      <c r="A153" s="150"/>
      <c r="B153" s="155"/>
    </row>
    <row r="154" spans="1:8" ht="13" x14ac:dyDescent="0.3">
      <c r="A154" s="150"/>
      <c r="B154" s="155"/>
    </row>
    <row r="155" spans="1:8" ht="13" x14ac:dyDescent="0.3">
      <c r="A155" s="150"/>
      <c r="B155" s="155"/>
    </row>
    <row r="156" spans="1:8" ht="13" x14ac:dyDescent="0.3">
      <c r="A156" s="150"/>
    </row>
    <row r="157" spans="1:8" ht="13" x14ac:dyDescent="0.3">
      <c r="A157" s="150"/>
      <c r="B157" s="146"/>
    </row>
    <row r="158" spans="1:8" ht="13" x14ac:dyDescent="0.3">
      <c r="A158" s="150"/>
    </row>
    <row r="159" spans="1:8" ht="13" x14ac:dyDescent="0.3">
      <c r="A159" s="151"/>
      <c r="C159" s="64"/>
      <c r="D159" s="152"/>
    </row>
    <row r="160" spans="1:8" ht="13" x14ac:dyDescent="0.3">
      <c r="A160" s="150"/>
      <c r="C160" s="62"/>
      <c r="D160" s="200"/>
      <c r="F160" s="164"/>
    </row>
    <row r="161" spans="1:6" ht="13" x14ac:dyDescent="0.3">
      <c r="A161" s="150"/>
      <c r="C161" s="62"/>
      <c r="D161" s="200"/>
      <c r="F161" s="164"/>
    </row>
    <row r="162" spans="1:6" ht="13" x14ac:dyDescent="0.3">
      <c r="A162" s="150"/>
      <c r="C162" s="62"/>
      <c r="D162" s="200"/>
      <c r="F162" s="164"/>
    </row>
    <row r="163" spans="1:6" ht="13" x14ac:dyDescent="0.3">
      <c r="A163" s="150"/>
      <c r="C163" s="62"/>
      <c r="D163" s="200"/>
      <c r="F163" s="164"/>
    </row>
    <row r="164" spans="1:6" ht="13" x14ac:dyDescent="0.3">
      <c r="A164" s="150"/>
      <c r="C164" s="62"/>
      <c r="D164" s="200"/>
      <c r="F164" s="164"/>
    </row>
    <row r="165" spans="1:6" ht="13" x14ac:dyDescent="0.3">
      <c r="A165" s="150"/>
      <c r="C165" s="62"/>
      <c r="D165" s="200"/>
      <c r="F165" s="164"/>
    </row>
    <row r="166" spans="1:6" ht="13" x14ac:dyDescent="0.3">
      <c r="A166" s="150"/>
      <c r="C166" s="62"/>
      <c r="D166" s="200"/>
      <c r="F166" s="164"/>
    </row>
    <row r="167" spans="1:6" ht="13" x14ac:dyDescent="0.3">
      <c r="A167" s="150"/>
      <c r="C167" s="62"/>
      <c r="D167" s="200"/>
      <c r="F167" s="164"/>
    </row>
    <row r="168" spans="1:6" ht="13" x14ac:dyDescent="0.3">
      <c r="A168" s="150"/>
      <c r="C168" s="62"/>
      <c r="D168" s="200"/>
      <c r="F168" s="164"/>
    </row>
    <row r="169" spans="1:6" ht="13" x14ac:dyDescent="0.3">
      <c r="A169" s="150"/>
      <c r="C169" s="62"/>
      <c r="D169" s="200"/>
      <c r="F169" s="164"/>
    </row>
    <row r="170" spans="1:6" ht="13" x14ac:dyDescent="0.3">
      <c r="A170" s="150"/>
      <c r="C170" s="62"/>
      <c r="D170" s="200"/>
      <c r="F170" s="164"/>
    </row>
    <row r="171" spans="1:6" ht="13" x14ac:dyDescent="0.3">
      <c r="A171" s="150"/>
      <c r="C171" s="62"/>
      <c r="D171" s="201"/>
      <c r="F171" s="163"/>
    </row>
    <row r="172" spans="1:6" ht="13" x14ac:dyDescent="0.3">
      <c r="A172" s="150"/>
      <c r="C172" s="65"/>
      <c r="D172" s="200"/>
    </row>
  </sheetData>
  <mergeCells count="1">
    <mergeCell ref="K71:L71"/>
  </mergeCells>
  <pageMargins left="0.75" right="0.75" top="1" bottom="1" header="0.5" footer="0.5"/>
  <pageSetup scale="74" orientation="landscape" cellComments="asDisplayed" r:id="rId1"/>
  <headerFooter alignWithMargins="0">
    <oddHeader>&amp;CSchedule 4
True Up TRR
(Revised 2013
TO9 True Up TRR)&amp;RTO2025 Annual Update
Attachment 4
WP-Schedule 3-One Time Adj Prior Period
Page &amp;P of &amp;N</oddHeader>
    <oddFooter>&amp;R&amp;A</oddFooter>
  </headerFooter>
  <rowBreaks count="4" manualBreakCount="4">
    <brk id="46" max="11" man="1"/>
    <brk id="73" max="16383" man="1"/>
    <brk id="119" max="9" man="1"/>
    <brk id="151" max="16383" man="1"/>
  </rowBreak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1EACC2-09B6-4151-B0B4-183D43B99A53}">
  <sheetPr codeName="Sheet5">
    <tabColor rgb="FFFF9999"/>
  </sheetPr>
  <dimension ref="A1:AR181"/>
  <sheetViews>
    <sheetView zoomScaleNormal="100" workbookViewId="0"/>
  </sheetViews>
  <sheetFormatPr defaultRowHeight="12.5" x14ac:dyDescent="0.25"/>
  <cols>
    <col min="1" max="1" width="4.7265625" customWidth="1"/>
    <col min="2" max="2" width="10.7265625" customWidth="1"/>
    <col min="3" max="3" width="13.7265625" customWidth="1"/>
    <col min="4" max="4" width="14.54296875" customWidth="1"/>
    <col min="5" max="5" width="13.7265625" customWidth="1"/>
    <col min="6" max="6" width="15" bestFit="1" customWidth="1"/>
    <col min="7" max="7" width="15.81640625" customWidth="1"/>
    <col min="8" max="8" width="15" bestFit="1" customWidth="1"/>
    <col min="9" max="12" width="13.7265625" customWidth="1"/>
    <col min="13" max="13" width="15.26953125" customWidth="1"/>
  </cols>
  <sheetData>
    <row r="1" spans="1:13" ht="13" x14ac:dyDescent="0.3">
      <c r="A1" s="245" t="s">
        <v>413</v>
      </c>
      <c r="B1" s="246"/>
      <c r="C1" s="246"/>
      <c r="D1" s="246"/>
      <c r="E1" s="246"/>
      <c r="F1" s="246"/>
      <c r="G1" s="246"/>
      <c r="H1" s="246"/>
      <c r="I1" s="166" t="s">
        <v>170</v>
      </c>
      <c r="J1" s="193"/>
      <c r="K1" s="246"/>
      <c r="L1" s="246"/>
    </row>
    <row r="2" spans="1:13" ht="13" x14ac:dyDescent="0.3">
      <c r="A2" s="245"/>
      <c r="B2" s="246"/>
      <c r="C2" s="246"/>
      <c r="D2" s="246"/>
      <c r="E2" s="246"/>
      <c r="F2" s="246"/>
      <c r="G2" s="246"/>
      <c r="H2" s="246"/>
      <c r="I2" s="246"/>
      <c r="J2" s="246"/>
      <c r="K2" s="246"/>
      <c r="L2" s="246"/>
    </row>
    <row r="3" spans="1:13" ht="13" x14ac:dyDescent="0.3">
      <c r="A3" s="245"/>
      <c r="B3" s="245" t="s">
        <v>414</v>
      </c>
      <c r="C3" s="246"/>
      <c r="D3" s="246"/>
      <c r="E3" s="246"/>
      <c r="F3" s="246"/>
      <c r="G3" s="246"/>
      <c r="H3" s="246"/>
      <c r="I3" s="246"/>
      <c r="J3" s="246"/>
      <c r="K3" s="246"/>
      <c r="L3" s="246"/>
    </row>
    <row r="4" spans="1:13" ht="13" x14ac:dyDescent="0.3">
      <c r="A4" s="245"/>
      <c r="B4" s="245"/>
      <c r="C4" s="246"/>
      <c r="D4" s="246"/>
      <c r="E4" s="246"/>
      <c r="F4" s="246"/>
      <c r="G4" s="246"/>
      <c r="H4" s="246"/>
      <c r="I4" s="246"/>
      <c r="J4" s="246"/>
      <c r="K4" s="246"/>
      <c r="L4" s="246"/>
    </row>
    <row r="5" spans="1:13" ht="13" x14ac:dyDescent="0.3">
      <c r="A5" s="245"/>
      <c r="B5" s="155" t="s">
        <v>415</v>
      </c>
      <c r="C5" s="246"/>
      <c r="D5" s="246"/>
      <c r="E5" s="246"/>
      <c r="F5" s="246"/>
      <c r="G5" s="246"/>
      <c r="H5" s="155"/>
      <c r="I5" s="247" t="s">
        <v>416</v>
      </c>
      <c r="J5" s="248">
        <v>2013</v>
      </c>
      <c r="K5" s="246"/>
      <c r="L5" s="246"/>
    </row>
    <row r="6" spans="1:13" ht="13" x14ac:dyDescent="0.3">
      <c r="A6" s="245"/>
      <c r="B6" s="155"/>
      <c r="C6" s="246"/>
      <c r="D6" s="246"/>
      <c r="E6" s="246"/>
      <c r="F6" s="246"/>
      <c r="G6" s="246"/>
      <c r="H6" s="246"/>
      <c r="I6" s="246"/>
      <c r="J6" s="246"/>
      <c r="K6" s="246"/>
      <c r="L6" s="246"/>
    </row>
    <row r="7" spans="1:13" ht="13" x14ac:dyDescent="0.3">
      <c r="A7" s="245"/>
      <c r="B7" s="149" t="s">
        <v>171</v>
      </c>
      <c r="C7" s="149" t="s">
        <v>172</v>
      </c>
      <c r="D7" s="149" t="s">
        <v>173</v>
      </c>
      <c r="E7" s="149" t="s">
        <v>174</v>
      </c>
      <c r="F7" s="149" t="s">
        <v>383</v>
      </c>
      <c r="G7" s="149" t="s">
        <v>384</v>
      </c>
      <c r="H7" s="149" t="s">
        <v>385</v>
      </c>
      <c r="I7" s="149" t="s">
        <v>386</v>
      </c>
      <c r="J7" s="149" t="s">
        <v>387</v>
      </c>
      <c r="K7" s="149" t="s">
        <v>388</v>
      </c>
      <c r="L7" s="149" t="s">
        <v>389</v>
      </c>
      <c r="M7" s="149" t="s">
        <v>390</v>
      </c>
    </row>
    <row r="8" spans="1:13" ht="13" x14ac:dyDescent="0.3">
      <c r="A8" s="246"/>
      <c r="B8" s="249"/>
      <c r="C8" s="246"/>
      <c r="D8" s="246"/>
      <c r="E8" s="246"/>
      <c r="F8" s="246"/>
      <c r="G8" s="246"/>
      <c r="H8" s="246"/>
      <c r="I8" s="246"/>
      <c r="J8" s="246"/>
      <c r="K8" s="246"/>
      <c r="M8" s="250" t="s">
        <v>417</v>
      </c>
    </row>
    <row r="9" spans="1:13" ht="13" x14ac:dyDescent="0.3">
      <c r="A9" s="246"/>
      <c r="B9" s="150"/>
      <c r="C9" s="149"/>
      <c r="D9" s="149"/>
      <c r="E9" s="246"/>
      <c r="F9" s="246"/>
      <c r="G9" s="246"/>
      <c r="H9" s="246"/>
      <c r="I9" s="246"/>
      <c r="J9" s="246"/>
      <c r="K9" s="246"/>
      <c r="L9" s="246"/>
    </row>
    <row r="10" spans="1:13" ht="13" x14ac:dyDescent="0.3">
      <c r="A10" s="170" t="s">
        <v>298</v>
      </c>
      <c r="B10" s="152" t="s">
        <v>418</v>
      </c>
      <c r="C10" s="149">
        <v>350.1</v>
      </c>
      <c r="D10" s="149">
        <v>350.2</v>
      </c>
      <c r="E10" s="149">
        <v>352</v>
      </c>
      <c r="F10" s="149">
        <v>353</v>
      </c>
      <c r="G10" s="149">
        <v>354</v>
      </c>
      <c r="H10" s="149">
        <v>355</v>
      </c>
      <c r="I10" s="149">
        <v>356</v>
      </c>
      <c r="J10" s="149">
        <v>357</v>
      </c>
      <c r="K10" s="149">
        <v>358</v>
      </c>
      <c r="L10" s="149">
        <v>359</v>
      </c>
      <c r="M10" s="152" t="s">
        <v>419</v>
      </c>
    </row>
    <row r="11" spans="1:13" ht="13" x14ac:dyDescent="0.3">
      <c r="A11" s="150">
        <v>1</v>
      </c>
      <c r="B11" s="251" t="s">
        <v>420</v>
      </c>
      <c r="C11" s="168">
        <v>77316396.51413767</v>
      </c>
      <c r="D11" s="252">
        <v>108586633.1352807</v>
      </c>
      <c r="E11" s="253">
        <v>207656916.13885635</v>
      </c>
      <c r="F11" s="168">
        <v>2231719300.1651497</v>
      </c>
      <c r="G11" s="168">
        <v>728242650.76823425</v>
      </c>
      <c r="H11" s="168">
        <v>148632888.64818719</v>
      </c>
      <c r="I11" s="168">
        <v>494953932.80086237</v>
      </c>
      <c r="J11" s="168">
        <v>645861.64825142385</v>
      </c>
      <c r="K11" s="168">
        <v>3959306.6879747109</v>
      </c>
      <c r="L11" s="168">
        <v>38747355.218424648</v>
      </c>
      <c r="M11" s="254">
        <f t="shared" ref="M11:M23" si="0">SUM(C11:L11)</f>
        <v>4040461241.7253594</v>
      </c>
    </row>
    <row r="12" spans="1:13" ht="13" x14ac:dyDescent="0.3">
      <c r="A12" s="150">
        <f>A11+1</f>
        <v>2</v>
      </c>
      <c r="B12" s="255" t="s">
        <v>421</v>
      </c>
      <c r="C12" s="254">
        <f t="shared" ref="C12:L22" si="1">C146+C94 +C11</f>
        <v>77316396.51413767</v>
      </c>
      <c r="D12" s="256">
        <f t="shared" si="1"/>
        <v>126505712.03808522</v>
      </c>
      <c r="E12" s="254">
        <f t="shared" si="1"/>
        <v>207582257.14986682</v>
      </c>
      <c r="F12" s="254">
        <f t="shared" si="1"/>
        <v>2233679646.5696373</v>
      </c>
      <c r="G12" s="254">
        <f t="shared" si="1"/>
        <v>794383591.91351604</v>
      </c>
      <c r="H12" s="254">
        <f t="shared" si="1"/>
        <v>148499913.59606522</v>
      </c>
      <c r="I12" s="254">
        <f t="shared" si="1"/>
        <v>531437476.3474859</v>
      </c>
      <c r="J12" s="254">
        <f t="shared" si="1"/>
        <v>650483.07497889712</v>
      </c>
      <c r="K12" s="254">
        <f t="shared" si="1"/>
        <v>5577280.30619846</v>
      </c>
      <c r="L12" s="254">
        <f t="shared" si="1"/>
        <v>45091363.648424648</v>
      </c>
      <c r="M12" s="254">
        <f t="shared" si="0"/>
        <v>4170724121.1583962</v>
      </c>
    </row>
    <row r="13" spans="1:13" ht="13" x14ac:dyDescent="0.3">
      <c r="A13" s="150">
        <f t="shared" ref="A13:A24" si="2">A12+1</f>
        <v>3</v>
      </c>
      <c r="B13" s="255" t="s">
        <v>422</v>
      </c>
      <c r="C13" s="254">
        <f t="shared" si="1"/>
        <v>77316396.51413767</v>
      </c>
      <c r="D13" s="256">
        <f t="shared" si="1"/>
        <v>126531642.82208216</v>
      </c>
      <c r="E13" s="254">
        <f t="shared" si="1"/>
        <v>208949623.07414725</v>
      </c>
      <c r="F13" s="254">
        <f t="shared" si="1"/>
        <v>2245907045.5327725</v>
      </c>
      <c r="G13" s="254">
        <f t="shared" si="1"/>
        <v>804782235.59252107</v>
      </c>
      <c r="H13" s="254">
        <f t="shared" si="1"/>
        <v>148493741.34432957</v>
      </c>
      <c r="I13" s="254">
        <f t="shared" si="1"/>
        <v>534552938.04019475</v>
      </c>
      <c r="J13" s="254">
        <f t="shared" si="1"/>
        <v>650105.56284478423</v>
      </c>
      <c r="K13" s="254">
        <f t="shared" si="1"/>
        <v>5568870.6202583313</v>
      </c>
      <c r="L13" s="254">
        <f t="shared" si="1"/>
        <v>45231239.008424647</v>
      </c>
      <c r="M13" s="254">
        <f t="shared" si="0"/>
        <v>4197983838.1117129</v>
      </c>
    </row>
    <row r="14" spans="1:13" ht="13" x14ac:dyDescent="0.3">
      <c r="A14" s="150">
        <f t="shared" si="2"/>
        <v>4</v>
      </c>
      <c r="B14" s="255" t="s">
        <v>423</v>
      </c>
      <c r="C14" s="254">
        <f t="shared" si="1"/>
        <v>75619690.504421115</v>
      </c>
      <c r="D14" s="256">
        <f t="shared" si="1"/>
        <v>126644930.03379877</v>
      </c>
      <c r="E14" s="254">
        <f t="shared" si="1"/>
        <v>208841292.99021372</v>
      </c>
      <c r="F14" s="254">
        <f t="shared" si="1"/>
        <v>2257152253.8433347</v>
      </c>
      <c r="G14" s="254">
        <f t="shared" si="1"/>
        <v>807312370.99323034</v>
      </c>
      <c r="H14" s="254">
        <f t="shared" si="1"/>
        <v>148457314.11645523</v>
      </c>
      <c r="I14" s="254">
        <f t="shared" si="1"/>
        <v>533931749.18536782</v>
      </c>
      <c r="J14" s="254">
        <f t="shared" si="1"/>
        <v>648506.30969859031</v>
      </c>
      <c r="K14" s="254">
        <f t="shared" si="1"/>
        <v>5370796.5173368203</v>
      </c>
      <c r="L14" s="254">
        <f t="shared" si="1"/>
        <v>45139353.164887168</v>
      </c>
      <c r="M14" s="254">
        <f t="shared" si="0"/>
        <v>4209118257.6587439</v>
      </c>
    </row>
    <row r="15" spans="1:13" ht="13" x14ac:dyDescent="0.3">
      <c r="A15" s="150">
        <f t="shared" si="2"/>
        <v>5</v>
      </c>
      <c r="B15" s="255" t="s">
        <v>424</v>
      </c>
      <c r="C15" s="254">
        <f t="shared" si="1"/>
        <v>75619690.504421115</v>
      </c>
      <c r="D15" s="256">
        <f t="shared" si="1"/>
        <v>126626407.08217348</v>
      </c>
      <c r="E15" s="254">
        <f t="shared" si="1"/>
        <v>215333200.04221949</v>
      </c>
      <c r="F15" s="254">
        <f t="shared" si="1"/>
        <v>2271123566.0844746</v>
      </c>
      <c r="G15" s="254">
        <f t="shared" si="1"/>
        <v>811280691.12277877</v>
      </c>
      <c r="H15" s="254">
        <f t="shared" si="1"/>
        <v>148327990.62012655</v>
      </c>
      <c r="I15" s="254">
        <f t="shared" si="1"/>
        <v>534899708.12174791</v>
      </c>
      <c r="J15" s="254">
        <f t="shared" si="1"/>
        <v>556091.98495378671</v>
      </c>
      <c r="K15" s="254">
        <f t="shared" si="1"/>
        <v>4843518.2129403176</v>
      </c>
      <c r="L15" s="254">
        <f t="shared" si="1"/>
        <v>45734743.157632329</v>
      </c>
      <c r="M15" s="254">
        <f t="shared" si="0"/>
        <v>4234345606.9334688</v>
      </c>
    </row>
    <row r="16" spans="1:13" ht="13" x14ac:dyDescent="0.3">
      <c r="A16" s="150">
        <f t="shared" si="2"/>
        <v>6</v>
      </c>
      <c r="B16" s="255" t="s">
        <v>425</v>
      </c>
      <c r="C16" s="254">
        <f t="shared" si="1"/>
        <v>75599623.0390466</v>
      </c>
      <c r="D16" s="256">
        <f t="shared" si="1"/>
        <v>126642002.58217348</v>
      </c>
      <c r="E16" s="254">
        <f t="shared" si="1"/>
        <v>216022826.49161839</v>
      </c>
      <c r="F16" s="254">
        <f t="shared" si="1"/>
        <v>2284177210.2757578</v>
      </c>
      <c r="G16" s="254">
        <f t="shared" si="1"/>
        <v>957405089.5125196</v>
      </c>
      <c r="H16" s="254">
        <f t="shared" si="1"/>
        <v>148094089.48853403</v>
      </c>
      <c r="I16" s="254">
        <f t="shared" si="1"/>
        <v>602680253.14870811</v>
      </c>
      <c r="J16" s="254">
        <f t="shared" si="1"/>
        <v>474586.05774597556</v>
      </c>
      <c r="K16" s="254">
        <f t="shared" si="1"/>
        <v>4694439.6331702713</v>
      </c>
      <c r="L16" s="254">
        <f t="shared" si="1"/>
        <v>49463325.38229496</v>
      </c>
      <c r="M16" s="254">
        <f t="shared" si="0"/>
        <v>4465253445.6115694</v>
      </c>
    </row>
    <row r="17" spans="1:15" ht="13" x14ac:dyDescent="0.3">
      <c r="A17" s="150">
        <f t="shared" si="2"/>
        <v>7</v>
      </c>
      <c r="B17" s="255" t="s">
        <v>426</v>
      </c>
      <c r="C17" s="254">
        <f t="shared" si="1"/>
        <v>76077809.090179399</v>
      </c>
      <c r="D17" s="256">
        <f t="shared" si="1"/>
        <v>126658858.0302497</v>
      </c>
      <c r="E17" s="254">
        <f t="shared" si="1"/>
        <v>312290211.24487573</v>
      </c>
      <c r="F17" s="254">
        <f t="shared" si="1"/>
        <v>2531814401.8881683</v>
      </c>
      <c r="G17" s="254">
        <f t="shared" si="1"/>
        <v>1213299096.3322084</v>
      </c>
      <c r="H17" s="254">
        <f t="shared" si="1"/>
        <v>146230629.49712646</v>
      </c>
      <c r="I17" s="254">
        <f t="shared" si="1"/>
        <v>690952745.81531549</v>
      </c>
      <c r="J17" s="254">
        <f t="shared" si="1"/>
        <v>318671.13092629367</v>
      </c>
      <c r="K17" s="254">
        <f t="shared" si="1"/>
        <v>6801052.9430277199</v>
      </c>
      <c r="L17" s="254">
        <f t="shared" si="1"/>
        <v>66620480.67270954</v>
      </c>
      <c r="M17" s="254">
        <f t="shared" si="0"/>
        <v>5171063956.6447868</v>
      </c>
    </row>
    <row r="18" spans="1:15" ht="13" x14ac:dyDescent="0.3">
      <c r="A18" s="150">
        <f t="shared" si="2"/>
        <v>8</v>
      </c>
      <c r="B18" s="255" t="s">
        <v>427</v>
      </c>
      <c r="C18" s="254">
        <f t="shared" si="1"/>
        <v>76075348.023929104</v>
      </c>
      <c r="D18" s="256">
        <f t="shared" si="1"/>
        <v>126645759.08986215</v>
      </c>
      <c r="E18" s="254">
        <f t="shared" si="1"/>
        <v>322573022.07723522</v>
      </c>
      <c r="F18" s="254">
        <f t="shared" si="1"/>
        <v>2582262195.1811056</v>
      </c>
      <c r="G18" s="254">
        <f t="shared" si="1"/>
        <v>1218704700.4080455</v>
      </c>
      <c r="H18" s="254">
        <f t="shared" si="1"/>
        <v>145554368.78338453</v>
      </c>
      <c r="I18" s="254">
        <f t="shared" si="1"/>
        <v>691664573.18903291</v>
      </c>
      <c r="J18" s="254">
        <f t="shared" si="1"/>
        <v>269427.67180464865</v>
      </c>
      <c r="K18" s="254">
        <f t="shared" si="1"/>
        <v>6900407.6260699993</v>
      </c>
      <c r="L18" s="254">
        <f t="shared" si="1"/>
        <v>66955781.732181869</v>
      </c>
      <c r="M18" s="254">
        <f t="shared" si="0"/>
        <v>5237605583.7826509</v>
      </c>
    </row>
    <row r="19" spans="1:15" ht="13" x14ac:dyDescent="0.3">
      <c r="A19" s="150">
        <f t="shared" si="2"/>
        <v>9</v>
      </c>
      <c r="B19" s="255" t="s">
        <v>428</v>
      </c>
      <c r="C19" s="254">
        <f t="shared" si="1"/>
        <v>76075348.023929104</v>
      </c>
      <c r="D19" s="256">
        <f t="shared" si="1"/>
        <v>129480212.18286474</v>
      </c>
      <c r="E19" s="254">
        <f t="shared" si="1"/>
        <v>336299345.39770395</v>
      </c>
      <c r="F19" s="254">
        <f t="shared" si="1"/>
        <v>2664803335.3609967</v>
      </c>
      <c r="G19" s="254">
        <f t="shared" si="1"/>
        <v>1219641130.7086582</v>
      </c>
      <c r="H19" s="254">
        <f t="shared" si="1"/>
        <v>145514971.25154024</v>
      </c>
      <c r="I19" s="254">
        <f t="shared" si="1"/>
        <v>692489408.55982971</v>
      </c>
      <c r="J19" s="254">
        <f t="shared" si="1"/>
        <v>234421.22403999337</v>
      </c>
      <c r="K19" s="254">
        <f t="shared" si="1"/>
        <v>7760672.8545896234</v>
      </c>
      <c r="L19" s="254">
        <f t="shared" si="1"/>
        <v>67104628.372462071</v>
      </c>
      <c r="M19" s="254">
        <f t="shared" si="0"/>
        <v>5339403473.936614</v>
      </c>
    </row>
    <row r="20" spans="1:15" ht="13" x14ac:dyDescent="0.3">
      <c r="A20" s="150">
        <f t="shared" si="2"/>
        <v>10</v>
      </c>
      <c r="B20" s="255" t="s">
        <v>429</v>
      </c>
      <c r="C20" s="254">
        <f t="shared" si="1"/>
        <v>75835141.807060346</v>
      </c>
      <c r="D20" s="256">
        <f t="shared" si="1"/>
        <v>132820371.83182438</v>
      </c>
      <c r="E20" s="254">
        <f t="shared" si="1"/>
        <v>341465403.62660116</v>
      </c>
      <c r="F20" s="254">
        <f t="shared" si="1"/>
        <v>2677395411.9834971</v>
      </c>
      <c r="G20" s="254">
        <f t="shared" si="1"/>
        <v>1406636333.8159094</v>
      </c>
      <c r="H20" s="254">
        <f t="shared" si="1"/>
        <v>144500633.3668496</v>
      </c>
      <c r="I20" s="254">
        <f t="shared" si="1"/>
        <v>742806107.01123536</v>
      </c>
      <c r="J20" s="254">
        <f t="shared" si="1"/>
        <v>208127.20798273839</v>
      </c>
      <c r="K20" s="254">
        <f t="shared" si="1"/>
        <v>7568903.7460353868</v>
      </c>
      <c r="L20" s="256">
        <f t="shared" si="1"/>
        <v>69610660.826462999</v>
      </c>
      <c r="M20" s="254">
        <f t="shared" si="0"/>
        <v>5598847095.2234583</v>
      </c>
    </row>
    <row r="21" spans="1:15" ht="13" x14ac:dyDescent="0.3">
      <c r="A21" s="150">
        <f t="shared" si="2"/>
        <v>11</v>
      </c>
      <c r="B21" s="255" t="s">
        <v>430</v>
      </c>
      <c r="C21" s="254">
        <f t="shared" si="1"/>
        <v>75835141.807060346</v>
      </c>
      <c r="D21" s="256">
        <f t="shared" si="1"/>
        <v>132847820.7340257</v>
      </c>
      <c r="E21" s="254">
        <f t="shared" si="1"/>
        <v>345025972.95440668</v>
      </c>
      <c r="F21" s="254">
        <f t="shared" si="1"/>
        <v>2687919423.1988406</v>
      </c>
      <c r="G21" s="254">
        <f t="shared" si="1"/>
        <v>1422970076.6583312</v>
      </c>
      <c r="H21" s="254">
        <f t="shared" si="1"/>
        <v>144595284.43164641</v>
      </c>
      <c r="I21" s="254">
        <f t="shared" si="1"/>
        <v>748286197.82786751</v>
      </c>
      <c r="J21" s="254">
        <f t="shared" si="1"/>
        <v>207922.63101498445</v>
      </c>
      <c r="K21" s="254">
        <f t="shared" si="1"/>
        <v>7578031.9800316151</v>
      </c>
      <c r="L21" s="254">
        <f t="shared" si="1"/>
        <v>70437227.81890893</v>
      </c>
      <c r="M21" s="254">
        <f t="shared" si="0"/>
        <v>5635703100.0421333</v>
      </c>
    </row>
    <row r="22" spans="1:15" ht="13" x14ac:dyDescent="0.3">
      <c r="A22" s="150">
        <f t="shared" si="2"/>
        <v>12</v>
      </c>
      <c r="B22" s="255" t="s">
        <v>431</v>
      </c>
      <c r="C22" s="254">
        <f t="shared" si="1"/>
        <v>75835141.807060346</v>
      </c>
      <c r="D22" s="256">
        <f t="shared" si="1"/>
        <v>137015681.79927111</v>
      </c>
      <c r="E22" s="254">
        <f t="shared" si="1"/>
        <v>349101890.57836992</v>
      </c>
      <c r="F22" s="254">
        <f t="shared" si="1"/>
        <v>2691039340.514132</v>
      </c>
      <c r="G22" s="254">
        <f t="shared" si="1"/>
        <v>1435883514.5071893</v>
      </c>
      <c r="H22" s="254">
        <f t="shared" si="1"/>
        <v>144361186.25660503</v>
      </c>
      <c r="I22" s="254">
        <f t="shared" si="1"/>
        <v>752107759.98657</v>
      </c>
      <c r="J22" s="254">
        <f t="shared" si="1"/>
        <v>207796.03608565923</v>
      </c>
      <c r="K22" s="254">
        <f t="shared" si="1"/>
        <v>7740439.8462232547</v>
      </c>
      <c r="L22" s="254">
        <f t="shared" si="1"/>
        <v>70754883.913372695</v>
      </c>
      <c r="M22" s="254">
        <f t="shared" si="0"/>
        <v>5664047635.2448797</v>
      </c>
    </row>
    <row r="23" spans="1:15" ht="13" x14ac:dyDescent="0.3">
      <c r="A23" s="150">
        <f t="shared" si="2"/>
        <v>13</v>
      </c>
      <c r="B23" s="255" t="s">
        <v>432</v>
      </c>
      <c r="C23" s="171">
        <v>75790815.887711585</v>
      </c>
      <c r="D23" s="171">
        <v>137147763.30748817</v>
      </c>
      <c r="E23" s="257">
        <v>376495330.511078</v>
      </c>
      <c r="F23" s="257">
        <v>2708882934.2757502</v>
      </c>
      <c r="G23" s="257">
        <v>1443243701.0795474</v>
      </c>
      <c r="H23" s="257">
        <v>143991959.274189</v>
      </c>
      <c r="I23" s="257">
        <v>764792063.54818738</v>
      </c>
      <c r="J23" s="257">
        <v>207785.262638988</v>
      </c>
      <c r="K23" s="257">
        <v>12339133.5415364</v>
      </c>
      <c r="L23" s="257">
        <v>68768727.877921402</v>
      </c>
      <c r="M23" s="257">
        <f t="shared" si="0"/>
        <v>5731660214.5660477</v>
      </c>
      <c r="O23" s="146"/>
    </row>
    <row r="24" spans="1:15" ht="13" x14ac:dyDescent="0.3">
      <c r="A24" s="150">
        <f t="shared" si="2"/>
        <v>14</v>
      </c>
      <c r="B24" s="258" t="s">
        <v>433</v>
      </c>
      <c r="C24" s="254">
        <f t="shared" ref="C24:M24" si="3">AVERAGE(C11:C23)</f>
        <v>76177918.464402467</v>
      </c>
      <c r="D24" s="254">
        <f t="shared" si="3"/>
        <v>128011830.35916767</v>
      </c>
      <c r="E24" s="254">
        <f t="shared" si="3"/>
        <v>280587484.02132255</v>
      </c>
      <c r="F24" s="254">
        <f t="shared" si="3"/>
        <v>2466759697.2979708</v>
      </c>
      <c r="G24" s="254">
        <f t="shared" si="3"/>
        <v>1097214244.8778992</v>
      </c>
      <c r="H24" s="254">
        <f t="shared" si="3"/>
        <v>146558074.66731068</v>
      </c>
      <c r="I24" s="254">
        <f t="shared" si="3"/>
        <v>639658070.27556968</v>
      </c>
      <c r="J24" s="254">
        <f t="shared" si="3"/>
        <v>406137.36945898179</v>
      </c>
      <c r="K24" s="254">
        <f t="shared" si="3"/>
        <v>6669450.3473379174</v>
      </c>
      <c r="L24" s="254">
        <f t="shared" si="3"/>
        <v>57666136.214931376</v>
      </c>
      <c r="M24" s="254">
        <f t="shared" si="3"/>
        <v>4899709043.8953705</v>
      </c>
    </row>
    <row r="25" spans="1:15" x14ac:dyDescent="0.25">
      <c r="A25" s="155"/>
      <c r="B25" s="155"/>
      <c r="C25" s="155"/>
      <c r="D25" s="155"/>
      <c r="E25" s="155"/>
      <c r="F25" s="155"/>
      <c r="G25" s="155"/>
      <c r="H25" s="155"/>
      <c r="I25" s="155"/>
      <c r="J25" s="155"/>
      <c r="K25" s="155"/>
      <c r="L25" s="155"/>
    </row>
    <row r="26" spans="1:15" ht="13" x14ac:dyDescent="0.3">
      <c r="A26" s="155"/>
      <c r="B26" s="245" t="s">
        <v>434</v>
      </c>
      <c r="C26" s="155"/>
      <c r="D26" s="155"/>
      <c r="E26" s="155"/>
      <c r="F26" s="155"/>
      <c r="G26" s="155"/>
      <c r="H26" s="155"/>
      <c r="I26" s="155"/>
      <c r="J26" s="155"/>
      <c r="K26" s="155"/>
      <c r="L26" s="155"/>
    </row>
    <row r="27" spans="1:15" ht="13" x14ac:dyDescent="0.3">
      <c r="A27" s="155"/>
      <c r="B27" s="245"/>
      <c r="C27" s="155"/>
      <c r="D27" s="155"/>
      <c r="E27" s="155"/>
      <c r="F27" s="155"/>
      <c r="G27" s="155"/>
      <c r="H27" s="155"/>
      <c r="I27" s="155"/>
      <c r="J27" s="155"/>
      <c r="K27" s="155"/>
      <c r="L27" s="155"/>
    </row>
    <row r="28" spans="1:15" x14ac:dyDescent="0.25">
      <c r="A28" s="155"/>
      <c r="B28" s="246" t="s">
        <v>435</v>
      </c>
      <c r="C28" s="155"/>
      <c r="D28" s="155"/>
      <c r="E28" s="155"/>
      <c r="F28" s="155"/>
      <c r="G28" s="155"/>
      <c r="H28" s="155"/>
      <c r="I28" s="155"/>
      <c r="J28" s="155"/>
      <c r="K28" s="155"/>
      <c r="L28" s="155"/>
    </row>
    <row r="29" spans="1:15" ht="13" x14ac:dyDescent="0.3">
      <c r="A29" s="155"/>
      <c r="B29" s="245"/>
      <c r="C29" s="155"/>
      <c r="D29" s="155"/>
      <c r="E29" s="155"/>
      <c r="F29" s="155"/>
      <c r="G29" s="155"/>
      <c r="H29" s="155"/>
      <c r="I29" s="155"/>
      <c r="J29" s="155"/>
      <c r="K29" s="155"/>
      <c r="L29" s="155"/>
    </row>
    <row r="30" spans="1:15" ht="13" x14ac:dyDescent="0.3">
      <c r="A30" s="245"/>
      <c r="B30" s="149" t="s">
        <v>171</v>
      </c>
      <c r="C30" s="149" t="s">
        <v>172</v>
      </c>
      <c r="D30" s="149" t="s">
        <v>173</v>
      </c>
      <c r="E30" s="149" t="s">
        <v>174</v>
      </c>
      <c r="F30" s="149" t="s">
        <v>383</v>
      </c>
      <c r="G30" s="155"/>
      <c r="H30" s="155"/>
      <c r="I30" s="155"/>
      <c r="J30" s="155"/>
      <c r="K30" s="155"/>
      <c r="L30" s="155"/>
    </row>
    <row r="31" spans="1:15" x14ac:dyDescent="0.25">
      <c r="A31" s="246"/>
      <c r="B31" s="250"/>
      <c r="C31" s="246"/>
      <c r="D31" s="246"/>
      <c r="E31" s="246"/>
      <c r="F31" s="250" t="s">
        <v>436</v>
      </c>
      <c r="G31" s="155"/>
      <c r="H31" s="155"/>
      <c r="K31" s="155"/>
      <c r="L31" s="155"/>
    </row>
    <row r="32" spans="1:15" ht="13" x14ac:dyDescent="0.3">
      <c r="A32" s="246"/>
      <c r="B32" s="150"/>
      <c r="C32" s="149"/>
      <c r="D32" s="149"/>
      <c r="E32" s="246"/>
      <c r="F32" s="246"/>
      <c r="G32" s="155"/>
      <c r="H32" s="155"/>
      <c r="K32" s="155"/>
      <c r="L32" s="155"/>
    </row>
    <row r="33" spans="1:12" ht="12.75" customHeight="1" x14ac:dyDescent="0.3">
      <c r="A33" s="170" t="s">
        <v>298</v>
      </c>
      <c r="B33" s="152" t="s">
        <v>418</v>
      </c>
      <c r="C33" s="259">
        <v>360</v>
      </c>
      <c r="D33" s="259">
        <v>361</v>
      </c>
      <c r="E33" s="259">
        <v>362</v>
      </c>
      <c r="F33" s="152" t="s">
        <v>419</v>
      </c>
      <c r="G33" s="155"/>
      <c r="H33" s="155"/>
      <c r="K33" s="155"/>
      <c r="L33" s="155"/>
    </row>
    <row r="34" spans="1:12" ht="12.75" customHeight="1" x14ac:dyDescent="0.3">
      <c r="A34" s="150">
        <f>A24+1</f>
        <v>15</v>
      </c>
      <c r="B34" s="255" t="s">
        <v>420</v>
      </c>
      <c r="C34" s="253">
        <v>78349</v>
      </c>
      <c r="D34" s="253">
        <v>718565</v>
      </c>
      <c r="E34" s="253">
        <v>6051836</v>
      </c>
      <c r="F34" s="254">
        <f>SUM(C34:E34)</f>
        <v>6848750</v>
      </c>
      <c r="G34" s="155"/>
      <c r="H34" s="155"/>
      <c r="K34" s="155"/>
      <c r="L34" s="155"/>
    </row>
    <row r="35" spans="1:12" ht="12.75" customHeight="1" x14ac:dyDescent="0.3">
      <c r="A35" s="150">
        <f>A34+1</f>
        <v>16</v>
      </c>
      <c r="B35" s="255" t="s">
        <v>432</v>
      </c>
      <c r="C35" s="260">
        <v>0</v>
      </c>
      <c r="D35" s="260">
        <v>0</v>
      </c>
      <c r="E35" s="260">
        <v>0</v>
      </c>
      <c r="F35" s="257">
        <f>SUM(C35:E35)</f>
        <v>0</v>
      </c>
      <c r="G35" s="155"/>
      <c r="H35" s="155"/>
      <c r="K35" s="155"/>
      <c r="L35" s="155"/>
    </row>
    <row r="36" spans="1:12" ht="12.75" customHeight="1" x14ac:dyDescent="0.3">
      <c r="A36" s="150">
        <f>A35+1</f>
        <v>17</v>
      </c>
      <c r="B36" s="258" t="s">
        <v>437</v>
      </c>
      <c r="C36" s="254">
        <f>AVERAGE(C34:C35)</f>
        <v>39174.5</v>
      </c>
      <c r="D36" s="254">
        <f>AVERAGE(D34:D35)</f>
        <v>359282.5</v>
      </c>
      <c r="E36" s="254">
        <f>AVERAGE(E34:E35)</f>
        <v>3025918</v>
      </c>
      <c r="F36" s="254">
        <f>AVERAGE(F34:F35)</f>
        <v>3424375</v>
      </c>
      <c r="G36" s="155"/>
      <c r="H36" s="155"/>
      <c r="K36" s="155"/>
      <c r="L36" s="155"/>
    </row>
    <row r="37" spans="1:12" ht="12.75" customHeight="1" x14ac:dyDescent="0.25">
      <c r="A37" s="155"/>
      <c r="B37" s="155"/>
      <c r="C37" s="155"/>
      <c r="D37" s="155"/>
      <c r="E37" s="155"/>
      <c r="F37" s="155"/>
      <c r="G37" s="155"/>
      <c r="H37" s="155"/>
      <c r="K37" s="155"/>
      <c r="L37" s="155"/>
    </row>
    <row r="38" spans="1:12" ht="13" x14ac:dyDescent="0.3">
      <c r="A38" s="155"/>
      <c r="B38" s="146" t="s">
        <v>438</v>
      </c>
      <c r="C38" s="41"/>
      <c r="D38" s="41"/>
      <c r="E38" s="65"/>
      <c r="F38" s="261"/>
      <c r="G38" s="262"/>
      <c r="H38" s="155"/>
      <c r="K38" s="155"/>
      <c r="L38" s="155"/>
    </row>
    <row r="39" spans="1:12" ht="13" x14ac:dyDescent="0.3">
      <c r="A39" s="155"/>
      <c r="B39" s="155" t="s">
        <v>439</v>
      </c>
      <c r="C39" s="41"/>
      <c r="D39" s="41"/>
      <c r="E39" s="65"/>
      <c r="F39" s="261"/>
      <c r="G39" s="262"/>
      <c r="H39" s="155"/>
      <c r="K39" s="155"/>
      <c r="L39" s="155"/>
    </row>
    <row r="40" spans="1:12" ht="13" x14ac:dyDescent="0.3">
      <c r="A40" s="155"/>
      <c r="B40" s="155"/>
      <c r="C40" s="41"/>
      <c r="D40" s="41"/>
      <c r="E40" s="65"/>
      <c r="F40" s="261"/>
      <c r="G40" s="262"/>
      <c r="H40" s="155"/>
      <c r="K40" s="155"/>
      <c r="L40" s="155"/>
    </row>
    <row r="41" spans="1:12" ht="13" x14ac:dyDescent="0.3">
      <c r="A41" s="155"/>
      <c r="B41" s="155"/>
      <c r="C41" s="41"/>
      <c r="D41" s="263" t="s">
        <v>32</v>
      </c>
      <c r="E41" s="64" t="s">
        <v>33</v>
      </c>
      <c r="F41" s="261"/>
      <c r="G41" s="262"/>
      <c r="H41" s="155"/>
      <c r="K41" s="155"/>
      <c r="L41" s="155"/>
    </row>
    <row r="42" spans="1:12" ht="13" x14ac:dyDescent="0.3">
      <c r="A42" s="150">
        <f>A36+1</f>
        <v>18</v>
      </c>
      <c r="B42" s="155"/>
      <c r="C42" s="65" t="s">
        <v>440</v>
      </c>
      <c r="D42" s="261">
        <f>M24+F36</f>
        <v>4903133418.8953705</v>
      </c>
      <c r="E42" s="264" t="str">
        <f>"Sum of Line "&amp;A24&amp;", "&amp;M7&amp;" and Line "&amp;A36&amp;", "&amp;F30&amp;""</f>
        <v>Sum of Line 14, Col 12 and Line 17, Col 5</v>
      </c>
      <c r="F42" s="155"/>
      <c r="G42" s="155"/>
      <c r="H42" s="155"/>
      <c r="K42" s="155"/>
      <c r="L42" s="155"/>
    </row>
    <row r="43" spans="1:12" ht="13" x14ac:dyDescent="0.3">
      <c r="A43" s="150">
        <f>A42+1</f>
        <v>19</v>
      </c>
      <c r="B43" s="155"/>
      <c r="C43" s="65" t="s">
        <v>441</v>
      </c>
      <c r="D43" s="261">
        <f>M23+F35</f>
        <v>5731660214.5660477</v>
      </c>
      <c r="E43" s="264" t="str">
        <f>"Sum of Line "&amp;A23&amp;", "&amp;M7&amp;" and Line "&amp;A35&amp;", "&amp;F30&amp;""</f>
        <v>Sum of Line 13, Col 12 and Line 16, Col 5</v>
      </c>
      <c r="F43" s="155"/>
      <c r="G43" s="155"/>
      <c r="H43" s="155"/>
      <c r="I43" s="155"/>
      <c r="J43" s="155"/>
      <c r="K43" s="155"/>
      <c r="L43" s="155"/>
    </row>
    <row r="44" spans="1:12" ht="13" x14ac:dyDescent="0.3">
      <c r="A44" s="155"/>
      <c r="B44" s="155"/>
      <c r="C44" s="41"/>
      <c r="D44" s="41"/>
      <c r="E44" s="53"/>
      <c r="F44" s="265"/>
      <c r="G44" s="266"/>
      <c r="H44" s="155"/>
      <c r="I44" s="155"/>
      <c r="J44" s="155"/>
      <c r="K44" s="155"/>
      <c r="L44" s="155"/>
    </row>
    <row r="45" spans="1:12" ht="13" x14ac:dyDescent="0.3">
      <c r="A45" s="155"/>
      <c r="B45" s="146" t="s">
        <v>442</v>
      </c>
      <c r="C45" s="155"/>
      <c r="D45" s="155"/>
      <c r="E45" s="53"/>
      <c r="F45" s="265"/>
      <c r="G45" s="266"/>
      <c r="H45" s="155"/>
      <c r="I45" s="155"/>
      <c r="J45" s="155"/>
      <c r="K45" s="155"/>
      <c r="L45" s="155"/>
    </row>
    <row r="46" spans="1:12" x14ac:dyDescent="0.25">
      <c r="A46" s="155"/>
      <c r="B46" s="161" t="s">
        <v>443</v>
      </c>
      <c r="C46" s="155"/>
      <c r="D46" s="155"/>
      <c r="E46" s="53"/>
      <c r="F46" s="265"/>
      <c r="G46" s="266"/>
      <c r="H46" s="155"/>
      <c r="I46" s="155"/>
      <c r="J46" s="155"/>
      <c r="K46" s="155"/>
      <c r="L46" s="155"/>
    </row>
    <row r="47" spans="1:12" ht="12.75" customHeight="1" x14ac:dyDescent="0.25">
      <c r="A47" s="155"/>
      <c r="B47" s="161"/>
      <c r="C47" s="155"/>
      <c r="D47" s="155"/>
      <c r="E47" s="53"/>
      <c r="F47" s="265"/>
      <c r="G47" s="266"/>
      <c r="H47" s="155"/>
      <c r="I47" s="155"/>
      <c r="J47" s="155"/>
      <c r="K47" s="155"/>
      <c r="L47" s="155"/>
    </row>
    <row r="48" spans="1:12" ht="13" x14ac:dyDescent="0.3">
      <c r="A48" s="155"/>
      <c r="B48" s="146"/>
      <c r="C48" s="250" t="s">
        <v>444</v>
      </c>
      <c r="D48" s="155"/>
      <c r="E48" s="53"/>
      <c r="F48" s="149" t="s">
        <v>171</v>
      </c>
      <c r="G48" s="149" t="s">
        <v>172</v>
      </c>
      <c r="H48" s="149" t="s">
        <v>173</v>
      </c>
      <c r="I48" s="155"/>
      <c r="J48" s="155"/>
      <c r="K48" s="155"/>
      <c r="L48" s="155"/>
    </row>
    <row r="49" spans="1:12" ht="13" x14ac:dyDescent="0.3">
      <c r="A49" s="155"/>
      <c r="B49" s="146"/>
      <c r="C49" s="150" t="s">
        <v>313</v>
      </c>
      <c r="D49" s="53"/>
      <c r="F49" s="150" t="s">
        <v>445</v>
      </c>
      <c r="G49" s="150" t="s">
        <v>446</v>
      </c>
      <c r="H49" s="267" t="s">
        <v>419</v>
      </c>
      <c r="I49" s="266"/>
      <c r="J49" s="155"/>
      <c r="K49" s="155"/>
      <c r="L49" s="155"/>
    </row>
    <row r="50" spans="1:12" ht="13" x14ac:dyDescent="0.3">
      <c r="A50" s="155"/>
      <c r="B50" s="155"/>
      <c r="C50" s="150" t="s">
        <v>17</v>
      </c>
      <c r="D50" s="106" t="s">
        <v>177</v>
      </c>
      <c r="F50" s="106" t="s">
        <v>447</v>
      </c>
      <c r="G50" s="106" t="s">
        <v>447</v>
      </c>
      <c r="H50" s="106" t="s">
        <v>448</v>
      </c>
      <c r="I50" s="106"/>
      <c r="J50" s="155"/>
      <c r="K50" s="155"/>
      <c r="L50" s="155"/>
    </row>
    <row r="51" spans="1:12" ht="13" x14ac:dyDescent="0.3">
      <c r="A51" s="155"/>
      <c r="B51" s="155"/>
      <c r="C51" s="152" t="s">
        <v>16</v>
      </c>
      <c r="D51" s="64" t="s">
        <v>33</v>
      </c>
      <c r="F51" s="64" t="s">
        <v>449</v>
      </c>
      <c r="G51" s="64" t="s">
        <v>449</v>
      </c>
      <c r="H51" s="64" t="s">
        <v>449</v>
      </c>
      <c r="I51" s="64" t="s">
        <v>42</v>
      </c>
      <c r="J51" s="155"/>
      <c r="K51" s="155"/>
      <c r="L51" s="155"/>
    </row>
    <row r="52" spans="1:12" ht="13.5" thickBot="1" x14ac:dyDescent="0.35">
      <c r="A52" s="150">
        <f>A43+1</f>
        <v>20</v>
      </c>
      <c r="B52" s="155"/>
      <c r="C52" s="53" t="s">
        <v>6</v>
      </c>
      <c r="D52" s="268" t="s">
        <v>450</v>
      </c>
      <c r="F52" s="167">
        <v>2405863603</v>
      </c>
      <c r="G52" s="168">
        <v>1688953361</v>
      </c>
      <c r="H52" s="261">
        <f>SUM(F52:G52)</f>
        <v>4094816964</v>
      </c>
      <c r="I52" s="268" t="s">
        <v>451</v>
      </c>
      <c r="J52" s="155"/>
      <c r="K52" s="155"/>
      <c r="L52" s="155"/>
    </row>
    <row r="53" spans="1:12" ht="12.75" customHeight="1" thickBot="1" x14ac:dyDescent="0.35">
      <c r="A53" s="150">
        <f>A52+1</f>
        <v>21</v>
      </c>
      <c r="B53" s="155"/>
      <c r="C53" s="62" t="s">
        <v>6</v>
      </c>
      <c r="D53" s="268" t="s">
        <v>452</v>
      </c>
      <c r="F53" s="269">
        <f>2566405180-94566.55</f>
        <v>2566310613.4499998</v>
      </c>
      <c r="G53" s="168">
        <v>1792693394</v>
      </c>
      <c r="H53" s="270">
        <f>SUM(F53:G53)</f>
        <v>4359004007.4499998</v>
      </c>
      <c r="I53" s="161" t="s">
        <v>453</v>
      </c>
      <c r="J53" s="155"/>
      <c r="K53" s="155"/>
      <c r="L53" s="155"/>
    </row>
    <row r="54" spans="1:12" ht="12.75" customHeight="1" x14ac:dyDescent="0.25">
      <c r="A54" s="155"/>
      <c r="B54" s="155"/>
      <c r="C54" s="62"/>
      <c r="D54" s="63"/>
      <c r="E54" s="271"/>
      <c r="F54" s="261"/>
      <c r="G54" s="161"/>
      <c r="H54" s="155"/>
      <c r="I54" s="155"/>
      <c r="J54" s="155"/>
      <c r="K54" s="155"/>
      <c r="L54" s="155"/>
    </row>
    <row r="55" spans="1:12" ht="12.75" customHeight="1" x14ac:dyDescent="0.3">
      <c r="A55" s="155"/>
      <c r="B55" s="155"/>
      <c r="C55" s="41" t="s">
        <v>454</v>
      </c>
      <c r="D55" s="41"/>
      <c r="E55" s="53"/>
      <c r="F55" s="64" t="s">
        <v>32</v>
      </c>
      <c r="G55" s="272" t="s">
        <v>33</v>
      </c>
      <c r="H55" s="155"/>
      <c r="I55" s="155"/>
      <c r="J55" s="155"/>
      <c r="K55" s="155"/>
      <c r="L55" s="155"/>
    </row>
    <row r="56" spans="1:12" ht="13" x14ac:dyDescent="0.3">
      <c r="A56" s="150">
        <f>A53+1</f>
        <v>22</v>
      </c>
      <c r="B56" s="155"/>
      <c r="C56" s="41"/>
      <c r="D56" s="41"/>
      <c r="E56" s="65" t="s">
        <v>455</v>
      </c>
      <c r="F56" s="270">
        <f>(H52+H53)/2</f>
        <v>4226910485.7249999</v>
      </c>
      <c r="G56" s="273" t="str">
        <f>"Average of Line "&amp;A52&amp;" and "&amp;A53&amp;"."</f>
        <v>Average of Line 20 and 21.</v>
      </c>
      <c r="H56" s="155"/>
      <c r="I56" s="155"/>
      <c r="J56" s="155"/>
      <c r="K56" s="155"/>
      <c r="L56" s="155"/>
    </row>
    <row r="57" spans="1:12" ht="13" x14ac:dyDescent="0.3">
      <c r="A57" s="150">
        <f>A56+1</f>
        <v>23</v>
      </c>
      <c r="B57" s="155"/>
      <c r="C57" s="41"/>
      <c r="D57" s="41"/>
      <c r="E57" s="65" t="s">
        <v>456</v>
      </c>
      <c r="F57" s="274">
        <v>4.253403191269526E-2</v>
      </c>
      <c r="G57" s="273" t="s">
        <v>1671</v>
      </c>
      <c r="H57" s="155"/>
      <c r="I57" s="155"/>
      <c r="J57" s="155"/>
      <c r="K57" s="155"/>
      <c r="L57" s="155"/>
    </row>
    <row r="58" spans="1:12" ht="13" x14ac:dyDescent="0.3">
      <c r="A58" s="150">
        <f>A57+1</f>
        <v>24</v>
      </c>
      <c r="B58" s="155"/>
      <c r="C58" s="41"/>
      <c r="D58" s="41"/>
      <c r="E58" s="65" t="s">
        <v>457</v>
      </c>
      <c r="F58" s="270">
        <f>F56*F57</f>
        <v>179787545.49193338</v>
      </c>
      <c r="G58" s="273" t="str">
        <f>"Line "&amp;A56&amp;" * Line "&amp;A57&amp;"."</f>
        <v>Line 22 * Line 23.</v>
      </c>
      <c r="H58" s="155"/>
      <c r="I58" s="155"/>
      <c r="J58" s="155"/>
      <c r="K58" s="155"/>
      <c r="L58" s="155"/>
    </row>
    <row r="59" spans="1:12" ht="13" x14ac:dyDescent="0.3">
      <c r="A59" s="155"/>
      <c r="B59" s="155"/>
      <c r="C59" s="41"/>
      <c r="D59" s="41"/>
      <c r="E59" s="65"/>
      <c r="F59" s="261"/>
      <c r="G59" s="262"/>
      <c r="H59" s="155"/>
      <c r="I59" s="155"/>
      <c r="J59" s="155"/>
      <c r="K59" s="155"/>
      <c r="L59" s="155"/>
    </row>
    <row r="60" spans="1:12" ht="13" x14ac:dyDescent="0.3">
      <c r="A60" s="155"/>
      <c r="B60" s="155"/>
      <c r="C60" s="41" t="s">
        <v>458</v>
      </c>
      <c r="D60" s="41"/>
      <c r="E60" s="53"/>
      <c r="F60" s="64" t="s">
        <v>32</v>
      </c>
      <c r="G60" s="272" t="s">
        <v>33</v>
      </c>
      <c r="H60" s="155"/>
      <c r="I60" s="155"/>
      <c r="J60" s="155"/>
      <c r="K60" s="155"/>
      <c r="L60" s="155"/>
    </row>
    <row r="61" spans="1:12" ht="13" x14ac:dyDescent="0.3">
      <c r="A61" s="150">
        <f>A58+1</f>
        <v>25</v>
      </c>
      <c r="B61" s="155"/>
      <c r="C61" s="41"/>
      <c r="D61" s="41"/>
      <c r="E61" s="65" t="s">
        <v>441</v>
      </c>
      <c r="F61" s="270">
        <f>H53</f>
        <v>4359004007.4499998</v>
      </c>
      <c r="G61" s="273" t="str">
        <f>"Line "&amp;A53&amp;"."</f>
        <v>Line 21.</v>
      </c>
      <c r="H61" s="155"/>
      <c r="I61" s="155"/>
      <c r="J61" s="155"/>
      <c r="K61" s="155"/>
      <c r="L61" s="155"/>
    </row>
    <row r="62" spans="1:12" ht="13" x14ac:dyDescent="0.3">
      <c r="A62" s="150">
        <f>A61+1</f>
        <v>26</v>
      </c>
      <c r="B62" s="155"/>
      <c r="C62" s="41"/>
      <c r="D62" s="41"/>
      <c r="E62" s="65" t="s">
        <v>456</v>
      </c>
      <c r="F62" s="274">
        <v>4.253403191269526E-2</v>
      </c>
      <c r="G62" s="273" t="s">
        <v>1671</v>
      </c>
      <c r="H62" s="155"/>
      <c r="I62" s="155"/>
      <c r="J62" s="155"/>
      <c r="K62" s="155"/>
      <c r="L62" s="155"/>
    </row>
    <row r="63" spans="1:12" ht="13" x14ac:dyDescent="0.3">
      <c r="A63" s="150">
        <f>A62+1</f>
        <v>27</v>
      </c>
      <c r="B63" s="155"/>
      <c r="C63" s="41"/>
      <c r="D63" s="41"/>
      <c r="E63" s="65" t="s">
        <v>457</v>
      </c>
      <c r="F63" s="270">
        <f>F61*F62</f>
        <v>185406015.5604448</v>
      </c>
      <c r="G63" s="273" t="str">
        <f>"Line "&amp;A61&amp;" * Line "&amp;A62&amp;"."</f>
        <v>Line 25 * Line 26.</v>
      </c>
      <c r="H63" s="155"/>
      <c r="I63" s="155"/>
      <c r="J63" s="155"/>
      <c r="K63" s="155"/>
      <c r="L63" s="155"/>
    </row>
    <row r="64" spans="1:12" x14ac:dyDescent="0.25">
      <c r="A64" s="155"/>
      <c r="B64" s="155"/>
      <c r="C64" s="155"/>
      <c r="D64" s="155"/>
      <c r="E64" s="155"/>
      <c r="F64" s="155"/>
      <c r="G64" s="155"/>
      <c r="H64" s="155"/>
      <c r="I64" s="155"/>
      <c r="J64" s="155"/>
      <c r="K64" s="155"/>
      <c r="L64" s="155"/>
    </row>
    <row r="65" spans="1:13" x14ac:dyDescent="0.25">
      <c r="A65" s="155"/>
      <c r="B65" s="155"/>
      <c r="C65" s="155"/>
      <c r="D65" s="155"/>
      <c r="E65" s="155"/>
      <c r="F65" s="155"/>
      <c r="G65" s="155"/>
      <c r="H65" s="155"/>
      <c r="I65" s="155"/>
      <c r="J65" s="155"/>
      <c r="K65" s="155"/>
      <c r="L65" s="155"/>
    </row>
    <row r="66" spans="1:13" ht="13" x14ac:dyDescent="0.3">
      <c r="A66" s="155"/>
      <c r="B66" s="146" t="s">
        <v>459</v>
      </c>
      <c r="C66" s="155"/>
      <c r="D66" s="155"/>
      <c r="E66" s="155"/>
      <c r="F66" s="155"/>
      <c r="G66" s="155"/>
      <c r="H66" s="155"/>
      <c r="I66" s="155"/>
      <c r="J66" s="155"/>
      <c r="K66" s="155"/>
      <c r="L66" s="155"/>
    </row>
    <row r="67" spans="1:13" x14ac:dyDescent="0.25">
      <c r="A67" s="155"/>
      <c r="C67" s="155"/>
      <c r="D67" s="155"/>
      <c r="E67" s="155"/>
      <c r="F67" s="155"/>
      <c r="G67" s="155"/>
      <c r="H67" s="155"/>
      <c r="I67" s="155"/>
      <c r="J67" s="155"/>
      <c r="K67" s="155"/>
      <c r="L67" s="155"/>
    </row>
    <row r="68" spans="1:13" ht="13" x14ac:dyDescent="0.3">
      <c r="B68" s="146" t="s">
        <v>460</v>
      </c>
      <c r="C68" s="155"/>
      <c r="D68" s="155"/>
      <c r="E68" s="155"/>
      <c r="F68" s="155"/>
      <c r="G68" s="155"/>
      <c r="H68" s="155"/>
      <c r="I68" s="155"/>
      <c r="J68" s="155"/>
      <c r="K68" s="155"/>
      <c r="L68" s="155"/>
    </row>
    <row r="69" spans="1:13" x14ac:dyDescent="0.25">
      <c r="A69" s="155"/>
      <c r="C69" s="155"/>
      <c r="D69" s="155"/>
      <c r="E69" s="155"/>
      <c r="F69" s="155"/>
      <c r="G69" s="155"/>
      <c r="H69" s="155"/>
      <c r="I69" s="155"/>
      <c r="J69" s="155"/>
      <c r="K69" s="155"/>
      <c r="L69" s="155"/>
    </row>
    <row r="70" spans="1:13" ht="13" x14ac:dyDescent="0.3">
      <c r="A70" s="245"/>
      <c r="B70" s="149" t="s">
        <v>171</v>
      </c>
      <c r="C70" s="149" t="s">
        <v>172</v>
      </c>
      <c r="D70" s="149" t="s">
        <v>173</v>
      </c>
      <c r="E70" s="149" t="s">
        <v>174</v>
      </c>
      <c r="F70" s="149" t="s">
        <v>383</v>
      </c>
      <c r="G70" s="149" t="s">
        <v>384</v>
      </c>
      <c r="H70" s="149" t="s">
        <v>385</v>
      </c>
      <c r="I70" s="149" t="s">
        <v>386</v>
      </c>
      <c r="J70" s="149" t="s">
        <v>387</v>
      </c>
      <c r="K70" s="149" t="s">
        <v>388</v>
      </c>
      <c r="L70" s="149" t="s">
        <v>389</v>
      </c>
      <c r="M70" s="149" t="s">
        <v>390</v>
      </c>
    </row>
    <row r="71" spans="1:13" x14ac:dyDescent="0.25">
      <c r="A71" s="246"/>
      <c r="B71" s="250"/>
      <c r="C71" s="246"/>
      <c r="D71" s="246"/>
      <c r="E71" s="246"/>
      <c r="F71" s="246"/>
      <c r="G71" s="246"/>
      <c r="H71" s="246"/>
      <c r="I71" s="246"/>
      <c r="J71" s="246"/>
      <c r="K71" s="246"/>
      <c r="M71" s="250" t="s">
        <v>417</v>
      </c>
    </row>
    <row r="72" spans="1:13" ht="13" x14ac:dyDescent="0.3">
      <c r="A72" s="246"/>
      <c r="B72" s="150"/>
      <c r="C72" s="149"/>
      <c r="D72" s="149"/>
      <c r="E72" s="246"/>
      <c r="F72" s="246"/>
      <c r="G72" s="246"/>
      <c r="H72" s="246"/>
      <c r="I72" s="246"/>
      <c r="J72" s="246"/>
      <c r="K72" s="246"/>
      <c r="L72" s="246"/>
    </row>
    <row r="73" spans="1:13" ht="13" x14ac:dyDescent="0.3">
      <c r="A73" s="170"/>
      <c r="B73" s="152" t="s">
        <v>418</v>
      </c>
      <c r="C73" s="149">
        <v>350.1</v>
      </c>
      <c r="D73" s="149">
        <v>350.2</v>
      </c>
      <c r="E73" s="149">
        <v>352</v>
      </c>
      <c r="F73" s="149">
        <v>353</v>
      </c>
      <c r="G73" s="149">
        <v>354</v>
      </c>
      <c r="H73" s="149">
        <v>355</v>
      </c>
      <c r="I73" s="149">
        <v>356</v>
      </c>
      <c r="J73" s="149">
        <v>357</v>
      </c>
      <c r="K73" s="149">
        <v>358</v>
      </c>
      <c r="L73" s="149">
        <v>359</v>
      </c>
      <c r="M73" s="152" t="s">
        <v>419</v>
      </c>
    </row>
    <row r="74" spans="1:13" ht="13" x14ac:dyDescent="0.3">
      <c r="A74" s="150">
        <f>A63+1</f>
        <v>28</v>
      </c>
      <c r="B74" s="255" t="s">
        <v>421</v>
      </c>
      <c r="C74" s="168">
        <v>0</v>
      </c>
      <c r="D74" s="168">
        <v>17941872.98999998</v>
      </c>
      <c r="E74" s="253">
        <v>162999.30999994278</v>
      </c>
      <c r="F74" s="253">
        <v>2371924.7899999619</v>
      </c>
      <c r="G74" s="253">
        <v>66145732.539999962</v>
      </c>
      <c r="H74" s="253">
        <v>1870603.689999938</v>
      </c>
      <c r="I74" s="253">
        <v>36835863.539999962</v>
      </c>
      <c r="J74" s="253">
        <v>-66678.25</v>
      </c>
      <c r="K74" s="253">
        <v>3626045.0700000226</v>
      </c>
      <c r="L74" s="253">
        <v>6344008.4299999997</v>
      </c>
      <c r="M74" s="254">
        <f t="shared" ref="M74:M85" si="4">SUM(C74:L74)</f>
        <v>135232372.10999978</v>
      </c>
    </row>
    <row r="75" spans="1:13" ht="13" x14ac:dyDescent="0.3">
      <c r="A75" s="150">
        <f t="shared" ref="A75:A86" si="5">A74+1</f>
        <v>29</v>
      </c>
      <c r="B75" s="255" t="s">
        <v>422</v>
      </c>
      <c r="C75" s="168">
        <v>0</v>
      </c>
      <c r="D75" s="168">
        <v>33673.360000014305</v>
      </c>
      <c r="E75" s="253">
        <v>1999455.3000000119</v>
      </c>
      <c r="F75" s="253">
        <v>26669407.130000114</v>
      </c>
      <c r="G75" s="253">
        <v>10395840.970000029</v>
      </c>
      <c r="H75" s="253">
        <v>105400.51999998093</v>
      </c>
      <c r="I75" s="253">
        <v>3882061.1499999762</v>
      </c>
      <c r="J75" s="253">
        <v>5446.7700000032783</v>
      </c>
      <c r="K75" s="253">
        <v>-18846.969999998808</v>
      </c>
      <c r="L75" s="253">
        <v>139875.3599999994</v>
      </c>
      <c r="M75" s="254">
        <f t="shared" si="4"/>
        <v>43212313.59000013</v>
      </c>
    </row>
    <row r="76" spans="1:13" ht="13" x14ac:dyDescent="0.3">
      <c r="A76" s="150">
        <f t="shared" si="5"/>
        <v>30</v>
      </c>
      <c r="B76" s="255" t="s">
        <v>423</v>
      </c>
      <c r="C76" s="168">
        <v>-46342.75</v>
      </c>
      <c r="D76" s="168">
        <v>117450.31999999285</v>
      </c>
      <c r="E76" s="253">
        <v>-36872.27999997139</v>
      </c>
      <c r="F76" s="253">
        <v>17798337.529999733</v>
      </c>
      <c r="G76" s="253">
        <v>3022570.4300000668</v>
      </c>
      <c r="H76" s="253">
        <v>622049.93000006676</v>
      </c>
      <c r="I76" s="253">
        <v>1616823.6100000143</v>
      </c>
      <c r="J76" s="253">
        <v>23074.130000002682</v>
      </c>
      <c r="K76" s="253">
        <v>-443904.41000002623</v>
      </c>
      <c r="L76" s="253">
        <v>-117106.67000000179</v>
      </c>
      <c r="M76" s="254">
        <f t="shared" si="4"/>
        <v>22556079.839999877</v>
      </c>
    </row>
    <row r="77" spans="1:13" ht="13" x14ac:dyDescent="0.3">
      <c r="A77" s="150">
        <f t="shared" si="5"/>
        <v>31</v>
      </c>
      <c r="B77" s="255" t="s">
        <v>461</v>
      </c>
      <c r="C77" s="168">
        <v>0</v>
      </c>
      <c r="D77" s="168">
        <v>29809.130000025034</v>
      </c>
      <c r="E77" s="253">
        <v>11803309.729999959</v>
      </c>
      <c r="F77" s="253">
        <v>44798668.900000095</v>
      </c>
      <c r="G77" s="253">
        <v>3975479.6299999952</v>
      </c>
      <c r="H77" s="253">
        <v>2208394.0099999905</v>
      </c>
      <c r="I77" s="253">
        <v>4151978.6700000763</v>
      </c>
      <c r="J77" s="253">
        <v>1333359.9799999967</v>
      </c>
      <c r="K77" s="253">
        <v>-1181684.8399999738</v>
      </c>
      <c r="L77" s="253">
        <v>586783.86000000685</v>
      </c>
      <c r="M77" s="254">
        <f t="shared" si="4"/>
        <v>67706099.070000172</v>
      </c>
    </row>
    <row r="78" spans="1:13" ht="13" x14ac:dyDescent="0.3">
      <c r="A78" s="150">
        <f t="shared" si="5"/>
        <v>32</v>
      </c>
      <c r="B78" s="255" t="s">
        <v>425</v>
      </c>
      <c r="C78" s="168">
        <v>-548.10999999940395</v>
      </c>
      <c r="D78" s="168">
        <v>15595.5</v>
      </c>
      <c r="E78" s="253">
        <v>1516362.1299999952</v>
      </c>
      <c r="F78" s="253">
        <v>43653684.270000458</v>
      </c>
      <c r="G78" s="253">
        <v>146120939.84999979</v>
      </c>
      <c r="H78" s="253">
        <v>3994215.0699999332</v>
      </c>
      <c r="I78" s="253">
        <v>69119253.669999957</v>
      </c>
      <c r="J78" s="253">
        <v>1175972.8999999985</v>
      </c>
      <c r="K78" s="253">
        <v>-334100.41000002623</v>
      </c>
      <c r="L78" s="253">
        <v>3728582.5299999937</v>
      </c>
      <c r="M78" s="254">
        <f t="shared" si="4"/>
        <v>268989957.4000001</v>
      </c>
    </row>
    <row r="79" spans="1:13" ht="13" x14ac:dyDescent="0.3">
      <c r="A79" s="150">
        <f t="shared" si="5"/>
        <v>33</v>
      </c>
      <c r="B79" s="255" t="s">
        <v>426</v>
      </c>
      <c r="C79" s="168">
        <v>13060.870000004768</v>
      </c>
      <c r="D79" s="168">
        <v>4731.3999999761581</v>
      </c>
      <c r="E79" s="253">
        <v>97099744.640000045</v>
      </c>
      <c r="F79" s="253">
        <v>262228427.93000031</v>
      </c>
      <c r="G79" s="253">
        <v>267580572.22000027</v>
      </c>
      <c r="H79" s="253">
        <v>48166982.580000043</v>
      </c>
      <c r="I79" s="253">
        <v>103549685.16999996</v>
      </c>
      <c r="J79" s="253">
        <v>2249550.8599999994</v>
      </c>
      <c r="K79" s="253">
        <v>4721136.8100000024</v>
      </c>
      <c r="L79" s="253">
        <v>19963766.459999986</v>
      </c>
      <c r="M79" s="254">
        <f t="shared" si="4"/>
        <v>805577658.94000077</v>
      </c>
    </row>
    <row r="80" spans="1:13" ht="13" x14ac:dyDescent="0.3">
      <c r="A80" s="150">
        <f t="shared" si="5"/>
        <v>34</v>
      </c>
      <c r="B80" s="255" t="s">
        <v>427</v>
      </c>
      <c r="C80" s="168">
        <v>-67.219999998807907</v>
      </c>
      <c r="D80" s="168">
        <v>30819.819999992847</v>
      </c>
      <c r="E80" s="253">
        <v>10435430.439999998</v>
      </c>
      <c r="F80" s="253">
        <v>56328155.919999123</v>
      </c>
      <c r="G80" s="253">
        <v>5984889.9299998283</v>
      </c>
      <c r="H80" s="253">
        <v>11542737.399999976</v>
      </c>
      <c r="I80" s="253">
        <v>5087119.689999938</v>
      </c>
      <c r="J80" s="253">
        <v>710487.88000000268</v>
      </c>
      <c r="K80" s="253">
        <v>222664.05000001192</v>
      </c>
      <c r="L80" s="253">
        <v>378614.22000001371</v>
      </c>
      <c r="M80" s="254">
        <f t="shared" si="4"/>
        <v>90720852.129998878</v>
      </c>
    </row>
    <row r="81" spans="1:13" ht="13" x14ac:dyDescent="0.3">
      <c r="A81" s="150">
        <f t="shared" si="5"/>
        <v>35</v>
      </c>
      <c r="B81" s="255" t="s">
        <v>428</v>
      </c>
      <c r="C81" s="168">
        <v>0</v>
      </c>
      <c r="D81" s="168">
        <v>4464100.7900000215</v>
      </c>
      <c r="E81" s="253">
        <v>14478285.480000079</v>
      </c>
      <c r="F81" s="253">
        <v>104065745.34999943</v>
      </c>
      <c r="G81" s="253">
        <v>-3263.4899997711182</v>
      </c>
      <c r="H81" s="253">
        <v>765466.17000007629</v>
      </c>
      <c r="I81" s="253">
        <v>-256937.00999987125</v>
      </c>
      <c r="J81" s="253">
        <v>505075.33999999613</v>
      </c>
      <c r="K81" s="253">
        <v>1927942.7400000095</v>
      </c>
      <c r="L81" s="253">
        <v>111730.66000001132</v>
      </c>
      <c r="M81" s="254">
        <f t="shared" si="4"/>
        <v>126058146.02999999</v>
      </c>
    </row>
    <row r="82" spans="1:13" ht="13" x14ac:dyDescent="0.3">
      <c r="A82" s="150">
        <f t="shared" si="5"/>
        <v>36</v>
      </c>
      <c r="B82" s="255" t="s">
        <v>429</v>
      </c>
      <c r="C82" s="168">
        <v>-6560.8400000035763</v>
      </c>
      <c r="D82" s="168">
        <v>3335335.2899999917</v>
      </c>
      <c r="E82" s="253">
        <v>6721749.9199998379</v>
      </c>
      <c r="F82" s="253">
        <v>20574316.050000191</v>
      </c>
      <c r="G82" s="253">
        <v>189206216.47999978</v>
      </c>
      <c r="H82" s="253">
        <v>17321351.279999971</v>
      </c>
      <c r="I82" s="253">
        <v>30406890.759999871</v>
      </c>
      <c r="J82" s="253">
        <v>379371.80000000447</v>
      </c>
      <c r="K82" s="253">
        <v>-429774.27000001073</v>
      </c>
      <c r="L82" s="253">
        <v>2509991.0599999875</v>
      </c>
      <c r="M82" s="254">
        <f t="shared" si="4"/>
        <v>270018887.52999961</v>
      </c>
    </row>
    <row r="83" spans="1:13" ht="13" x14ac:dyDescent="0.3">
      <c r="A83" s="150">
        <f t="shared" si="5"/>
        <v>37</v>
      </c>
      <c r="B83" s="255" t="s">
        <v>430</v>
      </c>
      <c r="C83" s="168">
        <v>0</v>
      </c>
      <c r="D83" s="168">
        <v>43930.979999989271</v>
      </c>
      <c r="E83" s="253">
        <v>6141260.870000124</v>
      </c>
      <c r="F83" s="253">
        <v>33759561.000000954</v>
      </c>
      <c r="G83" s="253">
        <v>19265207.569999933</v>
      </c>
      <c r="H83" s="253">
        <v>-1542513.7900000811</v>
      </c>
      <c r="I83" s="253">
        <v>10658860.860000014</v>
      </c>
      <c r="J83" s="253">
        <v>2951.6499999985099</v>
      </c>
      <c r="K83" s="253">
        <v>20457.310000002384</v>
      </c>
      <c r="L83" s="253">
        <v>1272076.4699999988</v>
      </c>
      <c r="M83" s="254">
        <f t="shared" si="4"/>
        <v>69621792.920000941</v>
      </c>
    </row>
    <row r="84" spans="1:13" ht="13" x14ac:dyDescent="0.3">
      <c r="A84" s="150">
        <f t="shared" si="5"/>
        <v>38</v>
      </c>
      <c r="B84" s="255" t="s">
        <v>431</v>
      </c>
      <c r="C84" s="168">
        <v>0</v>
      </c>
      <c r="D84" s="168">
        <v>4183822.3899999857</v>
      </c>
      <c r="E84" s="253">
        <v>7013634.2599999905</v>
      </c>
      <c r="F84" s="253">
        <v>7311892.2500009537</v>
      </c>
      <c r="G84" s="253">
        <v>13130442.75</v>
      </c>
      <c r="H84" s="253">
        <v>4027180.1699999571</v>
      </c>
      <c r="I84" s="253">
        <v>2372026.5900001526</v>
      </c>
      <c r="J84" s="253">
        <v>1826.5200000032783</v>
      </c>
      <c r="K84" s="253">
        <v>363972.71000000834</v>
      </c>
      <c r="L84" s="253">
        <v>512709.29999999702</v>
      </c>
      <c r="M84" s="254">
        <f t="shared" si="4"/>
        <v>38917506.940001048</v>
      </c>
    </row>
    <row r="85" spans="1:13" ht="13" x14ac:dyDescent="0.3">
      <c r="A85" s="150">
        <f t="shared" si="5"/>
        <v>39</v>
      </c>
      <c r="B85" s="255" t="s">
        <v>432</v>
      </c>
      <c r="C85" s="171">
        <v>-1210.6899999976158</v>
      </c>
      <c r="D85" s="171">
        <v>270747.28000003099</v>
      </c>
      <c r="E85" s="260">
        <v>28747342.199999869</v>
      </c>
      <c r="F85" s="260">
        <v>-1932501.810002327</v>
      </c>
      <c r="G85" s="260">
        <v>24144218.920000076</v>
      </c>
      <c r="H85" s="260">
        <v>6324321.6900001764</v>
      </c>
      <c r="I85" s="260">
        <v>13290138.079999924</v>
      </c>
      <c r="J85" s="260">
        <v>155.43999999761581</v>
      </c>
      <c r="K85" s="260">
        <v>10306144.929999977</v>
      </c>
      <c r="L85" s="260">
        <v>-1993256.4699999988</v>
      </c>
      <c r="M85" s="257">
        <f t="shared" si="4"/>
        <v>79156099.569997728</v>
      </c>
    </row>
    <row r="86" spans="1:13" ht="13" x14ac:dyDescent="0.3">
      <c r="A86" s="150">
        <f t="shared" si="5"/>
        <v>40</v>
      </c>
      <c r="B86" s="258" t="s">
        <v>246</v>
      </c>
      <c r="C86" s="254">
        <f>SUM(C74:C85)</f>
        <v>-41668.739999994636</v>
      </c>
      <c r="D86" s="254">
        <f t="shared" ref="D86:L86" si="6">SUM(D74:D85)</f>
        <v>30471889.25</v>
      </c>
      <c r="E86" s="254">
        <f t="shared" si="6"/>
        <v>186082701.99999988</v>
      </c>
      <c r="F86" s="254">
        <f t="shared" si="6"/>
        <v>617627619.30999899</v>
      </c>
      <c r="G86" s="254">
        <f t="shared" si="6"/>
        <v>748968847.79999995</v>
      </c>
      <c r="H86" s="254">
        <f t="shared" si="6"/>
        <v>95406188.720000029</v>
      </c>
      <c r="I86" s="254">
        <f t="shared" si="6"/>
        <v>280713764.77999997</v>
      </c>
      <c r="J86" s="254">
        <f t="shared" si="6"/>
        <v>6320595.0200000033</v>
      </c>
      <c r="K86" s="254">
        <f t="shared" si="6"/>
        <v>18780052.719999999</v>
      </c>
      <c r="L86" s="254">
        <f t="shared" si="6"/>
        <v>33437775.209999993</v>
      </c>
      <c r="M86" s="254">
        <f>SUM(M74:M85)</f>
        <v>2017767766.0699992</v>
      </c>
    </row>
    <row r="88" spans="1:13" ht="13" x14ac:dyDescent="0.3">
      <c r="B88" s="146" t="s">
        <v>462</v>
      </c>
    </row>
    <row r="90" spans="1:13" ht="13" x14ac:dyDescent="0.3">
      <c r="A90" s="245"/>
      <c r="B90" s="149" t="s">
        <v>171</v>
      </c>
      <c r="C90" s="149" t="s">
        <v>172</v>
      </c>
      <c r="D90" s="149" t="s">
        <v>173</v>
      </c>
      <c r="E90" s="149" t="s">
        <v>174</v>
      </c>
      <c r="F90" s="149" t="s">
        <v>383</v>
      </c>
      <c r="G90" s="149" t="s">
        <v>384</v>
      </c>
      <c r="H90" s="149" t="s">
        <v>385</v>
      </c>
      <c r="I90" s="149" t="s">
        <v>386</v>
      </c>
      <c r="J90" s="149" t="s">
        <v>387</v>
      </c>
      <c r="K90" s="149" t="s">
        <v>388</v>
      </c>
      <c r="L90" s="149" t="s">
        <v>389</v>
      </c>
      <c r="M90" s="149" t="s">
        <v>390</v>
      </c>
    </row>
    <row r="91" spans="1:13" x14ac:dyDescent="0.25">
      <c r="A91" s="246"/>
      <c r="B91" s="250"/>
      <c r="C91" s="246"/>
      <c r="D91" s="246"/>
      <c r="E91" s="246"/>
      <c r="F91" s="246"/>
      <c r="G91" s="246"/>
      <c r="H91" s="246"/>
      <c r="I91" s="246"/>
      <c r="J91" s="246"/>
      <c r="K91" s="246"/>
      <c r="M91" s="250" t="s">
        <v>417</v>
      </c>
    </row>
    <row r="92" spans="1:13" ht="13" x14ac:dyDescent="0.3">
      <c r="A92" s="246"/>
      <c r="B92" s="150"/>
      <c r="C92" s="149"/>
      <c r="D92" s="149"/>
      <c r="E92" s="246"/>
      <c r="F92" s="246"/>
      <c r="G92" s="246"/>
      <c r="H92" s="246"/>
      <c r="I92" s="246"/>
      <c r="J92" s="246"/>
      <c r="K92" s="246"/>
      <c r="L92" s="246"/>
    </row>
    <row r="93" spans="1:13" ht="13" x14ac:dyDescent="0.3">
      <c r="A93" s="170"/>
      <c r="B93" s="152" t="s">
        <v>418</v>
      </c>
      <c r="C93" s="149">
        <v>350.1</v>
      </c>
      <c r="D93" s="149">
        <v>350.2</v>
      </c>
      <c r="E93" s="149">
        <v>352</v>
      </c>
      <c r="F93" s="149">
        <v>353</v>
      </c>
      <c r="G93" s="149">
        <v>354</v>
      </c>
      <c r="H93" s="149">
        <v>355</v>
      </c>
      <c r="I93" s="149">
        <v>356</v>
      </c>
      <c r="J93" s="149">
        <v>357</v>
      </c>
      <c r="K93" s="149">
        <v>358</v>
      </c>
      <c r="L93" s="149">
        <v>359</v>
      </c>
      <c r="M93" s="152" t="s">
        <v>419</v>
      </c>
    </row>
    <row r="94" spans="1:13" ht="13" x14ac:dyDescent="0.3">
      <c r="A94" s="150">
        <f>A86+1</f>
        <v>41</v>
      </c>
      <c r="B94" s="255" t="s">
        <v>421</v>
      </c>
      <c r="C94" s="168">
        <v>0</v>
      </c>
      <c r="D94" s="168">
        <v>17925848.719999999</v>
      </c>
      <c r="E94" s="253">
        <v>-350721.00999999046</v>
      </c>
      <c r="F94" s="253">
        <v>1795771.3999999762</v>
      </c>
      <c r="G94" s="253">
        <v>66140112.230000019</v>
      </c>
      <c r="H94" s="253">
        <v>-22136.25</v>
      </c>
      <c r="I94" s="253">
        <v>36615008.250000015</v>
      </c>
      <c r="J94" s="253">
        <v>0</v>
      </c>
      <c r="K94" s="253">
        <v>0</v>
      </c>
      <c r="L94" s="253">
        <v>6344008.4299999997</v>
      </c>
      <c r="M94" s="254">
        <f t="shared" ref="M94:M105" si="7">SUM(C94:L94)</f>
        <v>128447891.77000001</v>
      </c>
    </row>
    <row r="95" spans="1:13" ht="13" x14ac:dyDescent="0.3">
      <c r="A95" s="150">
        <f t="shared" ref="A95:A106" si="8">A94+1</f>
        <v>42</v>
      </c>
      <c r="B95" s="255" t="s">
        <v>422</v>
      </c>
      <c r="C95" s="168">
        <v>0</v>
      </c>
      <c r="D95" s="168">
        <v>28230.320000000298</v>
      </c>
      <c r="E95" s="253">
        <v>633135.84999999404</v>
      </c>
      <c r="F95" s="253">
        <v>6452572.9700000286</v>
      </c>
      <c r="G95" s="253">
        <v>10399128.550000012</v>
      </c>
      <c r="H95" s="253">
        <v>0</v>
      </c>
      <c r="I95" s="253">
        <v>3401510.6599999964</v>
      </c>
      <c r="J95" s="253">
        <v>0</v>
      </c>
      <c r="K95" s="253">
        <v>0</v>
      </c>
      <c r="L95" s="253">
        <v>139875.3599999994</v>
      </c>
      <c r="M95" s="254">
        <f t="shared" si="7"/>
        <v>21054453.710000031</v>
      </c>
    </row>
    <row r="96" spans="1:13" ht="13" x14ac:dyDescent="0.3">
      <c r="A96" s="150">
        <f t="shared" si="8"/>
        <v>43</v>
      </c>
      <c r="B96" s="255" t="s">
        <v>423</v>
      </c>
      <c r="C96" s="168">
        <v>0</v>
      </c>
      <c r="D96" s="168">
        <v>114523.64999999851</v>
      </c>
      <c r="E96" s="253">
        <v>-191334.90999999642</v>
      </c>
      <c r="F96" s="253">
        <v>8624853.8200000525</v>
      </c>
      <c r="G96" s="253">
        <v>2444943.7300000191</v>
      </c>
      <c r="H96" s="253">
        <v>0</v>
      </c>
      <c r="I96" s="253">
        <v>213903.25</v>
      </c>
      <c r="J96" s="253">
        <v>0</v>
      </c>
      <c r="K96" s="253">
        <v>0</v>
      </c>
      <c r="L96" s="253">
        <v>-79110.730000000447</v>
      </c>
      <c r="M96" s="254">
        <f t="shared" si="7"/>
        <v>11127778.810000073</v>
      </c>
    </row>
    <row r="97" spans="1:13" ht="13" x14ac:dyDescent="0.3">
      <c r="A97" s="150">
        <f t="shared" si="8"/>
        <v>44</v>
      </c>
      <c r="B97" s="255" t="s">
        <v>461</v>
      </c>
      <c r="C97" s="168">
        <v>0</v>
      </c>
      <c r="D97" s="168">
        <v>-4168.3800000026822</v>
      </c>
      <c r="E97" s="253">
        <v>322223.25</v>
      </c>
      <c r="F97" s="253">
        <v>1644590.189999938</v>
      </c>
      <c r="G97" s="253">
        <v>3967081.5299999714</v>
      </c>
      <c r="H97" s="253">
        <v>0</v>
      </c>
      <c r="I97" s="253">
        <v>2156044.25</v>
      </c>
      <c r="J97" s="253">
        <v>0</v>
      </c>
      <c r="K97" s="253">
        <v>0</v>
      </c>
      <c r="L97" s="253">
        <v>599749.26000000164</v>
      </c>
      <c r="M97" s="254">
        <f t="shared" si="7"/>
        <v>8685520.0999999084</v>
      </c>
    </row>
    <row r="98" spans="1:13" ht="13" x14ac:dyDescent="0.3">
      <c r="A98" s="150">
        <f t="shared" si="8"/>
        <v>45</v>
      </c>
      <c r="B98" s="255" t="s">
        <v>425</v>
      </c>
      <c r="C98" s="168">
        <v>0</v>
      </c>
      <c r="D98" s="168">
        <v>15595.5</v>
      </c>
      <c r="E98" s="253">
        <v>-270703.25</v>
      </c>
      <c r="F98" s="253">
        <v>817817.65000009537</v>
      </c>
      <c r="G98" s="253">
        <v>146124996.72000003</v>
      </c>
      <c r="H98" s="253">
        <v>0</v>
      </c>
      <c r="I98" s="253">
        <v>68280070.849999994</v>
      </c>
      <c r="J98" s="253">
        <v>0</v>
      </c>
      <c r="K98" s="253">
        <v>0</v>
      </c>
      <c r="L98" s="253">
        <v>3728582.0700000003</v>
      </c>
      <c r="M98" s="254">
        <f t="shared" si="7"/>
        <v>218696359.54000011</v>
      </c>
    </row>
    <row r="99" spans="1:13" ht="13" x14ac:dyDescent="0.3">
      <c r="A99" s="150">
        <f t="shared" si="8"/>
        <v>46</v>
      </c>
      <c r="B99" s="255" t="s">
        <v>426</v>
      </c>
      <c r="C99" s="168">
        <v>0</v>
      </c>
      <c r="D99" s="168">
        <v>13254.619999997318</v>
      </c>
      <c r="E99" s="253">
        <v>95300522.020000011</v>
      </c>
      <c r="F99" s="253">
        <v>241802694.79000008</v>
      </c>
      <c r="G99" s="253">
        <v>253872221.25999987</v>
      </c>
      <c r="H99" s="253">
        <v>904244.71999999881</v>
      </c>
      <c r="I99" s="253">
        <v>93973025.190000027</v>
      </c>
      <c r="J99" s="253">
        <v>0</v>
      </c>
      <c r="K99" s="253">
        <v>0</v>
      </c>
      <c r="L99" s="253">
        <v>15735521.609999999</v>
      </c>
      <c r="M99" s="254">
        <f t="shared" si="7"/>
        <v>701601484.21000004</v>
      </c>
    </row>
    <row r="100" spans="1:13" ht="13" x14ac:dyDescent="0.3">
      <c r="A100" s="150">
        <f t="shared" si="8"/>
        <v>47</v>
      </c>
      <c r="B100" s="255" t="s">
        <v>427</v>
      </c>
      <c r="C100" s="168">
        <v>0</v>
      </c>
      <c r="D100" s="168">
        <v>-55.119999997317791</v>
      </c>
      <c r="E100" s="253">
        <v>10105529.089999974</v>
      </c>
      <c r="F100" s="253">
        <v>48096453.330000162</v>
      </c>
      <c r="G100" s="253">
        <v>5305387.1400001049</v>
      </c>
      <c r="H100" s="253">
        <v>-300.69999999552965</v>
      </c>
      <c r="I100" s="253">
        <v>2344424.2099999785</v>
      </c>
      <c r="J100" s="253">
        <v>0</v>
      </c>
      <c r="K100" s="253">
        <v>0</v>
      </c>
      <c r="L100" s="253">
        <v>313361.63000000268</v>
      </c>
      <c r="M100" s="254">
        <f t="shared" si="7"/>
        <v>66164799.580000229</v>
      </c>
    </row>
    <row r="101" spans="1:13" ht="13" x14ac:dyDescent="0.3">
      <c r="A101" s="150">
        <f t="shared" si="8"/>
        <v>48</v>
      </c>
      <c r="B101" s="255" t="s">
        <v>428</v>
      </c>
      <c r="C101" s="168">
        <v>0</v>
      </c>
      <c r="D101" s="168">
        <v>3318456.549999997</v>
      </c>
      <c r="E101" s="253">
        <v>12852849.958224267</v>
      </c>
      <c r="F101" s="253">
        <v>73934245.072775602</v>
      </c>
      <c r="G101" s="253">
        <v>1098998.1100000143</v>
      </c>
      <c r="H101" s="253">
        <v>5127.859999999404</v>
      </c>
      <c r="I101" s="253">
        <v>421182.75999999046</v>
      </c>
      <c r="J101" s="253">
        <v>0</v>
      </c>
      <c r="K101" s="253">
        <v>0</v>
      </c>
      <c r="L101" s="253">
        <v>167647.00999999791</v>
      </c>
      <c r="M101" s="254">
        <f t="shared" si="7"/>
        <v>91798507.320999861</v>
      </c>
    </row>
    <row r="102" spans="1:13" ht="13" x14ac:dyDescent="0.3">
      <c r="A102" s="150">
        <f t="shared" si="8"/>
        <v>49</v>
      </c>
      <c r="B102" s="255" t="s">
        <v>429</v>
      </c>
      <c r="C102" s="168">
        <v>0</v>
      </c>
      <c r="D102" s="168">
        <v>3338726.8200000003</v>
      </c>
      <c r="E102" s="253">
        <v>3358978.9300000072</v>
      </c>
      <c r="F102" s="253">
        <v>9400273.7100000381</v>
      </c>
      <c r="G102" s="253">
        <v>186612695.94999993</v>
      </c>
      <c r="H102" s="253">
        <v>0</v>
      </c>
      <c r="I102" s="253">
        <v>42887551.620000064</v>
      </c>
      <c r="J102" s="253">
        <v>0</v>
      </c>
      <c r="K102" s="253">
        <v>0</v>
      </c>
      <c r="L102" s="253">
        <v>2504027.3000000045</v>
      </c>
      <c r="M102" s="254">
        <f t="shared" si="7"/>
        <v>248102254.33000004</v>
      </c>
    </row>
    <row r="103" spans="1:13" ht="13" x14ac:dyDescent="0.3">
      <c r="A103" s="150">
        <f t="shared" si="8"/>
        <v>50</v>
      </c>
      <c r="B103" s="255" t="s">
        <v>430</v>
      </c>
      <c r="C103" s="168">
        <v>0</v>
      </c>
      <c r="D103" s="168">
        <v>32344.060000002384</v>
      </c>
      <c r="E103" s="253">
        <v>562858.21999999881</v>
      </c>
      <c r="F103" s="253">
        <v>1232972.5099999905</v>
      </c>
      <c r="G103" s="253">
        <v>15826597.000000238</v>
      </c>
      <c r="H103" s="253">
        <v>4082.429999999702</v>
      </c>
      <c r="I103" s="253">
        <v>7412497.3799999952</v>
      </c>
      <c r="J103" s="253">
        <v>0</v>
      </c>
      <c r="K103" s="253">
        <v>0</v>
      </c>
      <c r="L103" s="253">
        <v>600902.9299999997</v>
      </c>
      <c r="M103" s="254">
        <f t="shared" si="7"/>
        <v>25672254.530000225</v>
      </c>
    </row>
    <row r="104" spans="1:13" ht="13" x14ac:dyDescent="0.3">
      <c r="A104" s="150">
        <f t="shared" si="8"/>
        <v>51</v>
      </c>
      <c r="B104" s="255" t="s">
        <v>431</v>
      </c>
      <c r="C104" s="168">
        <v>0</v>
      </c>
      <c r="D104" s="168">
        <v>4172601.5600000024</v>
      </c>
      <c r="E104" s="253">
        <v>663488.95999997854</v>
      </c>
      <c r="F104" s="253">
        <v>1443701.2699998617</v>
      </c>
      <c r="G104" s="253">
        <v>12875895.819999933</v>
      </c>
      <c r="H104" s="253">
        <v>1637.5</v>
      </c>
      <c r="I104" s="253">
        <v>3280682.3700000048</v>
      </c>
      <c r="J104" s="253">
        <v>0</v>
      </c>
      <c r="K104" s="253">
        <v>0</v>
      </c>
      <c r="L104" s="253">
        <v>218855.72999999672</v>
      </c>
      <c r="M104" s="254">
        <f t="shared" si="7"/>
        <v>22656863.209999777</v>
      </c>
    </row>
    <row r="105" spans="1:13" ht="13" x14ac:dyDescent="0.3">
      <c r="A105" s="150">
        <f t="shared" si="8"/>
        <v>52</v>
      </c>
      <c r="B105" s="255" t="s">
        <v>432</v>
      </c>
      <c r="C105" s="171">
        <v>0</v>
      </c>
      <c r="D105" s="171">
        <v>173265.07999999821</v>
      </c>
      <c r="E105" s="260">
        <v>25820757.649999976</v>
      </c>
      <c r="F105" s="260">
        <v>25751324.419999838</v>
      </c>
      <c r="G105" s="260">
        <v>4456534.9800000191</v>
      </c>
      <c r="H105" s="260">
        <v>1062.890000000596</v>
      </c>
      <c r="I105" s="260">
        <v>12910364.689999938</v>
      </c>
      <c r="J105" s="260">
        <v>0</v>
      </c>
      <c r="K105" s="260">
        <v>0</v>
      </c>
      <c r="L105" s="260">
        <v>-1982559.4499999955</v>
      </c>
      <c r="M105" s="257">
        <f t="shared" si="7"/>
        <v>67130750.259999782</v>
      </c>
    </row>
    <row r="106" spans="1:13" ht="13" x14ac:dyDescent="0.3">
      <c r="A106" s="150">
        <f t="shared" si="8"/>
        <v>53</v>
      </c>
      <c r="B106" s="258" t="s">
        <v>246</v>
      </c>
      <c r="C106" s="254">
        <f>SUM(C94:C105)</f>
        <v>0</v>
      </c>
      <c r="D106" s="254">
        <f t="shared" ref="D106:L106" si="9">SUM(D94:D105)</f>
        <v>29128623.379999995</v>
      </c>
      <c r="E106" s="254">
        <f t="shared" si="9"/>
        <v>148807584.75822422</v>
      </c>
      <c r="F106" s="254">
        <f t="shared" si="9"/>
        <v>420997271.13277566</v>
      </c>
      <c r="G106" s="254">
        <f t="shared" si="9"/>
        <v>709124593.02000022</v>
      </c>
      <c r="H106" s="254">
        <f t="shared" si="9"/>
        <v>893718.45000000298</v>
      </c>
      <c r="I106" s="254">
        <f t="shared" si="9"/>
        <v>273896265.48000002</v>
      </c>
      <c r="J106" s="254">
        <f t="shared" si="9"/>
        <v>0</v>
      </c>
      <c r="K106" s="254">
        <f t="shared" si="9"/>
        <v>0</v>
      </c>
      <c r="L106" s="254">
        <f t="shared" si="9"/>
        <v>28290861.150000006</v>
      </c>
      <c r="M106" s="254">
        <f>SUM(M94:M105)</f>
        <v>1611138917.3710001</v>
      </c>
    </row>
    <row r="108" spans="1:13" ht="13" x14ac:dyDescent="0.3">
      <c r="B108" s="146" t="s">
        <v>463</v>
      </c>
    </row>
    <row r="110" spans="1:13" ht="13" x14ac:dyDescent="0.3">
      <c r="A110" s="245"/>
      <c r="B110" s="149" t="s">
        <v>171</v>
      </c>
      <c r="C110" s="149" t="s">
        <v>172</v>
      </c>
      <c r="D110" s="149" t="s">
        <v>173</v>
      </c>
      <c r="E110" s="149" t="s">
        <v>174</v>
      </c>
      <c r="F110" s="149" t="s">
        <v>383</v>
      </c>
      <c r="G110" s="149" t="s">
        <v>384</v>
      </c>
      <c r="H110" s="149" t="s">
        <v>385</v>
      </c>
      <c r="I110" s="149" t="s">
        <v>386</v>
      </c>
      <c r="J110" s="149" t="s">
        <v>387</v>
      </c>
      <c r="K110" s="149" t="s">
        <v>388</v>
      </c>
      <c r="L110" s="149" t="s">
        <v>389</v>
      </c>
      <c r="M110" s="149" t="s">
        <v>390</v>
      </c>
    </row>
    <row r="111" spans="1:13" x14ac:dyDescent="0.25">
      <c r="A111" s="246"/>
      <c r="B111" s="250"/>
      <c r="C111" s="246"/>
      <c r="D111" s="246"/>
      <c r="E111" s="246"/>
      <c r="F111" s="246"/>
      <c r="G111" s="246"/>
      <c r="H111" s="246"/>
      <c r="I111" s="246"/>
      <c r="J111" s="246"/>
      <c r="K111" s="246"/>
      <c r="M111" s="250" t="s">
        <v>417</v>
      </c>
    </row>
    <row r="112" spans="1:13" ht="13" x14ac:dyDescent="0.3">
      <c r="A112" s="246"/>
      <c r="B112" s="150"/>
      <c r="C112" s="149"/>
      <c r="D112" s="149"/>
      <c r="E112" s="246"/>
      <c r="F112" s="246"/>
      <c r="G112" s="246"/>
      <c r="H112" s="246"/>
      <c r="I112" s="246"/>
      <c r="J112" s="246"/>
      <c r="K112" s="246"/>
      <c r="L112" s="246"/>
    </row>
    <row r="113" spans="1:13" ht="13" x14ac:dyDescent="0.3">
      <c r="A113" s="170"/>
      <c r="B113" s="152" t="s">
        <v>418</v>
      </c>
      <c r="C113" s="149">
        <v>350.1</v>
      </c>
      <c r="D113" s="149">
        <v>350.2</v>
      </c>
      <c r="E113" s="149">
        <v>352</v>
      </c>
      <c r="F113" s="149">
        <v>353</v>
      </c>
      <c r="G113" s="149">
        <v>354</v>
      </c>
      <c r="H113" s="149">
        <v>355</v>
      </c>
      <c r="I113" s="149">
        <v>356</v>
      </c>
      <c r="J113" s="149">
        <v>357</v>
      </c>
      <c r="K113" s="149">
        <v>358</v>
      </c>
      <c r="L113" s="149">
        <v>359</v>
      </c>
      <c r="M113" s="152" t="s">
        <v>419</v>
      </c>
    </row>
    <row r="114" spans="1:13" ht="13" x14ac:dyDescent="0.3">
      <c r="A114" s="150">
        <f>A106+1</f>
        <v>54</v>
      </c>
      <c r="B114" s="255" t="s">
        <v>421</v>
      </c>
      <c r="C114" s="169">
        <f t="shared" ref="C114:L125" si="10">C74-C94</f>
        <v>0</v>
      </c>
      <c r="D114" s="169">
        <f t="shared" si="10"/>
        <v>16024.269999980927</v>
      </c>
      <c r="E114" s="169">
        <f t="shared" si="10"/>
        <v>513720.31999993324</v>
      </c>
      <c r="F114" s="169">
        <f t="shared" si="10"/>
        <v>576153.38999998569</v>
      </c>
      <c r="G114" s="169">
        <f t="shared" si="10"/>
        <v>5620.3099999427795</v>
      </c>
      <c r="H114" s="169">
        <f t="shared" si="10"/>
        <v>1892739.939999938</v>
      </c>
      <c r="I114" s="169">
        <f t="shared" si="10"/>
        <v>220855.28999994695</v>
      </c>
      <c r="J114" s="169">
        <f t="shared" si="10"/>
        <v>-66678.25</v>
      </c>
      <c r="K114" s="169">
        <f t="shared" si="10"/>
        <v>3626045.0700000226</v>
      </c>
      <c r="L114" s="169">
        <f t="shared" si="10"/>
        <v>0</v>
      </c>
      <c r="M114" s="254">
        <f t="shared" ref="M114:M125" si="11">SUM(C114:L114)</f>
        <v>6784480.3399997503</v>
      </c>
    </row>
    <row r="115" spans="1:13" ht="13" x14ac:dyDescent="0.3">
      <c r="A115" s="150">
        <f t="shared" ref="A115:A126" si="12">A114+1</f>
        <v>55</v>
      </c>
      <c r="B115" s="255" t="s">
        <v>422</v>
      </c>
      <c r="C115" s="169">
        <f t="shared" si="10"/>
        <v>0</v>
      </c>
      <c r="D115" s="169">
        <f t="shared" si="10"/>
        <v>5443.0400000140071</v>
      </c>
      <c r="E115" s="169">
        <f t="shared" si="10"/>
        <v>1366319.4500000179</v>
      </c>
      <c r="F115" s="169">
        <f t="shared" si="10"/>
        <v>20216834.160000086</v>
      </c>
      <c r="G115" s="169">
        <f t="shared" si="10"/>
        <v>-3287.5799999833107</v>
      </c>
      <c r="H115" s="169">
        <f t="shared" si="10"/>
        <v>105400.51999998093</v>
      </c>
      <c r="I115" s="169">
        <f t="shared" si="10"/>
        <v>480550.48999997973</v>
      </c>
      <c r="J115" s="169">
        <f t="shared" si="10"/>
        <v>5446.7700000032783</v>
      </c>
      <c r="K115" s="169">
        <f t="shared" si="10"/>
        <v>-18846.969999998808</v>
      </c>
      <c r="L115" s="169">
        <f t="shared" si="10"/>
        <v>0</v>
      </c>
      <c r="M115" s="254">
        <f t="shared" si="11"/>
        <v>22157859.8800001</v>
      </c>
    </row>
    <row r="116" spans="1:13" ht="13" x14ac:dyDescent="0.3">
      <c r="A116" s="150">
        <f t="shared" si="12"/>
        <v>56</v>
      </c>
      <c r="B116" s="255" t="s">
        <v>423</v>
      </c>
      <c r="C116" s="169">
        <f t="shared" si="10"/>
        <v>-46342.75</v>
      </c>
      <c r="D116" s="169">
        <f t="shared" si="10"/>
        <v>2926.6699999943376</v>
      </c>
      <c r="E116" s="169">
        <f t="shared" si="10"/>
        <v>154462.63000002503</v>
      </c>
      <c r="F116" s="169">
        <f t="shared" si="10"/>
        <v>9173483.7099996805</v>
      </c>
      <c r="G116" s="169">
        <f t="shared" si="10"/>
        <v>577626.70000004768</v>
      </c>
      <c r="H116" s="169">
        <f t="shared" si="10"/>
        <v>622049.93000006676</v>
      </c>
      <c r="I116" s="169">
        <f t="shared" si="10"/>
        <v>1402920.3600000143</v>
      </c>
      <c r="J116" s="169">
        <f t="shared" si="10"/>
        <v>23074.130000002682</v>
      </c>
      <c r="K116" s="169">
        <f t="shared" si="10"/>
        <v>-443904.41000002623</v>
      </c>
      <c r="L116" s="169">
        <f t="shared" si="10"/>
        <v>-37995.940000001341</v>
      </c>
      <c r="M116" s="254">
        <f t="shared" si="11"/>
        <v>11428301.029999804</v>
      </c>
    </row>
    <row r="117" spans="1:13" ht="13" x14ac:dyDescent="0.3">
      <c r="A117" s="150">
        <f t="shared" si="12"/>
        <v>57</v>
      </c>
      <c r="B117" s="255" t="s">
        <v>461</v>
      </c>
      <c r="C117" s="169">
        <f t="shared" si="10"/>
        <v>0</v>
      </c>
      <c r="D117" s="169">
        <f t="shared" si="10"/>
        <v>33977.510000027716</v>
      </c>
      <c r="E117" s="169">
        <f t="shared" si="10"/>
        <v>11481086.479999959</v>
      </c>
      <c r="F117" s="169">
        <f t="shared" si="10"/>
        <v>43154078.710000157</v>
      </c>
      <c r="G117" s="169">
        <f t="shared" si="10"/>
        <v>8398.1000000238419</v>
      </c>
      <c r="H117" s="169">
        <f t="shared" si="10"/>
        <v>2208394.0099999905</v>
      </c>
      <c r="I117" s="169">
        <f t="shared" si="10"/>
        <v>1995934.4200000763</v>
      </c>
      <c r="J117" s="169">
        <f t="shared" si="10"/>
        <v>1333359.9799999967</v>
      </c>
      <c r="K117" s="169">
        <f t="shared" si="10"/>
        <v>-1181684.8399999738</v>
      </c>
      <c r="L117" s="169">
        <f t="shared" si="10"/>
        <v>-12965.399999994785</v>
      </c>
      <c r="M117" s="254">
        <f t="shared" si="11"/>
        <v>59020578.970000267</v>
      </c>
    </row>
    <row r="118" spans="1:13" ht="13" x14ac:dyDescent="0.3">
      <c r="A118" s="150">
        <f t="shared" si="12"/>
        <v>58</v>
      </c>
      <c r="B118" s="255" t="s">
        <v>425</v>
      </c>
      <c r="C118" s="169">
        <f t="shared" si="10"/>
        <v>-548.10999999940395</v>
      </c>
      <c r="D118" s="169">
        <f t="shared" si="10"/>
        <v>0</v>
      </c>
      <c r="E118" s="169">
        <f t="shared" si="10"/>
        <v>1787065.3799999952</v>
      </c>
      <c r="F118" s="169">
        <f t="shared" si="10"/>
        <v>42835866.620000362</v>
      </c>
      <c r="G118" s="169">
        <f t="shared" si="10"/>
        <v>-4056.870000243187</v>
      </c>
      <c r="H118" s="169">
        <f t="shared" si="10"/>
        <v>3994215.0699999332</v>
      </c>
      <c r="I118" s="169">
        <f t="shared" si="10"/>
        <v>839182.81999996305</v>
      </c>
      <c r="J118" s="169">
        <f t="shared" si="10"/>
        <v>1175972.8999999985</v>
      </c>
      <c r="K118" s="169">
        <f t="shared" si="10"/>
        <v>-334100.41000002623</v>
      </c>
      <c r="L118" s="169">
        <f t="shared" si="10"/>
        <v>0.45999999344348907</v>
      </c>
      <c r="M118" s="254">
        <f t="shared" si="11"/>
        <v>50293597.859999977</v>
      </c>
    </row>
    <row r="119" spans="1:13" ht="13" x14ac:dyDescent="0.3">
      <c r="A119" s="150">
        <f t="shared" si="12"/>
        <v>59</v>
      </c>
      <c r="B119" s="255" t="s">
        <v>426</v>
      </c>
      <c r="C119" s="169">
        <f t="shared" si="10"/>
        <v>13060.870000004768</v>
      </c>
      <c r="D119" s="169">
        <f t="shared" si="10"/>
        <v>-8523.2200000211596</v>
      </c>
      <c r="E119" s="169">
        <f t="shared" si="10"/>
        <v>1799222.6200000346</v>
      </c>
      <c r="F119" s="169">
        <f t="shared" si="10"/>
        <v>20425733.140000224</v>
      </c>
      <c r="G119" s="169">
        <f t="shared" si="10"/>
        <v>13708350.960000396</v>
      </c>
      <c r="H119" s="169">
        <f t="shared" si="10"/>
        <v>47262737.860000044</v>
      </c>
      <c r="I119" s="169">
        <f t="shared" si="10"/>
        <v>9576659.9799999297</v>
      </c>
      <c r="J119" s="169">
        <f t="shared" si="10"/>
        <v>2249550.8599999994</v>
      </c>
      <c r="K119" s="169">
        <f t="shared" si="10"/>
        <v>4721136.8100000024</v>
      </c>
      <c r="L119" s="169">
        <f t="shared" si="10"/>
        <v>4228244.8499999866</v>
      </c>
      <c r="M119" s="254">
        <f t="shared" si="11"/>
        <v>103976174.73000059</v>
      </c>
    </row>
    <row r="120" spans="1:13" ht="13" x14ac:dyDescent="0.3">
      <c r="A120" s="150">
        <f t="shared" si="12"/>
        <v>60</v>
      </c>
      <c r="B120" s="255" t="s">
        <v>427</v>
      </c>
      <c r="C120" s="169">
        <f t="shared" si="10"/>
        <v>-67.219999998807907</v>
      </c>
      <c r="D120" s="169">
        <f t="shared" si="10"/>
        <v>30874.939999990165</v>
      </c>
      <c r="E120" s="169">
        <f t="shared" si="10"/>
        <v>329901.35000002384</v>
      </c>
      <c r="F120" s="169">
        <f t="shared" si="10"/>
        <v>8231702.5899989605</v>
      </c>
      <c r="G120" s="169">
        <f t="shared" si="10"/>
        <v>679502.78999972343</v>
      </c>
      <c r="H120" s="169">
        <f t="shared" si="10"/>
        <v>11543038.099999972</v>
      </c>
      <c r="I120" s="169">
        <f t="shared" si="10"/>
        <v>2742695.4799999595</v>
      </c>
      <c r="J120" s="169">
        <f t="shared" si="10"/>
        <v>710487.88000000268</v>
      </c>
      <c r="K120" s="169">
        <f t="shared" si="10"/>
        <v>222664.05000001192</v>
      </c>
      <c r="L120" s="169">
        <f t="shared" si="10"/>
        <v>65252.590000011027</v>
      </c>
      <c r="M120" s="254">
        <f t="shared" si="11"/>
        <v>24556052.549998656</v>
      </c>
    </row>
    <row r="121" spans="1:13" ht="13" x14ac:dyDescent="0.3">
      <c r="A121" s="150">
        <f t="shared" si="12"/>
        <v>61</v>
      </c>
      <c r="B121" s="255" t="s">
        <v>428</v>
      </c>
      <c r="C121" s="169">
        <f t="shared" si="10"/>
        <v>0</v>
      </c>
      <c r="D121" s="169">
        <f t="shared" si="10"/>
        <v>1145644.2400000244</v>
      </c>
      <c r="E121" s="169">
        <f t="shared" si="10"/>
        <v>1625435.5217758119</v>
      </c>
      <c r="F121" s="169">
        <f t="shared" si="10"/>
        <v>30131500.277223825</v>
      </c>
      <c r="G121" s="169">
        <f t="shared" si="10"/>
        <v>-1102261.5999997854</v>
      </c>
      <c r="H121" s="169">
        <f t="shared" si="10"/>
        <v>760338.31000007689</v>
      </c>
      <c r="I121" s="169">
        <f t="shared" si="10"/>
        <v>-678119.76999986172</v>
      </c>
      <c r="J121" s="169">
        <f t="shared" si="10"/>
        <v>505075.33999999613</v>
      </c>
      <c r="K121" s="169">
        <f t="shared" si="10"/>
        <v>1927942.7400000095</v>
      </c>
      <c r="L121" s="169">
        <f t="shared" si="10"/>
        <v>-55916.349999986589</v>
      </c>
      <c r="M121" s="254">
        <f t="shared" si="11"/>
        <v>34259638.709000111</v>
      </c>
    </row>
    <row r="122" spans="1:13" ht="13" x14ac:dyDescent="0.3">
      <c r="A122" s="150">
        <f t="shared" si="12"/>
        <v>62</v>
      </c>
      <c r="B122" s="255" t="s">
        <v>429</v>
      </c>
      <c r="C122" s="169">
        <f t="shared" si="10"/>
        <v>-6560.8400000035763</v>
      </c>
      <c r="D122" s="169">
        <f t="shared" si="10"/>
        <v>-3391.5300000086427</v>
      </c>
      <c r="E122" s="169">
        <f t="shared" si="10"/>
        <v>3362770.9899998307</v>
      </c>
      <c r="F122" s="169">
        <f t="shared" si="10"/>
        <v>11174042.340000153</v>
      </c>
      <c r="G122" s="169">
        <f t="shared" si="10"/>
        <v>2593520.5299998522</v>
      </c>
      <c r="H122" s="169">
        <f t="shared" si="10"/>
        <v>17321351.279999971</v>
      </c>
      <c r="I122" s="169">
        <f t="shared" si="10"/>
        <v>-12480660.860000193</v>
      </c>
      <c r="J122" s="169">
        <f t="shared" si="10"/>
        <v>379371.80000000447</v>
      </c>
      <c r="K122" s="169">
        <f t="shared" si="10"/>
        <v>-429774.27000001073</v>
      </c>
      <c r="L122" s="169">
        <f t="shared" si="10"/>
        <v>5963.7599999830127</v>
      </c>
      <c r="M122" s="254">
        <f t="shared" si="11"/>
        <v>21916633.199999578</v>
      </c>
    </row>
    <row r="123" spans="1:13" ht="13" x14ac:dyDescent="0.3">
      <c r="A123" s="150">
        <f t="shared" si="12"/>
        <v>63</v>
      </c>
      <c r="B123" s="255" t="s">
        <v>430</v>
      </c>
      <c r="C123" s="169">
        <f t="shared" si="10"/>
        <v>0</v>
      </c>
      <c r="D123" s="169">
        <f t="shared" si="10"/>
        <v>11586.919999986887</v>
      </c>
      <c r="E123" s="169">
        <f t="shared" si="10"/>
        <v>5578402.6500001252</v>
      </c>
      <c r="F123" s="169">
        <f t="shared" si="10"/>
        <v>32526588.490000963</v>
      </c>
      <c r="G123" s="169">
        <f t="shared" si="10"/>
        <v>3438610.5699996948</v>
      </c>
      <c r="H123" s="169">
        <f t="shared" si="10"/>
        <v>-1546596.2200000808</v>
      </c>
      <c r="I123" s="169">
        <f t="shared" si="10"/>
        <v>3246363.4800000191</v>
      </c>
      <c r="J123" s="169">
        <f t="shared" si="10"/>
        <v>2951.6499999985099</v>
      </c>
      <c r="K123" s="169">
        <f t="shared" si="10"/>
        <v>20457.310000002384</v>
      </c>
      <c r="L123" s="169">
        <f t="shared" si="10"/>
        <v>671173.53999999911</v>
      </c>
      <c r="M123" s="254">
        <f t="shared" si="11"/>
        <v>43949538.390000708</v>
      </c>
    </row>
    <row r="124" spans="1:13" ht="13" x14ac:dyDescent="0.3">
      <c r="A124" s="150">
        <f t="shared" si="12"/>
        <v>64</v>
      </c>
      <c r="B124" s="255" t="s">
        <v>431</v>
      </c>
      <c r="C124" s="169">
        <f t="shared" si="10"/>
        <v>0</v>
      </c>
      <c r="D124" s="169">
        <f t="shared" si="10"/>
        <v>11220.829999983311</v>
      </c>
      <c r="E124" s="169">
        <f t="shared" si="10"/>
        <v>6350145.3000000119</v>
      </c>
      <c r="F124" s="169">
        <f t="shared" si="10"/>
        <v>5868190.980001092</v>
      </c>
      <c r="G124" s="169">
        <f t="shared" si="10"/>
        <v>254546.93000006676</v>
      </c>
      <c r="H124" s="169">
        <f t="shared" si="10"/>
        <v>4025542.6699999571</v>
      </c>
      <c r="I124" s="169">
        <f t="shared" si="10"/>
        <v>-908655.77999985218</v>
      </c>
      <c r="J124" s="169">
        <f t="shared" si="10"/>
        <v>1826.5200000032783</v>
      </c>
      <c r="K124" s="169">
        <f t="shared" si="10"/>
        <v>363972.71000000834</v>
      </c>
      <c r="L124" s="169">
        <f t="shared" si="10"/>
        <v>293853.5700000003</v>
      </c>
      <c r="M124" s="254">
        <f t="shared" si="11"/>
        <v>16260643.730001271</v>
      </c>
    </row>
    <row r="125" spans="1:13" ht="13" x14ac:dyDescent="0.3">
      <c r="A125" s="150">
        <f t="shared" si="12"/>
        <v>65</v>
      </c>
      <c r="B125" s="255" t="s">
        <v>432</v>
      </c>
      <c r="C125" s="162">
        <f t="shared" si="10"/>
        <v>-1210.6899999976158</v>
      </c>
      <c r="D125" s="162">
        <f t="shared" si="10"/>
        <v>97482.200000032783</v>
      </c>
      <c r="E125" s="162">
        <f t="shared" si="10"/>
        <v>2926584.5499998927</v>
      </c>
      <c r="F125" s="162">
        <f t="shared" si="10"/>
        <v>-27683826.230002165</v>
      </c>
      <c r="G125" s="162">
        <f t="shared" si="10"/>
        <v>19687683.940000057</v>
      </c>
      <c r="H125" s="162">
        <f t="shared" si="10"/>
        <v>6323258.8000001758</v>
      </c>
      <c r="I125" s="162">
        <f t="shared" si="10"/>
        <v>379773.38999998569</v>
      </c>
      <c r="J125" s="162">
        <f t="shared" si="10"/>
        <v>155.43999999761581</v>
      </c>
      <c r="K125" s="162">
        <f t="shared" si="10"/>
        <v>10306144.929999977</v>
      </c>
      <c r="L125" s="162">
        <f t="shared" si="10"/>
        <v>-10697.020000003278</v>
      </c>
      <c r="M125" s="257">
        <f t="shared" si="11"/>
        <v>12025349.309997953</v>
      </c>
    </row>
    <row r="126" spans="1:13" ht="13" x14ac:dyDescent="0.3">
      <c r="A126" s="150">
        <f t="shared" si="12"/>
        <v>66</v>
      </c>
      <c r="B126" s="258" t="s">
        <v>246</v>
      </c>
      <c r="C126" s="254">
        <f>SUM(C114:C125)</f>
        <v>-41668.739999994636</v>
      </c>
      <c r="D126" s="254">
        <f t="shared" ref="D126:L126" si="13">SUM(D114:D125)</f>
        <v>1343265.8700000048</v>
      </c>
      <c r="E126" s="254">
        <f t="shared" si="13"/>
        <v>37275117.241775662</v>
      </c>
      <c r="F126" s="254">
        <f t="shared" si="13"/>
        <v>196630348.17722332</v>
      </c>
      <c r="G126" s="254">
        <f t="shared" si="13"/>
        <v>39844254.779999793</v>
      </c>
      <c r="H126" s="254">
        <f t="shared" si="13"/>
        <v>94512470.270000026</v>
      </c>
      <c r="I126" s="254">
        <f t="shared" si="13"/>
        <v>6817499.2999999672</v>
      </c>
      <c r="J126" s="254">
        <f t="shared" si="13"/>
        <v>6320595.0200000033</v>
      </c>
      <c r="K126" s="254">
        <f t="shared" si="13"/>
        <v>18780052.719999999</v>
      </c>
      <c r="L126" s="254">
        <f t="shared" si="13"/>
        <v>5146914.0599999875</v>
      </c>
      <c r="M126" s="254">
        <f>SUM(M114:M125)</f>
        <v>406628848.69899875</v>
      </c>
    </row>
    <row r="128" spans="1:13" ht="13" x14ac:dyDescent="0.3">
      <c r="B128" s="146" t="s">
        <v>464</v>
      </c>
    </row>
    <row r="129" spans="1:13" x14ac:dyDescent="0.25">
      <c r="B129" s="161" t="s">
        <v>465</v>
      </c>
    </row>
    <row r="130" spans="1:13" ht="13" x14ac:dyDescent="0.3">
      <c r="B130" s="165"/>
      <c r="C130" s="149">
        <v>350.1</v>
      </c>
      <c r="D130" s="149">
        <v>350.2</v>
      </c>
      <c r="E130" s="149">
        <v>352</v>
      </c>
      <c r="F130" s="149">
        <v>353</v>
      </c>
      <c r="G130" s="149">
        <v>354</v>
      </c>
      <c r="H130" s="149">
        <v>355</v>
      </c>
      <c r="I130" s="149">
        <v>356</v>
      </c>
      <c r="J130" s="149">
        <v>357</v>
      </c>
      <c r="K130" s="149">
        <v>358</v>
      </c>
      <c r="L130" s="149">
        <v>359</v>
      </c>
      <c r="M130" s="152" t="s">
        <v>419</v>
      </c>
    </row>
    <row r="131" spans="1:13" ht="13" x14ac:dyDescent="0.3">
      <c r="A131" s="150">
        <f>A126+1</f>
        <v>67</v>
      </c>
      <c r="B131" s="165"/>
      <c r="C131" s="156">
        <f t="shared" ref="C131:M131" si="14">C23-C11</f>
        <v>-1525580.6264260858</v>
      </c>
      <c r="D131" s="156">
        <f t="shared" si="14"/>
        <v>28561130.172207475</v>
      </c>
      <c r="E131" s="156">
        <f t="shared" si="14"/>
        <v>168838414.37222165</v>
      </c>
      <c r="F131" s="156">
        <f t="shared" si="14"/>
        <v>477163634.11060047</v>
      </c>
      <c r="G131" s="156">
        <f t="shared" si="14"/>
        <v>715001050.31131315</v>
      </c>
      <c r="H131" s="156">
        <f t="shared" si="14"/>
        <v>-4640929.3739981949</v>
      </c>
      <c r="I131" s="156">
        <f t="shared" si="14"/>
        <v>269838130.747325</v>
      </c>
      <c r="J131" s="156">
        <f t="shared" si="14"/>
        <v>-438076.38561243587</v>
      </c>
      <c r="K131" s="156">
        <f t="shared" si="14"/>
        <v>8379826.8535616891</v>
      </c>
      <c r="L131" s="156">
        <f t="shared" si="14"/>
        <v>30021372.659496754</v>
      </c>
      <c r="M131" s="156">
        <f t="shared" si="14"/>
        <v>1691198972.8406882</v>
      </c>
    </row>
    <row r="132" spans="1:13" x14ac:dyDescent="0.25">
      <c r="B132" s="165"/>
      <c r="C132" s="156"/>
      <c r="D132" s="156"/>
      <c r="E132" s="156"/>
      <c r="F132" s="156"/>
      <c r="G132" s="156"/>
      <c r="H132" s="156"/>
      <c r="I132" s="156"/>
      <c r="J132" s="156"/>
      <c r="K132" s="156"/>
      <c r="L132" s="156"/>
      <c r="M132" s="156"/>
    </row>
    <row r="133" spans="1:13" x14ac:dyDescent="0.25">
      <c r="B133" s="161" t="s">
        <v>466</v>
      </c>
      <c r="C133" s="156"/>
      <c r="D133" s="156"/>
      <c r="E133" s="156"/>
      <c r="F133" s="156"/>
      <c r="G133" s="156"/>
      <c r="H133" s="156"/>
      <c r="I133" s="156"/>
      <c r="J133" s="156"/>
      <c r="K133" s="156"/>
      <c r="L133" s="156"/>
      <c r="M133" s="156"/>
    </row>
    <row r="134" spans="1:13" ht="13" x14ac:dyDescent="0.3">
      <c r="B134" s="165"/>
      <c r="C134" s="149">
        <v>350.1</v>
      </c>
      <c r="D134" s="149">
        <v>350.2</v>
      </c>
      <c r="E134" s="149">
        <v>352</v>
      </c>
      <c r="F134" s="149">
        <v>353</v>
      </c>
      <c r="G134" s="149">
        <v>354</v>
      </c>
      <c r="H134" s="149">
        <v>355</v>
      </c>
      <c r="I134" s="149">
        <v>356</v>
      </c>
      <c r="J134" s="149">
        <v>357</v>
      </c>
      <c r="K134" s="149">
        <v>358</v>
      </c>
      <c r="L134" s="149">
        <v>359</v>
      </c>
      <c r="M134" s="152" t="s">
        <v>419</v>
      </c>
    </row>
    <row r="135" spans="1:13" ht="13" x14ac:dyDescent="0.3">
      <c r="A135" s="150">
        <f>A131+1</f>
        <v>68</v>
      </c>
      <c r="B135" s="165"/>
      <c r="C135" s="156">
        <f t="shared" ref="C135:M135" si="15">C106</f>
        <v>0</v>
      </c>
      <c r="D135" s="156">
        <f t="shared" si="15"/>
        <v>29128623.379999995</v>
      </c>
      <c r="E135" s="156">
        <f t="shared" si="15"/>
        <v>148807584.75822422</v>
      </c>
      <c r="F135" s="156">
        <f t="shared" si="15"/>
        <v>420997271.13277566</v>
      </c>
      <c r="G135" s="156">
        <f t="shared" si="15"/>
        <v>709124593.02000022</v>
      </c>
      <c r="H135" s="156">
        <f t="shared" si="15"/>
        <v>893718.45000000298</v>
      </c>
      <c r="I135" s="156">
        <f t="shared" si="15"/>
        <v>273896265.48000002</v>
      </c>
      <c r="J135" s="156">
        <f t="shared" si="15"/>
        <v>0</v>
      </c>
      <c r="K135" s="156">
        <f t="shared" si="15"/>
        <v>0</v>
      </c>
      <c r="L135" s="156">
        <f t="shared" si="15"/>
        <v>28290861.150000006</v>
      </c>
      <c r="M135" s="156">
        <f t="shared" si="15"/>
        <v>1611138917.3710001</v>
      </c>
    </row>
    <row r="136" spans="1:13" x14ac:dyDescent="0.25">
      <c r="B136" s="165"/>
      <c r="C136" s="156"/>
      <c r="D136" s="156"/>
      <c r="E136" s="156"/>
      <c r="F136" s="156"/>
      <c r="G136" s="156"/>
      <c r="H136" s="156"/>
      <c r="I136" s="156"/>
      <c r="J136" s="156"/>
      <c r="K136" s="156"/>
      <c r="L136" s="156"/>
      <c r="M136" s="156"/>
    </row>
    <row r="137" spans="1:13" x14ac:dyDescent="0.25">
      <c r="B137" s="161" t="s">
        <v>467</v>
      </c>
      <c r="C137" s="156"/>
      <c r="D137" s="156"/>
      <c r="E137" s="156"/>
      <c r="F137" s="156"/>
      <c r="G137" s="156"/>
      <c r="H137" s="156"/>
      <c r="I137" s="156"/>
      <c r="J137" s="156"/>
      <c r="K137" s="156"/>
      <c r="L137" s="156"/>
      <c r="M137" s="156"/>
    </row>
    <row r="138" spans="1:13" ht="13" x14ac:dyDescent="0.3">
      <c r="C138" s="149">
        <v>350.1</v>
      </c>
      <c r="D138" s="149">
        <v>350.2</v>
      </c>
      <c r="E138" s="149">
        <v>352</v>
      </c>
      <c r="F138" s="149">
        <v>353</v>
      </c>
      <c r="G138" s="149">
        <v>354</v>
      </c>
      <c r="H138" s="149">
        <v>355</v>
      </c>
      <c r="I138" s="149">
        <v>356</v>
      </c>
      <c r="J138" s="149">
        <v>357</v>
      </c>
      <c r="K138" s="149">
        <v>358</v>
      </c>
      <c r="L138" s="149">
        <v>359</v>
      </c>
      <c r="M138" s="152" t="s">
        <v>419</v>
      </c>
    </row>
    <row r="139" spans="1:13" ht="13" x14ac:dyDescent="0.3">
      <c r="A139" s="150">
        <f>A135+1</f>
        <v>69</v>
      </c>
      <c r="C139" s="156">
        <f t="shared" ref="C139:M139" si="16">C131-C135</f>
        <v>-1525580.6264260858</v>
      </c>
      <c r="D139" s="156">
        <f t="shared" si="16"/>
        <v>-567493.20779252052</v>
      </c>
      <c r="E139" s="156">
        <f t="shared" si="16"/>
        <v>20030829.61399743</v>
      </c>
      <c r="F139" s="156">
        <f t="shared" si="16"/>
        <v>56166362.977824807</v>
      </c>
      <c r="G139" s="156">
        <f t="shared" si="16"/>
        <v>5876457.291312933</v>
      </c>
      <c r="H139" s="156">
        <f t="shared" si="16"/>
        <v>-5534647.8239981979</v>
      </c>
      <c r="I139" s="156">
        <f t="shared" si="16"/>
        <v>-4058134.7326750159</v>
      </c>
      <c r="J139" s="156">
        <f t="shared" si="16"/>
        <v>-438076.38561243587</v>
      </c>
      <c r="K139" s="156">
        <f t="shared" si="16"/>
        <v>8379826.8535616891</v>
      </c>
      <c r="L139" s="156">
        <f t="shared" si="16"/>
        <v>1730511.5094967484</v>
      </c>
      <c r="M139" s="156">
        <f t="shared" si="16"/>
        <v>80060055.469688177</v>
      </c>
    </row>
    <row r="141" spans="1:13" ht="13" x14ac:dyDescent="0.3">
      <c r="B141" s="146" t="s">
        <v>468</v>
      </c>
    </row>
    <row r="142" spans="1:13" ht="13" x14ac:dyDescent="0.3">
      <c r="A142" s="245"/>
      <c r="B142" s="149" t="s">
        <v>171</v>
      </c>
      <c r="C142" s="149" t="s">
        <v>172</v>
      </c>
      <c r="D142" s="149" t="s">
        <v>173</v>
      </c>
      <c r="E142" s="149" t="s">
        <v>174</v>
      </c>
      <c r="F142" s="149" t="s">
        <v>383</v>
      </c>
      <c r="G142" s="149" t="s">
        <v>384</v>
      </c>
      <c r="H142" s="149" t="s">
        <v>385</v>
      </c>
      <c r="I142" s="149" t="s">
        <v>386</v>
      </c>
      <c r="J142" s="149" t="s">
        <v>387</v>
      </c>
      <c r="K142" s="149" t="s">
        <v>388</v>
      </c>
      <c r="L142" s="149" t="s">
        <v>389</v>
      </c>
      <c r="M142" s="149" t="s">
        <v>390</v>
      </c>
    </row>
    <row r="143" spans="1:13" ht="13" x14ac:dyDescent="0.3">
      <c r="A143" s="246"/>
      <c r="B143" s="249"/>
      <c r="C143" s="246"/>
      <c r="D143" s="246"/>
      <c r="E143" s="246"/>
      <c r="F143" s="275"/>
      <c r="G143" s="246"/>
      <c r="H143" s="246"/>
      <c r="I143" s="246"/>
      <c r="J143" s="246"/>
      <c r="K143" s="246"/>
      <c r="L143" s="246"/>
      <c r="M143" s="250" t="s">
        <v>417</v>
      </c>
    </row>
    <row r="144" spans="1:13" ht="13" x14ac:dyDescent="0.3">
      <c r="A144" s="246"/>
      <c r="B144" s="150"/>
      <c r="C144" s="149"/>
      <c r="D144" s="149"/>
      <c r="E144" s="246"/>
      <c r="F144" s="246"/>
      <c r="G144" s="246"/>
      <c r="H144" s="246"/>
      <c r="I144" s="246"/>
      <c r="J144" s="246"/>
      <c r="K144" s="246"/>
      <c r="L144" s="246"/>
    </row>
    <row r="145" spans="1:13" ht="13" x14ac:dyDescent="0.3">
      <c r="A145" s="170"/>
      <c r="B145" s="152" t="s">
        <v>418</v>
      </c>
      <c r="C145" s="149">
        <v>350.1</v>
      </c>
      <c r="D145" s="149">
        <v>350.2</v>
      </c>
      <c r="E145" s="149">
        <v>352</v>
      </c>
      <c r="F145" s="149">
        <v>353</v>
      </c>
      <c r="G145" s="149">
        <v>354</v>
      </c>
      <c r="H145" s="149">
        <v>355</v>
      </c>
      <c r="I145" s="149">
        <v>356</v>
      </c>
      <c r="J145" s="149">
        <v>357</v>
      </c>
      <c r="K145" s="149">
        <v>358</v>
      </c>
      <c r="L145" s="149">
        <v>359</v>
      </c>
      <c r="M145" s="152" t="s">
        <v>419</v>
      </c>
    </row>
    <row r="146" spans="1:13" ht="13" x14ac:dyDescent="0.3">
      <c r="A146" s="150">
        <f>A139+1</f>
        <v>70</v>
      </c>
      <c r="B146" s="255" t="s">
        <v>421</v>
      </c>
      <c r="C146" s="169">
        <f t="shared" ref="C146:C157" si="17">C114*($C$139/$C$126)</f>
        <v>0</v>
      </c>
      <c r="D146" s="169">
        <f t="shared" ref="D146:D157" si="18">D114*($D$139/$D$126)</f>
        <v>-6769.817195476423</v>
      </c>
      <c r="E146" s="169">
        <f t="shared" ref="E146:E157" si="19">E114*($E$139/$E$126)</f>
        <v>276062.0210104725</v>
      </c>
      <c r="F146" s="169">
        <f t="shared" ref="F146:F157" si="20">F114*($F$139/$F$126)</f>
        <v>164575.00448749104</v>
      </c>
      <c r="G146" s="169">
        <f t="shared" ref="G146:G157" si="21">G114*($G$139/$G$126)</f>
        <v>828.91528178815918</v>
      </c>
      <c r="H146" s="169">
        <f t="shared" ref="H146:H157" si="22">H114*($H$139/$H$126)</f>
        <v>-110838.80212197034</v>
      </c>
      <c r="I146" s="169">
        <f t="shared" ref="I146:I157" si="23">I114*($I$139/$I$126)</f>
        <v>-131464.70337647153</v>
      </c>
      <c r="J146" s="169">
        <f t="shared" ref="J146:J157" si="24">J114*($J$139/$J$126)</f>
        <v>4621.4267274732601</v>
      </c>
      <c r="K146" s="169">
        <f t="shared" ref="K146:K157" si="25">K114*($K$139/$K$126)</f>
        <v>1617973.6182237493</v>
      </c>
      <c r="L146" s="169">
        <f t="shared" ref="L146:L157" si="26">L114*($L$139/$L$126)</f>
        <v>0</v>
      </c>
      <c r="M146" s="254">
        <f t="shared" ref="M146:M157" si="27">SUM(C146:L146)</f>
        <v>1814987.6630370561</v>
      </c>
    </row>
    <row r="147" spans="1:13" ht="13" x14ac:dyDescent="0.3">
      <c r="A147" s="150">
        <f t="shared" ref="A147:A158" si="28">A146+1</f>
        <v>71</v>
      </c>
      <c r="B147" s="255" t="s">
        <v>422</v>
      </c>
      <c r="C147" s="169">
        <f t="shared" si="17"/>
        <v>0</v>
      </c>
      <c r="D147" s="169">
        <f t="shared" si="18"/>
        <v>-2299.5360030631455</v>
      </c>
      <c r="E147" s="169">
        <f t="shared" si="19"/>
        <v>734230.07428043964</v>
      </c>
      <c r="F147" s="169">
        <f t="shared" si="20"/>
        <v>5774825.9931351943</v>
      </c>
      <c r="G147" s="169">
        <f t="shared" si="21"/>
        <v>-484.8709950367554</v>
      </c>
      <c r="H147" s="169">
        <f t="shared" si="22"/>
        <v>-6172.2517356668895</v>
      </c>
      <c r="I147" s="169">
        <f t="shared" si="23"/>
        <v>-286048.96729111875</v>
      </c>
      <c r="J147" s="169">
        <f t="shared" si="24"/>
        <v>-377.51213411291809</v>
      </c>
      <c r="K147" s="169">
        <f t="shared" si="25"/>
        <v>-8409.6859401287966</v>
      </c>
      <c r="L147" s="169">
        <f t="shared" si="26"/>
        <v>0</v>
      </c>
      <c r="M147" s="254">
        <f t="shared" si="27"/>
        <v>6205263.243316507</v>
      </c>
    </row>
    <row r="148" spans="1:13" ht="13" x14ac:dyDescent="0.3">
      <c r="A148" s="150">
        <f t="shared" si="28"/>
        <v>72</v>
      </c>
      <c r="B148" s="255" t="s">
        <v>423</v>
      </c>
      <c r="C148" s="169">
        <f t="shared" si="17"/>
        <v>-1696706.0097165548</v>
      </c>
      <c r="D148" s="169">
        <f t="shared" si="18"/>
        <v>-1236.4382833957636</v>
      </c>
      <c r="E148" s="169">
        <f t="shared" si="19"/>
        <v>83004.826066458292</v>
      </c>
      <c r="F148" s="169">
        <f t="shared" si="20"/>
        <v>2620354.4905622457</v>
      </c>
      <c r="G148" s="169">
        <f t="shared" si="21"/>
        <v>85191.670709227546</v>
      </c>
      <c r="H148" s="169">
        <f t="shared" si="22"/>
        <v>-36427.22787435085</v>
      </c>
      <c r="I148" s="169">
        <f t="shared" si="23"/>
        <v>-835092.10482691543</v>
      </c>
      <c r="J148" s="169">
        <f t="shared" si="24"/>
        <v>-1599.2531461939234</v>
      </c>
      <c r="K148" s="169">
        <f t="shared" si="25"/>
        <v>-198074.10292151076</v>
      </c>
      <c r="L148" s="169">
        <f t="shared" si="26"/>
        <v>-12775.113537479654</v>
      </c>
      <c r="M148" s="254">
        <f t="shared" si="27"/>
        <v>6640.7370315305343</v>
      </c>
    </row>
    <row r="149" spans="1:13" ht="13" x14ac:dyDescent="0.3">
      <c r="A149" s="150">
        <f t="shared" si="28"/>
        <v>73</v>
      </c>
      <c r="B149" s="255" t="s">
        <v>461</v>
      </c>
      <c r="C149" s="169">
        <f t="shared" si="17"/>
        <v>0</v>
      </c>
      <c r="D149" s="169">
        <f t="shared" si="18"/>
        <v>-14354.571625286739</v>
      </c>
      <c r="E149" s="169">
        <f t="shared" si="19"/>
        <v>6169683.8020057539</v>
      </c>
      <c r="F149" s="169">
        <f t="shared" si="20"/>
        <v>12326722.051139878</v>
      </c>
      <c r="G149" s="169">
        <f t="shared" si="21"/>
        <v>1238.599548436968</v>
      </c>
      <c r="H149" s="169">
        <f t="shared" si="22"/>
        <v>-129323.49632868292</v>
      </c>
      <c r="I149" s="169">
        <f t="shared" si="23"/>
        <v>-1188085.3136198947</v>
      </c>
      <c r="J149" s="169">
        <f t="shared" si="24"/>
        <v>-92414.32474480354</v>
      </c>
      <c r="K149" s="169">
        <f t="shared" si="25"/>
        <v>-527278.30439650267</v>
      </c>
      <c r="L149" s="169">
        <f t="shared" si="26"/>
        <v>-4359.2672548373912</v>
      </c>
      <c r="M149" s="254">
        <f t="shared" si="27"/>
        <v>16541829.174724065</v>
      </c>
    </row>
    <row r="150" spans="1:13" ht="13" x14ac:dyDescent="0.3">
      <c r="A150" s="150">
        <f t="shared" si="28"/>
        <v>74</v>
      </c>
      <c r="B150" s="255" t="s">
        <v>425</v>
      </c>
      <c r="C150" s="169">
        <f t="shared" si="17"/>
        <v>-20067.465374513369</v>
      </c>
      <c r="D150" s="169">
        <f t="shared" si="18"/>
        <v>0</v>
      </c>
      <c r="E150" s="169">
        <f t="shared" si="19"/>
        <v>960329.69939890807</v>
      </c>
      <c r="F150" s="169">
        <f t="shared" si="20"/>
        <v>12235826.54128322</v>
      </c>
      <c r="G150" s="169">
        <f t="shared" si="21"/>
        <v>-598.3302592675044</v>
      </c>
      <c r="H150" s="169">
        <f t="shared" si="22"/>
        <v>-233901.13159250445</v>
      </c>
      <c r="I150" s="169">
        <f t="shared" si="23"/>
        <v>-499525.82303983992</v>
      </c>
      <c r="J150" s="169">
        <f t="shared" si="24"/>
        <v>-81505.927207811139</v>
      </c>
      <c r="K150" s="169">
        <f t="shared" si="25"/>
        <v>-149078.57977004605</v>
      </c>
      <c r="L150" s="169">
        <f t="shared" si="26"/>
        <v>0.15466263352032511</v>
      </c>
      <c r="M150" s="254">
        <f t="shared" si="27"/>
        <v>12211479.138100781</v>
      </c>
    </row>
    <row r="151" spans="1:13" ht="13" x14ac:dyDescent="0.3">
      <c r="A151" s="150">
        <f t="shared" si="28"/>
        <v>75</v>
      </c>
      <c r="B151" s="255" t="s">
        <v>426</v>
      </c>
      <c r="C151" s="169">
        <f t="shared" si="17"/>
        <v>478186.0511328039</v>
      </c>
      <c r="D151" s="169">
        <f t="shared" si="18"/>
        <v>3600.8280762269037</v>
      </c>
      <c r="E151" s="169">
        <f t="shared" si="19"/>
        <v>966862.73325733247</v>
      </c>
      <c r="F151" s="169">
        <f t="shared" si="20"/>
        <v>5834496.8224102873</v>
      </c>
      <c r="G151" s="169">
        <f t="shared" si="21"/>
        <v>2021785.559688949</v>
      </c>
      <c r="H151" s="169">
        <f t="shared" si="22"/>
        <v>-2767704.711407565</v>
      </c>
      <c r="I151" s="169">
        <f t="shared" si="23"/>
        <v>-5700532.5233926652</v>
      </c>
      <c r="J151" s="169">
        <f t="shared" si="24"/>
        <v>-155914.92681968192</v>
      </c>
      <c r="K151" s="169">
        <f t="shared" si="25"/>
        <v>2106613.309857449</v>
      </c>
      <c r="L151" s="169">
        <f t="shared" si="26"/>
        <v>1421633.6804145798</v>
      </c>
      <c r="M151" s="254">
        <f t="shared" si="27"/>
        <v>4209026.8232177161</v>
      </c>
    </row>
    <row r="152" spans="1:13" ht="13" x14ac:dyDescent="0.3">
      <c r="A152" s="150">
        <f t="shared" si="28"/>
        <v>76</v>
      </c>
      <c r="B152" s="255" t="s">
        <v>427</v>
      </c>
      <c r="C152" s="169">
        <f t="shared" si="17"/>
        <v>-2461.0662503007306</v>
      </c>
      <c r="D152" s="169">
        <f t="shared" si="18"/>
        <v>-13043.820387542461</v>
      </c>
      <c r="E152" s="169">
        <f t="shared" si="19"/>
        <v>177281.74235954238</v>
      </c>
      <c r="F152" s="169">
        <f t="shared" si="20"/>
        <v>2351339.9629373075</v>
      </c>
      <c r="G152" s="169">
        <f t="shared" si="21"/>
        <v>100216.93583702599</v>
      </c>
      <c r="H152" s="169">
        <f t="shared" si="22"/>
        <v>-675960.01374193176</v>
      </c>
      <c r="I152" s="169">
        <f t="shared" si="23"/>
        <v>-1632596.8362825741</v>
      </c>
      <c r="J152" s="169">
        <f t="shared" si="24"/>
        <v>-49243.459121645021</v>
      </c>
      <c r="K152" s="169">
        <f t="shared" si="25"/>
        <v>99354.683042279692</v>
      </c>
      <c r="L152" s="169">
        <f t="shared" si="26"/>
        <v>21939.429472325752</v>
      </c>
      <c r="M152" s="254">
        <f t="shared" si="27"/>
        <v>376827.55786448682</v>
      </c>
    </row>
    <row r="153" spans="1:13" ht="13" x14ac:dyDescent="0.3">
      <c r="A153" s="150">
        <f t="shared" si="28"/>
        <v>77</v>
      </c>
      <c r="B153" s="255" t="s">
        <v>428</v>
      </c>
      <c r="C153" s="169">
        <f t="shared" si="17"/>
        <v>0</v>
      </c>
      <c r="D153" s="169">
        <f t="shared" si="18"/>
        <v>-484003.45699741173</v>
      </c>
      <c r="E153" s="169">
        <f t="shared" si="19"/>
        <v>873473.3622444619</v>
      </c>
      <c r="F153" s="169">
        <f t="shared" si="20"/>
        <v>8606895.1071156096</v>
      </c>
      <c r="G153" s="169">
        <f t="shared" si="21"/>
        <v>-162567.80938727429</v>
      </c>
      <c r="H153" s="169">
        <f t="shared" si="22"/>
        <v>-44525.391844298807</v>
      </c>
      <c r="I153" s="169">
        <f t="shared" si="23"/>
        <v>403652.61079675436</v>
      </c>
      <c r="J153" s="169">
        <f t="shared" si="24"/>
        <v>-35006.447764655284</v>
      </c>
      <c r="K153" s="169">
        <f t="shared" si="25"/>
        <v>860265.22851962375</v>
      </c>
      <c r="L153" s="169">
        <f t="shared" si="26"/>
        <v>-18800.369719797796</v>
      </c>
      <c r="M153" s="254">
        <f t="shared" si="27"/>
        <v>9999382.8329630122</v>
      </c>
    </row>
    <row r="154" spans="1:13" ht="13" x14ac:dyDescent="0.3">
      <c r="A154" s="150">
        <f t="shared" si="28"/>
        <v>78</v>
      </c>
      <c r="B154" s="255" t="s">
        <v>429</v>
      </c>
      <c r="C154" s="169">
        <f t="shared" si="17"/>
        <v>-240206.21686876219</v>
      </c>
      <c r="D154" s="169">
        <f t="shared" si="18"/>
        <v>1432.8289596380982</v>
      </c>
      <c r="E154" s="169">
        <f t="shared" si="19"/>
        <v>1807079.2988972315</v>
      </c>
      <c r="F154" s="169">
        <f t="shared" si="20"/>
        <v>3191802.9125004117</v>
      </c>
      <c r="G154" s="169">
        <f t="shared" si="21"/>
        <v>382507.15725112858</v>
      </c>
      <c r="H154" s="169">
        <f t="shared" si="22"/>
        <v>-1014337.8846906549</v>
      </c>
      <c r="I154" s="169">
        <f t="shared" si="23"/>
        <v>7429146.8314055661</v>
      </c>
      <c r="J154" s="169">
        <f t="shared" si="24"/>
        <v>-26294.016057254965</v>
      </c>
      <c r="K154" s="169">
        <f t="shared" si="25"/>
        <v>-191769.10855423636</v>
      </c>
      <c r="L154" s="169">
        <f t="shared" si="26"/>
        <v>2005.1540009290454</v>
      </c>
      <c r="M154" s="254">
        <f t="shared" si="27"/>
        <v>11341366.956843996</v>
      </c>
    </row>
    <row r="155" spans="1:13" ht="13" x14ac:dyDescent="0.3">
      <c r="A155" s="150">
        <f t="shared" si="28"/>
        <v>79</v>
      </c>
      <c r="B155" s="255" t="s">
        <v>430</v>
      </c>
      <c r="C155" s="169">
        <f t="shared" si="17"/>
        <v>0</v>
      </c>
      <c r="D155" s="169">
        <f t="shared" si="18"/>
        <v>-4895.1577986775228</v>
      </c>
      <c r="E155" s="169">
        <f t="shared" si="19"/>
        <v>2997711.1078055277</v>
      </c>
      <c r="F155" s="169">
        <f t="shared" si="20"/>
        <v>9291038.7053434085</v>
      </c>
      <c r="G155" s="169">
        <f t="shared" si="21"/>
        <v>507145.84242151387</v>
      </c>
      <c r="H155" s="169">
        <f t="shared" si="22"/>
        <v>90568.634796802493</v>
      </c>
      <c r="I155" s="169">
        <f t="shared" si="23"/>
        <v>-1932406.5633678725</v>
      </c>
      <c r="J155" s="169">
        <f t="shared" si="24"/>
        <v>-204.57696775394618</v>
      </c>
      <c r="K155" s="169">
        <f t="shared" si="25"/>
        <v>9128.2339962278911</v>
      </c>
      <c r="L155" s="169">
        <f t="shared" si="26"/>
        <v>225664.0624459305</v>
      </c>
      <c r="M155" s="254">
        <f t="shared" si="27"/>
        <v>11183750.288675107</v>
      </c>
    </row>
    <row r="156" spans="1:13" ht="13" x14ac:dyDescent="0.3">
      <c r="A156" s="150">
        <f t="shared" si="28"/>
        <v>80</v>
      </c>
      <c r="B156" s="255" t="s">
        <v>431</v>
      </c>
      <c r="C156" s="169">
        <f t="shared" si="17"/>
        <v>0</v>
      </c>
      <c r="D156" s="169">
        <f t="shared" si="18"/>
        <v>-4740.4947546125431</v>
      </c>
      <c r="E156" s="169">
        <f t="shared" si="19"/>
        <v>3412428.6639632718</v>
      </c>
      <c r="F156" s="169">
        <f t="shared" si="20"/>
        <v>1676216.0452916161</v>
      </c>
      <c r="G156" s="169">
        <f t="shared" si="21"/>
        <v>37542.028858099344</v>
      </c>
      <c r="H156" s="169">
        <f t="shared" si="22"/>
        <v>-235735.67504138366</v>
      </c>
      <c r="I156" s="169">
        <f t="shared" si="23"/>
        <v>540879.78870248306</v>
      </c>
      <c r="J156" s="169">
        <f t="shared" si="24"/>
        <v>-126.59492932522389</v>
      </c>
      <c r="K156" s="169">
        <f t="shared" si="25"/>
        <v>162407.86619163927</v>
      </c>
      <c r="L156" s="169">
        <f t="shared" si="26"/>
        <v>98800.364463771562</v>
      </c>
      <c r="M156" s="254">
        <f t="shared" si="27"/>
        <v>5687671.9927455597</v>
      </c>
    </row>
    <row r="157" spans="1:13" ht="13" x14ac:dyDescent="0.3">
      <c r="A157" s="150">
        <f t="shared" si="28"/>
        <v>81</v>
      </c>
      <c r="B157" s="255" t="s">
        <v>432</v>
      </c>
      <c r="C157" s="162">
        <f t="shared" si="17"/>
        <v>-44325.919348758769</v>
      </c>
      <c r="D157" s="162">
        <f t="shared" si="18"/>
        <v>-41183.571782919236</v>
      </c>
      <c r="E157" s="162">
        <f t="shared" si="19"/>
        <v>1572682.28270803</v>
      </c>
      <c r="F157" s="162">
        <f t="shared" si="20"/>
        <v>-7907730.6583818616</v>
      </c>
      <c r="G157" s="162">
        <f t="shared" si="21"/>
        <v>2903651.5923583419</v>
      </c>
      <c r="H157" s="162">
        <f t="shared" si="22"/>
        <v>-370289.87241599074</v>
      </c>
      <c r="I157" s="162">
        <f t="shared" si="23"/>
        <v>-226061.12838246775</v>
      </c>
      <c r="J157" s="162">
        <f t="shared" si="24"/>
        <v>-10.773446671252248</v>
      </c>
      <c r="K157" s="162">
        <f t="shared" si="25"/>
        <v>4598693.6953131445</v>
      </c>
      <c r="L157" s="162">
        <f t="shared" si="26"/>
        <v>-3596.5854513068412</v>
      </c>
      <c r="M157" s="257">
        <f t="shared" si="27"/>
        <v>481829.06116954045</v>
      </c>
    </row>
    <row r="158" spans="1:13" ht="13" x14ac:dyDescent="0.3">
      <c r="A158" s="150">
        <f t="shared" si="28"/>
        <v>82</v>
      </c>
      <c r="B158" s="258" t="s">
        <v>246</v>
      </c>
      <c r="C158" s="254">
        <f>SUM(C146:C157)</f>
        <v>-1525580.6264260861</v>
      </c>
      <c r="D158" s="254">
        <f t="shared" ref="D158:L158" si="29">SUM(D146:D157)</f>
        <v>-567493.20779252052</v>
      </c>
      <c r="E158" s="254">
        <f t="shared" si="29"/>
        <v>20030829.61399743</v>
      </c>
      <c r="F158" s="254">
        <f t="shared" si="29"/>
        <v>56166362.977824815</v>
      </c>
      <c r="G158" s="254">
        <f t="shared" si="29"/>
        <v>5876457.291312933</v>
      </c>
      <c r="H158" s="254">
        <f t="shared" si="29"/>
        <v>-5534647.8239981979</v>
      </c>
      <c r="I158" s="254">
        <f t="shared" si="29"/>
        <v>-4058134.7326750141</v>
      </c>
      <c r="J158" s="254">
        <f t="shared" si="29"/>
        <v>-438076.38561243587</v>
      </c>
      <c r="K158" s="254">
        <f t="shared" si="29"/>
        <v>8379826.8535616882</v>
      </c>
      <c r="L158" s="254">
        <f t="shared" si="29"/>
        <v>1730511.5094967487</v>
      </c>
      <c r="M158" s="254">
        <f>SUM(M146:M157)</f>
        <v>80060055.469689354</v>
      </c>
    </row>
    <row r="160" spans="1:13" ht="13" x14ac:dyDescent="0.3">
      <c r="B160" s="276" t="s">
        <v>152</v>
      </c>
    </row>
    <row r="161" spans="2:44" x14ac:dyDescent="0.25">
      <c r="B161" s="155" t="s">
        <v>469</v>
      </c>
    </row>
    <row r="162" spans="2:44" x14ac:dyDescent="0.25">
      <c r="B162" s="277" t="s">
        <v>470</v>
      </c>
      <c r="C162" s="155"/>
      <c r="D162" s="155"/>
      <c r="E162" s="155"/>
      <c r="F162" s="155"/>
      <c r="G162" s="155"/>
      <c r="H162" s="155"/>
      <c r="J162" s="155"/>
      <c r="K162" s="155"/>
      <c r="L162" s="155"/>
      <c r="M162" s="155"/>
      <c r="N162" s="155"/>
      <c r="O162" s="155"/>
      <c r="P162" s="155"/>
      <c r="Q162" s="155"/>
      <c r="R162" s="155"/>
      <c r="S162" s="155"/>
      <c r="T162" s="155"/>
      <c r="U162" s="155"/>
      <c r="V162" s="155"/>
      <c r="W162" s="155"/>
      <c r="X162" s="155"/>
      <c r="Y162" s="155"/>
      <c r="Z162" s="155"/>
      <c r="AA162" s="155"/>
      <c r="AB162" s="155"/>
      <c r="AC162" s="155"/>
      <c r="AD162" s="155"/>
      <c r="AE162" s="155"/>
      <c r="AF162" s="155"/>
      <c r="AG162" s="155"/>
      <c r="AH162" s="155"/>
      <c r="AI162" s="155"/>
      <c r="AJ162" s="155"/>
      <c r="AK162" s="155"/>
      <c r="AL162" s="155"/>
      <c r="AM162" s="155"/>
      <c r="AN162" s="155"/>
      <c r="AO162" s="155"/>
      <c r="AP162" s="155"/>
      <c r="AQ162" s="155"/>
      <c r="AR162" s="155"/>
    </row>
    <row r="163" spans="2:44" x14ac:dyDescent="0.25">
      <c r="B163" t="s">
        <v>471</v>
      </c>
    </row>
    <row r="164" spans="2:44" x14ac:dyDescent="0.25">
      <c r="B164" s="161" t="s">
        <v>472</v>
      </c>
    </row>
    <row r="165" spans="2:44" x14ac:dyDescent="0.25">
      <c r="B165" s="161" t="s">
        <v>473</v>
      </c>
    </row>
    <row r="166" spans="2:44" x14ac:dyDescent="0.25">
      <c r="B166" s="165" t="s">
        <v>474</v>
      </c>
    </row>
    <row r="167" spans="2:44" x14ac:dyDescent="0.25">
      <c r="B167" s="155" t="s">
        <v>475</v>
      </c>
    </row>
    <row r="168" spans="2:44" x14ac:dyDescent="0.25">
      <c r="B168" s="161" t="s">
        <v>476</v>
      </c>
    </row>
    <row r="169" spans="2:44" x14ac:dyDescent="0.25">
      <c r="B169" s="161" t="s">
        <v>477</v>
      </c>
    </row>
    <row r="170" spans="2:44" x14ac:dyDescent="0.25">
      <c r="B170" s="161" t="s">
        <v>478</v>
      </c>
    </row>
    <row r="171" spans="2:44" x14ac:dyDescent="0.25">
      <c r="B171" s="155" t="str">
        <f>"2) Amounts on Line "&amp;A34&amp;" must match 6-Plant Study amounts for Distribution Plant - ISO for previous year."</f>
        <v>2) Amounts on Line 15 must match 6-Plant Study amounts for Distribution Plant - ISO for previous year.</v>
      </c>
    </row>
    <row r="172" spans="2:44" x14ac:dyDescent="0.25">
      <c r="B172" s="161" t="str">
        <f>"Amounts on Line "&amp;A35&amp;" must match amounts on 6-PlantStudy for Distribution Plant - ISO."</f>
        <v>Amounts on Line 16 must match amounts on 6-PlantStudy for Distribution Plant - ISO.</v>
      </c>
    </row>
    <row r="173" spans="2:44" x14ac:dyDescent="0.25">
      <c r="B173" s="155" t="s">
        <v>479</v>
      </c>
    </row>
    <row r="174" spans="2:44" x14ac:dyDescent="0.25">
      <c r="B174" t="s">
        <v>1662</v>
      </c>
    </row>
    <row r="175" spans="2:44" x14ac:dyDescent="0.25">
      <c r="B175" s="155" t="str">
        <f>"5) Amount in matrix on lines "&amp;A74&amp;" to "&amp;A85&amp;" minus amount in matrix on lines "&amp;A94&amp;" to "&amp;A105&amp;""</f>
        <v>5) Amount in matrix on lines 28 to 39 minus amount in matrix on lines 41 to 52</v>
      </c>
    </row>
    <row r="176" spans="2:44" x14ac:dyDescent="0.25">
      <c r="B176" t="str">
        <f>"6) Amount on Line "&amp;A23&amp;" less amount on Line "&amp;A11&amp;" for each account."</f>
        <v>6) Amount on Line 13 less amount on Line 1 for each account.</v>
      </c>
    </row>
    <row r="177" spans="2:2" x14ac:dyDescent="0.25">
      <c r="B177" t="str">
        <f>"7) Line "&amp;A106&amp;""</f>
        <v>7) Line 53</v>
      </c>
    </row>
    <row r="178" spans="2:2" x14ac:dyDescent="0.25">
      <c r="B178" t="str">
        <f>"8) Amount on Line "&amp;A131&amp;" less amount on Line "&amp;A135&amp;" for each account."</f>
        <v>8) Amount on Line 67 less amount on Line 68 for each account.</v>
      </c>
    </row>
    <row r="179" spans="2:2" x14ac:dyDescent="0.25">
      <c r="B179" s="155" t="str">
        <f>"9) For each column (FERC Account) divide Line "&amp;A139&amp;" by Line "&amp;A126&amp;" to arrive at a ratio for each column."</f>
        <v>9) For each column (FERC Account) divide Line 69 by Line 66 to arrive at a ratio for each column.</v>
      </c>
    </row>
    <row r="180" spans="2:2" x14ac:dyDescent="0.25">
      <c r="B180" s="155" t="str">
        <f>"Apply the ratio of each column to each monthly value from Lines "&amp;A114&amp;"-"&amp;A125&amp;" to calculate the values for"</f>
        <v>Apply the ratio of each column to each monthly value from Lines 54-65 to calculate the values for</v>
      </c>
    </row>
    <row r="181" spans="2:2" x14ac:dyDescent="0.25">
      <c r="B181" s="155" t="str">
        <f>"the corresponsing months listed in Lines "&amp;A146&amp;"-"&amp;A157&amp;"."</f>
        <v>the corresponsing months listed in Lines 70-81.</v>
      </c>
    </row>
  </sheetData>
  <pageMargins left="0.75" right="0.75" top="1" bottom="1" header="0.5" footer="0.5"/>
  <pageSetup scale="66" orientation="landscape" cellComments="asDisplayed" r:id="rId1"/>
  <headerFooter alignWithMargins="0">
    <oddHeader>&amp;CSchedule 6
Plant In Service
(Revised 2013
TO9 True Up TRR)&amp;RTO2025 Annual Update
Attachment 4
WP-Schedule 3-One Time Adj Prior Period
Page &amp;P of &amp;N</oddHeader>
    <oddFooter>&amp;R&amp;A</oddFooter>
  </headerFooter>
  <rowBreaks count="3" manualBreakCount="3">
    <brk id="37" max="16383" man="1"/>
    <brk id="87" max="16383" man="1"/>
    <brk id="127" max="16383" man="1"/>
  </rowBreaks>
  <legacy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F240E1-4A0A-4AE1-A600-6D36255CBDD2}">
  <sheetPr>
    <tabColor rgb="FFFF9999"/>
  </sheetPr>
  <dimension ref="A1:J138"/>
  <sheetViews>
    <sheetView zoomScaleNormal="100" workbookViewId="0"/>
  </sheetViews>
  <sheetFormatPr defaultRowHeight="12.5" x14ac:dyDescent="0.25"/>
  <cols>
    <col min="1" max="2" width="4.7265625" style="27" customWidth="1"/>
    <col min="3" max="3" width="40.7265625" style="27" customWidth="1"/>
    <col min="4" max="4" width="20.7265625" style="27" customWidth="1"/>
    <col min="5" max="5" width="28.7265625" style="27" customWidth="1"/>
    <col min="6" max="6" width="2.7265625" style="27" customWidth="1"/>
    <col min="7" max="7" width="16.7265625" style="27" customWidth="1"/>
    <col min="8" max="16384" width="8.7265625" style="27"/>
  </cols>
  <sheetData>
    <row r="1" spans="1:7" ht="13" x14ac:dyDescent="0.3">
      <c r="A1" s="26" t="s">
        <v>639</v>
      </c>
      <c r="B1" s="26"/>
    </row>
    <row r="2" spans="1:7" ht="13" x14ac:dyDescent="0.3">
      <c r="A2" s="26"/>
      <c r="B2" s="26"/>
      <c r="E2" s="56" t="s">
        <v>170</v>
      </c>
    </row>
    <row r="3" spans="1:7" x14ac:dyDescent="0.25">
      <c r="G3" s="327"/>
    </row>
    <row r="4" spans="1:7" ht="13" x14ac:dyDescent="0.3">
      <c r="A4" s="30"/>
      <c r="B4" s="26" t="s">
        <v>641</v>
      </c>
      <c r="G4" s="327"/>
    </row>
    <row r="5" spans="1:7" ht="13" x14ac:dyDescent="0.3">
      <c r="A5" s="30"/>
      <c r="C5" s="26"/>
      <c r="D5" s="30"/>
      <c r="E5" s="30" t="s">
        <v>38</v>
      </c>
      <c r="G5" s="54" t="s">
        <v>304</v>
      </c>
    </row>
    <row r="6" spans="1:7" ht="13" x14ac:dyDescent="0.3">
      <c r="A6" s="33" t="s">
        <v>298</v>
      </c>
      <c r="C6" s="26"/>
      <c r="D6" s="34" t="s">
        <v>42</v>
      </c>
      <c r="E6" s="34" t="s">
        <v>43</v>
      </c>
      <c r="G6" s="34" t="s">
        <v>642</v>
      </c>
    </row>
    <row r="7" spans="1:7" ht="13" x14ac:dyDescent="0.3">
      <c r="A7" s="30">
        <v>1</v>
      </c>
      <c r="C7" s="35" t="s">
        <v>841</v>
      </c>
      <c r="E7" s="27" t="s">
        <v>1672</v>
      </c>
      <c r="G7" s="36">
        <v>32356723.076607347</v>
      </c>
    </row>
    <row r="8" spans="1:7" ht="13" x14ac:dyDescent="0.3">
      <c r="A8" s="30">
        <f>A7+1</f>
        <v>2</v>
      </c>
      <c r="C8" s="35" t="s">
        <v>644</v>
      </c>
      <c r="E8" s="27" t="s">
        <v>645</v>
      </c>
      <c r="G8" s="114">
        <v>959389495</v>
      </c>
    </row>
    <row r="9" spans="1:7" ht="13" x14ac:dyDescent="0.3">
      <c r="A9" s="30">
        <f t="shared" ref="A9:A72" si="0">A8+1</f>
        <v>3</v>
      </c>
      <c r="C9" s="32" t="s">
        <v>646</v>
      </c>
      <c r="E9" s="27" t="s">
        <v>647</v>
      </c>
      <c r="G9" s="114">
        <v>258683023</v>
      </c>
    </row>
    <row r="10" spans="1:7" ht="13" x14ac:dyDescent="0.3">
      <c r="A10" s="30">
        <f t="shared" si="0"/>
        <v>4</v>
      </c>
      <c r="C10" s="35" t="s">
        <v>648</v>
      </c>
      <c r="E10" s="27" t="str">
        <f>"Line "&amp;A8&amp;" - Line "&amp;A9&amp;""</f>
        <v>Line 2 - Line 3</v>
      </c>
      <c r="G10" s="36">
        <f>G8-G9</f>
        <v>700706472</v>
      </c>
    </row>
    <row r="11" spans="1:7" ht="13" x14ac:dyDescent="0.3">
      <c r="A11" s="30">
        <f t="shared" si="0"/>
        <v>5</v>
      </c>
      <c r="C11" s="35" t="s">
        <v>649</v>
      </c>
      <c r="E11" s="27" t="str">
        <f>"20-AandG, Note 2"</f>
        <v>20-AandG, Note 2</v>
      </c>
      <c r="G11" s="36">
        <v>97859074</v>
      </c>
    </row>
    <row r="12" spans="1:7" ht="13" x14ac:dyDescent="0.3">
      <c r="A12" s="30">
        <f t="shared" si="0"/>
        <v>6</v>
      </c>
      <c r="C12" s="32" t="s">
        <v>650</v>
      </c>
      <c r="E12" s="27" t="str">
        <f>"20-AandG, Note 2"</f>
        <v>20-AandG, Note 2</v>
      </c>
      <c r="G12" s="36">
        <v>37840037</v>
      </c>
    </row>
    <row r="13" spans="1:7" ht="13" x14ac:dyDescent="0.3">
      <c r="A13" s="30">
        <f t="shared" si="0"/>
        <v>7</v>
      </c>
      <c r="C13" s="35" t="s">
        <v>651</v>
      </c>
      <c r="E13" s="27" t="str">
        <f>"Line "&amp;A11&amp;" - Line "&amp;A12&amp;""</f>
        <v>Line 5 - Line 6</v>
      </c>
      <c r="G13" s="36">
        <f>G11-G12</f>
        <v>60019037</v>
      </c>
    </row>
    <row r="14" spans="1:7" ht="13" x14ac:dyDescent="0.3">
      <c r="A14" s="30">
        <f t="shared" si="0"/>
        <v>8</v>
      </c>
      <c r="C14" s="35" t="s">
        <v>652</v>
      </c>
      <c r="E14" s="27" t="str">
        <f>"Line "&amp;A10&amp;" + Line "&amp;A13&amp;""</f>
        <v>Line 4 + Line 7</v>
      </c>
      <c r="G14" s="36">
        <f>G10+G13</f>
        <v>760725509</v>
      </c>
    </row>
    <row r="15" spans="1:7" ht="13" x14ac:dyDescent="0.3">
      <c r="A15" s="30">
        <f t="shared" si="0"/>
        <v>9</v>
      </c>
      <c r="C15" s="27" t="s">
        <v>653</v>
      </c>
      <c r="E15" s="27" t="str">
        <f>"Line "&amp;A7&amp;" / Line "&amp;A14&amp;""</f>
        <v>Line 1 / Line 8</v>
      </c>
      <c r="G15" s="44">
        <f>G7/G14</f>
        <v>4.253403191269526E-2</v>
      </c>
    </row>
    <row r="16" spans="1:7" ht="13" x14ac:dyDescent="0.3">
      <c r="A16" s="30">
        <f t="shared" si="0"/>
        <v>10</v>
      </c>
    </row>
    <row r="17" spans="1:8" ht="13" x14ac:dyDescent="0.3">
      <c r="A17" s="30">
        <f t="shared" si="0"/>
        <v>11</v>
      </c>
      <c r="B17" s="26" t="s">
        <v>654</v>
      </c>
      <c r="G17" s="327"/>
    </row>
    <row r="18" spans="1:8" ht="13" x14ac:dyDescent="0.3">
      <c r="A18" s="30">
        <f t="shared" si="0"/>
        <v>12</v>
      </c>
      <c r="D18" s="30"/>
      <c r="E18" s="30" t="s">
        <v>38</v>
      </c>
      <c r="G18" s="54" t="s">
        <v>304</v>
      </c>
    </row>
    <row r="19" spans="1:8" ht="13" x14ac:dyDescent="0.3">
      <c r="A19" s="30">
        <f t="shared" si="0"/>
        <v>13</v>
      </c>
      <c r="D19" s="34" t="s">
        <v>42</v>
      </c>
      <c r="E19" s="34" t="s">
        <v>43</v>
      </c>
      <c r="G19" s="34" t="s">
        <v>642</v>
      </c>
    </row>
    <row r="20" spans="1:8" ht="13" x14ac:dyDescent="0.3">
      <c r="A20" s="30">
        <f t="shared" si="0"/>
        <v>14</v>
      </c>
      <c r="C20" s="27" t="s">
        <v>655</v>
      </c>
      <c r="E20" s="27" t="s">
        <v>1669</v>
      </c>
      <c r="G20" s="36">
        <v>5731652950.0200062</v>
      </c>
    </row>
    <row r="21" spans="1:8" ht="13" x14ac:dyDescent="0.3">
      <c r="A21" s="30">
        <f t="shared" si="0"/>
        <v>15</v>
      </c>
      <c r="C21" s="27" t="s">
        <v>656</v>
      </c>
      <c r="E21" s="27" t="s">
        <v>1670</v>
      </c>
      <c r="G21" s="36">
        <v>0</v>
      </c>
    </row>
    <row r="22" spans="1:8" ht="13" x14ac:dyDescent="0.3">
      <c r="A22" s="30">
        <f t="shared" si="0"/>
        <v>16</v>
      </c>
      <c r="C22" s="27" t="s">
        <v>657</v>
      </c>
      <c r="E22" s="27" t="s">
        <v>1634</v>
      </c>
      <c r="G22" s="36">
        <v>1792693394</v>
      </c>
      <c r="H22" s="327"/>
    </row>
    <row r="23" spans="1:8" ht="13" x14ac:dyDescent="0.3">
      <c r="A23" s="30">
        <f t="shared" si="0"/>
        <v>17</v>
      </c>
      <c r="C23" s="27" t="s">
        <v>842</v>
      </c>
      <c r="E23" s="27" t="str">
        <f>"Line "&amp;A22&amp;" * Line "&amp;A15&amp;""</f>
        <v>Line 16 * Line 9</v>
      </c>
      <c r="G23" s="36">
        <f>G22*G15</f>
        <v>76250478.030073971</v>
      </c>
    </row>
    <row r="24" spans="1:8" ht="13" x14ac:dyDescent="0.3">
      <c r="A24" s="30">
        <f t="shared" si="0"/>
        <v>18</v>
      </c>
      <c r="C24" s="27" t="s">
        <v>659</v>
      </c>
      <c r="E24" s="27" t="s">
        <v>1635</v>
      </c>
      <c r="G24" s="39">
        <v>2566310613.4499998</v>
      </c>
    </row>
    <row r="25" spans="1:8" ht="13" x14ac:dyDescent="0.3">
      <c r="A25" s="30">
        <f t="shared" si="0"/>
        <v>19</v>
      </c>
      <c r="C25" s="27" t="s">
        <v>843</v>
      </c>
      <c r="E25" s="27" t="str">
        <f>"Line "&amp;A24&amp;" * Line "&amp;A15&amp;""</f>
        <v>Line 18 * Line 9</v>
      </c>
      <c r="G25" s="39">
        <f>G24*G15</f>
        <v>109155537.53037085</v>
      </c>
    </row>
    <row r="26" spans="1:8" ht="13" x14ac:dyDescent="0.3">
      <c r="A26" s="30">
        <f t="shared" si="0"/>
        <v>20</v>
      </c>
      <c r="C26" s="27" t="s">
        <v>661</v>
      </c>
      <c r="E26" s="27" t="s">
        <v>662</v>
      </c>
      <c r="G26" s="114">
        <v>35785126920</v>
      </c>
    </row>
    <row r="27" spans="1:8" ht="13" x14ac:dyDescent="0.3">
      <c r="A27" s="30">
        <f t="shared" si="0"/>
        <v>21</v>
      </c>
      <c r="G27" s="327"/>
    </row>
    <row r="28" spans="1:8" ht="13" x14ac:dyDescent="0.3">
      <c r="A28" s="30">
        <f t="shared" si="0"/>
        <v>22</v>
      </c>
      <c r="C28" s="27" t="s">
        <v>663</v>
      </c>
      <c r="E28" s="27" t="str">
        <f>"(L"&amp;A20&amp;" + L"&amp;A21&amp;" + L"&amp;A23&amp;" + L"&amp;A25&amp;") / L"&amp;A26&amp;""</f>
        <v>(L14 + L15 + L17 + L19) / L20</v>
      </c>
      <c r="G28" s="379">
        <f>(G20+G21+G23+G25)/G26</f>
        <v>0.16534967107447809</v>
      </c>
    </row>
    <row r="29" spans="1:8" ht="13" x14ac:dyDescent="0.3">
      <c r="A29" s="30">
        <f t="shared" si="0"/>
        <v>23</v>
      </c>
      <c r="G29" s="44"/>
    </row>
    <row r="30" spans="1:8" ht="13" x14ac:dyDescent="0.3">
      <c r="A30" s="30">
        <f t="shared" si="0"/>
        <v>24</v>
      </c>
      <c r="B30" s="26" t="s">
        <v>664</v>
      </c>
    </row>
    <row r="31" spans="1:8" ht="13" x14ac:dyDescent="0.3">
      <c r="A31" s="30">
        <f t="shared" si="0"/>
        <v>25</v>
      </c>
    </row>
    <row r="32" spans="1:8" ht="13" x14ac:dyDescent="0.3">
      <c r="A32" s="30">
        <f t="shared" si="0"/>
        <v>26</v>
      </c>
      <c r="B32" s="27" t="s">
        <v>844</v>
      </c>
      <c r="D32" s="34" t="s">
        <v>666</v>
      </c>
      <c r="E32" s="34" t="s">
        <v>42</v>
      </c>
      <c r="G32" s="31" t="s">
        <v>667</v>
      </c>
    </row>
    <row r="33" spans="1:10" ht="13" x14ac:dyDescent="0.3">
      <c r="A33" s="30">
        <f t="shared" si="0"/>
        <v>27</v>
      </c>
      <c r="C33" s="27" t="s">
        <v>845</v>
      </c>
      <c r="D33" s="329">
        <v>8777</v>
      </c>
      <c r="E33" s="34"/>
      <c r="G33" s="228" t="s">
        <v>846</v>
      </c>
      <c r="J33" s="60"/>
    </row>
    <row r="34" spans="1:10" ht="13" x14ac:dyDescent="0.3">
      <c r="A34" s="30">
        <f t="shared" si="0"/>
        <v>28</v>
      </c>
      <c r="C34" s="27" t="s">
        <v>847</v>
      </c>
      <c r="D34" s="329">
        <v>7921</v>
      </c>
      <c r="E34" s="34"/>
      <c r="G34" s="228" t="s">
        <v>848</v>
      </c>
    </row>
    <row r="35" spans="1:10" ht="13" x14ac:dyDescent="0.3">
      <c r="A35" s="30">
        <f t="shared" si="0"/>
        <v>29</v>
      </c>
      <c r="C35" s="27" t="s">
        <v>849</v>
      </c>
      <c r="D35" s="327">
        <f>SUM(D33:D34)</f>
        <v>16698</v>
      </c>
      <c r="E35" s="27" t="str">
        <f>" = L"&amp;A33&amp;" + L"&amp;A34&amp;""</f>
        <v xml:space="preserve"> = L27 + L28</v>
      </c>
      <c r="G35" s="228" t="s">
        <v>850</v>
      </c>
    </row>
    <row r="36" spans="1:10" ht="13" x14ac:dyDescent="0.3">
      <c r="A36" s="30">
        <f t="shared" si="0"/>
        <v>30</v>
      </c>
      <c r="C36" s="27" t="s">
        <v>851</v>
      </c>
      <c r="D36" s="317">
        <f>D33/D35</f>
        <v>0.52563181219307697</v>
      </c>
      <c r="E36" s="27" t="str">
        <f>" = L"&amp;A33&amp;" / L"&amp;A35&amp;""</f>
        <v xml:space="preserve"> = L27 / L29</v>
      </c>
      <c r="G36" s="35"/>
    </row>
    <row r="37" spans="1:10" ht="13" x14ac:dyDescent="0.3">
      <c r="A37" s="30">
        <f t="shared" si="0"/>
        <v>31</v>
      </c>
      <c r="G37" s="35"/>
    </row>
    <row r="38" spans="1:10" ht="13" x14ac:dyDescent="0.3">
      <c r="A38" s="30">
        <f t="shared" si="0"/>
        <v>32</v>
      </c>
      <c r="B38" s="27" t="s">
        <v>852</v>
      </c>
      <c r="D38" s="34" t="s">
        <v>666</v>
      </c>
      <c r="E38" s="34" t="s">
        <v>42</v>
      </c>
      <c r="G38" s="31" t="s">
        <v>667</v>
      </c>
    </row>
    <row r="39" spans="1:10" ht="13" x14ac:dyDescent="0.3">
      <c r="A39" s="30">
        <f t="shared" si="0"/>
        <v>33</v>
      </c>
      <c r="C39" s="27" t="s">
        <v>853</v>
      </c>
      <c r="D39" s="329">
        <v>211</v>
      </c>
      <c r="E39" s="34"/>
      <c r="G39" s="228" t="s">
        <v>854</v>
      </c>
    </row>
    <row r="40" spans="1:10" ht="13" x14ac:dyDescent="0.3">
      <c r="A40" s="30">
        <f t="shared" si="0"/>
        <v>34</v>
      </c>
      <c r="C40" s="27" t="s">
        <v>855</v>
      </c>
      <c r="D40" s="329">
        <v>999</v>
      </c>
      <c r="E40" s="34"/>
    </row>
    <row r="41" spans="1:10" ht="13" x14ac:dyDescent="0.3">
      <c r="A41" s="30">
        <f t="shared" si="0"/>
        <v>35</v>
      </c>
      <c r="C41" s="27" t="s">
        <v>856</v>
      </c>
      <c r="D41" s="327">
        <f>SUM(D39:D40)</f>
        <v>1210</v>
      </c>
      <c r="E41" s="27" t="str">
        <f>" = L"&amp;A39&amp;" + L"&amp;A40&amp;""</f>
        <v xml:space="preserve"> = L33 + L34</v>
      </c>
    </row>
    <row r="42" spans="1:10" ht="13" x14ac:dyDescent="0.3">
      <c r="A42" s="30">
        <f t="shared" si="0"/>
        <v>36</v>
      </c>
      <c r="C42" s="27" t="s">
        <v>857</v>
      </c>
      <c r="D42" s="317">
        <f>D39/D41</f>
        <v>0.17438016528925621</v>
      </c>
      <c r="E42" s="27" t="str">
        <f>" = L"&amp;A39&amp;" / L"&amp;A41&amp;""</f>
        <v xml:space="preserve"> = L33 / L35</v>
      </c>
    </row>
    <row r="43" spans="1:10" ht="13" x14ac:dyDescent="0.3">
      <c r="A43" s="30">
        <f t="shared" si="0"/>
        <v>37</v>
      </c>
    </row>
    <row r="44" spans="1:10" ht="13" x14ac:dyDescent="0.3">
      <c r="A44" s="30">
        <f t="shared" si="0"/>
        <v>38</v>
      </c>
      <c r="B44" s="27" t="s">
        <v>858</v>
      </c>
      <c r="D44" s="34" t="s">
        <v>666</v>
      </c>
      <c r="E44" s="34" t="s">
        <v>42</v>
      </c>
      <c r="G44" s="31" t="s">
        <v>667</v>
      </c>
    </row>
    <row r="45" spans="1:10" ht="13" x14ac:dyDescent="0.3">
      <c r="A45" s="30">
        <f t="shared" si="0"/>
        <v>39</v>
      </c>
      <c r="C45" s="27" t="s">
        <v>859</v>
      </c>
      <c r="D45" s="329">
        <v>681</v>
      </c>
      <c r="E45" s="34"/>
      <c r="G45" s="228" t="s">
        <v>860</v>
      </c>
    </row>
    <row r="46" spans="1:10" ht="13" x14ac:dyDescent="0.3">
      <c r="A46" s="30">
        <f t="shared" si="0"/>
        <v>40</v>
      </c>
      <c r="C46" s="27" t="s">
        <v>861</v>
      </c>
      <c r="D46" s="329">
        <v>2483</v>
      </c>
      <c r="E46" s="34"/>
    </row>
    <row r="47" spans="1:10" ht="13" x14ac:dyDescent="0.3">
      <c r="A47" s="30">
        <f t="shared" si="0"/>
        <v>41</v>
      </c>
      <c r="C47" s="27" t="s">
        <v>862</v>
      </c>
      <c r="D47" s="327">
        <f>SUM(D45:D46)</f>
        <v>3164</v>
      </c>
      <c r="E47" s="27" t="str">
        <f>" = L"&amp;A45&amp;" + L"&amp;A46&amp;""</f>
        <v xml:space="preserve"> = L39 + L40</v>
      </c>
    </row>
    <row r="48" spans="1:10" ht="13" x14ac:dyDescent="0.3">
      <c r="A48" s="30">
        <f t="shared" si="0"/>
        <v>42</v>
      </c>
      <c r="C48" s="27" t="s">
        <v>863</v>
      </c>
      <c r="D48" s="317">
        <f>D45/D47</f>
        <v>0.2152338811630847</v>
      </c>
      <c r="E48" s="27" t="str">
        <f>" = L"&amp;A45&amp;" / L"&amp;A47&amp;""</f>
        <v xml:space="preserve"> = L39 / L41</v>
      </c>
    </row>
    <row r="49" spans="1:7" ht="13" x14ac:dyDescent="0.3">
      <c r="A49" s="30">
        <f t="shared" si="0"/>
        <v>43</v>
      </c>
    </row>
    <row r="50" spans="1:7" ht="13" x14ac:dyDescent="0.3">
      <c r="A50" s="30">
        <f t="shared" si="0"/>
        <v>44</v>
      </c>
      <c r="B50" s="27" t="s">
        <v>864</v>
      </c>
      <c r="D50" s="34" t="s">
        <v>666</v>
      </c>
      <c r="E50" s="34" t="s">
        <v>42</v>
      </c>
      <c r="G50" s="31" t="s">
        <v>667</v>
      </c>
    </row>
    <row r="51" spans="1:7" ht="13" x14ac:dyDescent="0.3">
      <c r="A51" s="30">
        <f t="shared" si="0"/>
        <v>45</v>
      </c>
      <c r="C51" s="27" t="s">
        <v>668</v>
      </c>
      <c r="D51" s="329">
        <v>5560.0759075757605</v>
      </c>
      <c r="E51" s="34"/>
      <c r="G51" s="228" t="s">
        <v>865</v>
      </c>
    </row>
    <row r="52" spans="1:7" ht="13" x14ac:dyDescent="0.3">
      <c r="A52" s="30">
        <f t="shared" si="0"/>
        <v>46</v>
      </c>
      <c r="C52" s="27" t="s">
        <v>670</v>
      </c>
      <c r="D52" s="329">
        <v>6525.60149242424</v>
      </c>
      <c r="E52" s="34"/>
      <c r="G52" s="228" t="s">
        <v>866</v>
      </c>
    </row>
    <row r="53" spans="1:7" ht="13" x14ac:dyDescent="0.3">
      <c r="A53" s="30">
        <f t="shared" si="0"/>
        <v>47</v>
      </c>
      <c r="C53" s="27" t="s">
        <v>672</v>
      </c>
      <c r="D53" s="327">
        <f>SUM(D51:D52)</f>
        <v>12085.6774</v>
      </c>
      <c r="E53" s="27" t="str">
        <f>" = L"&amp;A51&amp;" + L"&amp;A52&amp;""</f>
        <v xml:space="preserve"> = L45 + L46</v>
      </c>
      <c r="G53" s="228" t="s">
        <v>867</v>
      </c>
    </row>
    <row r="54" spans="1:7" ht="13" x14ac:dyDescent="0.3">
      <c r="A54" s="30">
        <f t="shared" si="0"/>
        <v>48</v>
      </c>
      <c r="C54" s="27" t="s">
        <v>868</v>
      </c>
      <c r="D54" s="317">
        <f>D51/D53</f>
        <v>0.46005496618466418</v>
      </c>
      <c r="E54" s="27" t="str">
        <f>" = L"&amp;A51&amp;" / L"&amp;A53&amp;""</f>
        <v xml:space="preserve"> = L45 / L47</v>
      </c>
      <c r="G54" s="228" t="s">
        <v>869</v>
      </c>
    </row>
    <row r="55" spans="1:7" ht="13" x14ac:dyDescent="0.3">
      <c r="A55" s="30">
        <f t="shared" si="0"/>
        <v>49</v>
      </c>
      <c r="B55" s="34"/>
      <c r="C55" s="34"/>
      <c r="E55" s="34"/>
      <c r="G55" s="34"/>
    </row>
    <row r="56" spans="1:7" ht="13" x14ac:dyDescent="0.3">
      <c r="A56" s="30">
        <f t="shared" si="0"/>
        <v>50</v>
      </c>
      <c r="B56" s="27" t="s">
        <v>870</v>
      </c>
      <c r="D56" s="34" t="s">
        <v>666</v>
      </c>
      <c r="E56" s="34" t="s">
        <v>42</v>
      </c>
      <c r="G56" s="31" t="s">
        <v>667</v>
      </c>
    </row>
    <row r="57" spans="1:7" ht="13" x14ac:dyDescent="0.3">
      <c r="A57" s="30">
        <f t="shared" si="0"/>
        <v>51</v>
      </c>
      <c r="B57" s="60"/>
      <c r="C57" s="27" t="s">
        <v>676</v>
      </c>
      <c r="D57" s="329">
        <v>1.2468651515151501</v>
      </c>
      <c r="E57" s="34"/>
      <c r="G57" s="228" t="s">
        <v>677</v>
      </c>
    </row>
    <row r="58" spans="1:7" ht="13" x14ac:dyDescent="0.3">
      <c r="A58" s="30">
        <f t="shared" si="0"/>
        <v>52</v>
      </c>
      <c r="B58" s="60"/>
      <c r="C58" s="27" t="s">
        <v>678</v>
      </c>
      <c r="D58" s="329">
        <v>352.51483484848501</v>
      </c>
      <c r="E58" s="34"/>
      <c r="G58" s="228" t="s">
        <v>679</v>
      </c>
    </row>
    <row r="59" spans="1:7" ht="13" x14ac:dyDescent="0.3">
      <c r="A59" s="30">
        <f t="shared" si="0"/>
        <v>53</v>
      </c>
      <c r="B59" s="60"/>
      <c r="C59" s="27" t="s">
        <v>680</v>
      </c>
      <c r="D59" s="327">
        <f>SUM(D57:D58)</f>
        <v>353.76170000000013</v>
      </c>
      <c r="E59" s="27" t="str">
        <f>" = L"&amp;A57&amp;" + L"&amp;A58&amp;""</f>
        <v xml:space="preserve"> = L51 + L52</v>
      </c>
    </row>
    <row r="60" spans="1:7" ht="13" x14ac:dyDescent="0.3">
      <c r="A60" s="30">
        <f t="shared" si="0"/>
        <v>54</v>
      </c>
      <c r="B60" s="60"/>
      <c r="C60" s="27" t="s">
        <v>871</v>
      </c>
      <c r="D60" s="317">
        <f>D57/D59</f>
        <v>3.5245905690614605E-3</v>
      </c>
      <c r="E60" s="27" t="str">
        <f>" = L"&amp;A57&amp;" / L"&amp;A59&amp;""</f>
        <v xml:space="preserve"> = L51 / L53</v>
      </c>
    </row>
    <row r="61" spans="1:7" ht="13" x14ac:dyDescent="0.3">
      <c r="A61" s="30">
        <f t="shared" si="0"/>
        <v>55</v>
      </c>
      <c r="B61" s="60"/>
      <c r="C61" s="32"/>
      <c r="E61" s="34"/>
      <c r="G61" s="36"/>
    </row>
    <row r="62" spans="1:7" ht="13" x14ac:dyDescent="0.3">
      <c r="A62" s="30">
        <f t="shared" si="0"/>
        <v>56</v>
      </c>
      <c r="B62" s="27" t="s">
        <v>872</v>
      </c>
      <c r="D62" s="34" t="s">
        <v>666</v>
      </c>
      <c r="E62" s="34" t="s">
        <v>42</v>
      </c>
      <c r="G62" s="31" t="s">
        <v>667</v>
      </c>
    </row>
    <row r="63" spans="1:7" ht="13" x14ac:dyDescent="0.3">
      <c r="A63" s="30">
        <f t="shared" si="0"/>
        <v>57</v>
      </c>
      <c r="B63" s="60"/>
      <c r="C63" s="27" t="s">
        <v>873</v>
      </c>
      <c r="D63" s="329">
        <v>5738061.3334951103</v>
      </c>
      <c r="E63" s="34"/>
      <c r="G63" s="228" t="s">
        <v>874</v>
      </c>
    </row>
    <row r="64" spans="1:7" ht="13" x14ac:dyDescent="0.3">
      <c r="A64" s="30">
        <f t="shared" si="0"/>
        <v>58</v>
      </c>
      <c r="B64" s="60"/>
      <c r="C64" s="27" t="s">
        <v>875</v>
      </c>
      <c r="D64" s="329">
        <v>2539847.7523972299</v>
      </c>
      <c r="E64" s="34"/>
      <c r="G64" s="228"/>
    </row>
    <row r="65" spans="1:7" ht="13" x14ac:dyDescent="0.3">
      <c r="A65" s="30">
        <f t="shared" si="0"/>
        <v>59</v>
      </c>
      <c r="B65" s="60"/>
      <c r="C65" s="27" t="s">
        <v>876</v>
      </c>
      <c r="D65" s="327">
        <f>SUM(D63:D64)</f>
        <v>8277909.0858923402</v>
      </c>
      <c r="E65" s="27" t="str">
        <f>" = L"&amp;A63&amp;" + L"&amp;A64&amp;""</f>
        <v xml:space="preserve"> = L57 + L58</v>
      </c>
    </row>
    <row r="66" spans="1:7" ht="13" x14ac:dyDescent="0.3">
      <c r="A66" s="30">
        <f t="shared" si="0"/>
        <v>60</v>
      </c>
      <c r="B66" s="60"/>
      <c r="C66" s="27" t="s">
        <v>877</v>
      </c>
      <c r="D66" s="317">
        <f>D63/D65</f>
        <v>0.69317762178304476</v>
      </c>
      <c r="E66" s="27" t="str">
        <f>" = L"&amp;A63&amp;" / L"&amp;A65&amp;""</f>
        <v xml:space="preserve"> = L57 / L59</v>
      </c>
    </row>
    <row r="67" spans="1:7" ht="13" x14ac:dyDescent="0.3">
      <c r="A67" s="30">
        <f t="shared" si="0"/>
        <v>61</v>
      </c>
      <c r="B67" s="410"/>
      <c r="C67" s="34"/>
      <c r="E67" s="317"/>
    </row>
    <row r="68" spans="1:7" ht="13" x14ac:dyDescent="0.3">
      <c r="A68" s="30">
        <f t="shared" si="0"/>
        <v>62</v>
      </c>
      <c r="B68" s="27" t="s">
        <v>878</v>
      </c>
      <c r="D68" s="34" t="s">
        <v>666</v>
      </c>
      <c r="E68" s="34" t="s">
        <v>42</v>
      </c>
      <c r="G68" s="31" t="s">
        <v>667</v>
      </c>
    </row>
    <row r="69" spans="1:7" ht="13" x14ac:dyDescent="0.3">
      <c r="A69" s="30">
        <f t="shared" si="0"/>
        <v>63</v>
      </c>
      <c r="B69" s="60"/>
      <c r="C69" s="27" t="s">
        <v>879</v>
      </c>
      <c r="D69" s="329">
        <v>377.33300000000003</v>
      </c>
      <c r="E69" s="34"/>
      <c r="G69" s="228" t="s">
        <v>880</v>
      </c>
    </row>
    <row r="70" spans="1:7" ht="13" x14ac:dyDescent="0.3">
      <c r="A70" s="30">
        <f t="shared" si="0"/>
        <v>64</v>
      </c>
      <c r="B70" s="60"/>
      <c r="C70" s="27" t="s">
        <v>881</v>
      </c>
      <c r="D70" s="329">
        <v>38.216999999999999</v>
      </c>
      <c r="E70" s="34"/>
      <c r="G70" s="228"/>
    </row>
    <row r="71" spans="1:7" ht="13" x14ac:dyDescent="0.3">
      <c r="A71" s="30">
        <f t="shared" si="0"/>
        <v>65</v>
      </c>
      <c r="B71" s="60"/>
      <c r="C71" s="27" t="s">
        <v>882</v>
      </c>
      <c r="D71" s="327">
        <f>SUM(D69:D70)</f>
        <v>415.55</v>
      </c>
      <c r="E71" s="27" t="str">
        <f>" = L"&amp;A69&amp;" + L"&amp;A70&amp;""</f>
        <v xml:space="preserve"> = L63 + L64</v>
      </c>
    </row>
    <row r="72" spans="1:7" ht="13" x14ac:dyDescent="0.3">
      <c r="A72" s="30">
        <f t="shared" si="0"/>
        <v>66</v>
      </c>
      <c r="B72" s="60"/>
      <c r="C72" s="27" t="s">
        <v>883</v>
      </c>
      <c r="D72" s="317">
        <f>D69/D71</f>
        <v>0.90803272771026355</v>
      </c>
      <c r="E72" s="27" t="str">
        <f>" = L"&amp;A69&amp;" / L"&amp;A71&amp;""</f>
        <v xml:space="preserve"> = L63 / L65</v>
      </c>
    </row>
    <row r="73" spans="1:7" ht="13" x14ac:dyDescent="0.3">
      <c r="A73" s="30">
        <f t="shared" ref="A73:A126" si="1">A72+1</f>
        <v>67</v>
      </c>
      <c r="B73" s="26"/>
    </row>
    <row r="74" spans="1:7" ht="13" x14ac:dyDescent="0.3">
      <c r="A74" s="30">
        <f t="shared" si="1"/>
        <v>68</v>
      </c>
      <c r="B74" s="27" t="s">
        <v>884</v>
      </c>
      <c r="D74" s="34" t="s">
        <v>666</v>
      </c>
      <c r="E74" s="34" t="s">
        <v>42</v>
      </c>
      <c r="G74" s="31" t="s">
        <v>667</v>
      </c>
    </row>
    <row r="75" spans="1:7" ht="13" x14ac:dyDescent="0.3">
      <c r="A75" s="30">
        <f t="shared" si="1"/>
        <v>69</v>
      </c>
      <c r="B75" s="60"/>
      <c r="C75" s="27" t="s">
        <v>885</v>
      </c>
      <c r="D75" s="329">
        <v>127</v>
      </c>
      <c r="E75" s="34"/>
      <c r="G75" s="228" t="s">
        <v>886</v>
      </c>
    </row>
    <row r="76" spans="1:7" ht="13" x14ac:dyDescent="0.3">
      <c r="A76" s="30">
        <f t="shared" si="1"/>
        <v>70</v>
      </c>
      <c r="B76" s="60"/>
      <c r="C76" s="27" t="s">
        <v>887</v>
      </c>
      <c r="D76" s="329">
        <v>477</v>
      </c>
      <c r="E76" s="34"/>
      <c r="G76" s="228"/>
    </row>
    <row r="77" spans="1:7" ht="13" x14ac:dyDescent="0.3">
      <c r="A77" s="30">
        <f t="shared" si="1"/>
        <v>71</v>
      </c>
      <c r="B77" s="60"/>
      <c r="C77" s="27" t="s">
        <v>888</v>
      </c>
      <c r="D77" s="327">
        <f>SUM(D75:D76)</f>
        <v>604</v>
      </c>
      <c r="E77" s="27" t="str">
        <f>" = L"&amp;A75&amp;" + L"&amp;A76&amp;""</f>
        <v xml:space="preserve"> = L69 + L70</v>
      </c>
    </row>
    <row r="78" spans="1:7" ht="13" x14ac:dyDescent="0.3">
      <c r="A78" s="30">
        <f t="shared" si="1"/>
        <v>72</v>
      </c>
      <c r="B78" s="60"/>
      <c r="C78" s="27" t="s">
        <v>889</v>
      </c>
      <c r="D78" s="317">
        <f>D75/D77</f>
        <v>0.21026490066225165</v>
      </c>
      <c r="E78" s="27" t="str">
        <f>" = L"&amp;A75&amp;" / L"&amp;A77&amp;""</f>
        <v xml:space="preserve"> = L69 / L71</v>
      </c>
    </row>
    <row r="79" spans="1:7" ht="13" x14ac:dyDescent="0.3">
      <c r="A79" s="30">
        <f t="shared" si="1"/>
        <v>73</v>
      </c>
    </row>
    <row r="80" spans="1:7" ht="13" x14ac:dyDescent="0.3">
      <c r="A80" s="30">
        <f t="shared" si="1"/>
        <v>74</v>
      </c>
      <c r="B80" s="27" t="s">
        <v>890</v>
      </c>
      <c r="D80" s="34" t="s">
        <v>666</v>
      </c>
      <c r="E80" s="34" t="s">
        <v>42</v>
      </c>
      <c r="G80" s="31" t="s">
        <v>667</v>
      </c>
    </row>
    <row r="81" spans="1:7" ht="13" x14ac:dyDescent="0.3">
      <c r="A81" s="30">
        <f t="shared" si="1"/>
        <v>75</v>
      </c>
      <c r="B81" s="60"/>
      <c r="C81" s="27" t="s">
        <v>683</v>
      </c>
      <c r="D81" s="329">
        <v>1069</v>
      </c>
      <c r="E81" s="34"/>
      <c r="G81" s="228" t="s">
        <v>891</v>
      </c>
    </row>
    <row r="82" spans="1:7" ht="13" x14ac:dyDescent="0.3">
      <c r="A82" s="30">
        <f t="shared" si="1"/>
        <v>76</v>
      </c>
      <c r="B82" s="60"/>
      <c r="C82" s="27" t="s">
        <v>685</v>
      </c>
      <c r="D82" s="329">
        <v>2038</v>
      </c>
      <c r="E82" s="34"/>
      <c r="G82" s="228"/>
    </row>
    <row r="83" spans="1:7" ht="13" x14ac:dyDescent="0.3">
      <c r="A83" s="30">
        <f t="shared" si="1"/>
        <v>77</v>
      </c>
      <c r="B83" s="60"/>
      <c r="C83" s="27" t="s">
        <v>686</v>
      </c>
      <c r="D83" s="327">
        <f>SUM(D81:D82)</f>
        <v>3107</v>
      </c>
      <c r="E83" s="27" t="str">
        <f>" = L"&amp;A81&amp;" + L"&amp;A82&amp;""</f>
        <v xml:space="preserve"> = L75 + L76</v>
      </c>
    </row>
    <row r="84" spans="1:7" ht="13" x14ac:dyDescent="0.3">
      <c r="A84" s="30">
        <f t="shared" si="1"/>
        <v>78</v>
      </c>
      <c r="B84" s="60"/>
      <c r="C84" s="27" t="s">
        <v>687</v>
      </c>
      <c r="D84" s="317">
        <f>D81/D83</f>
        <v>0.34406179594464115</v>
      </c>
      <c r="E84" s="27" t="str">
        <f>" = L"&amp;A81&amp;" / L"&amp;A83&amp;""</f>
        <v xml:space="preserve"> = L75 / L77</v>
      </c>
    </row>
    <row r="85" spans="1:7" ht="13" x14ac:dyDescent="0.3">
      <c r="A85" s="30">
        <f t="shared" si="1"/>
        <v>79</v>
      </c>
      <c r="C85" s="46"/>
    </row>
    <row r="86" spans="1:7" ht="13" x14ac:dyDescent="0.3">
      <c r="A86" s="30">
        <f t="shared" si="1"/>
        <v>80</v>
      </c>
      <c r="B86" s="27" t="s">
        <v>892</v>
      </c>
      <c r="D86" s="34" t="s">
        <v>666</v>
      </c>
      <c r="E86" s="34" t="s">
        <v>42</v>
      </c>
      <c r="G86" s="31" t="s">
        <v>667</v>
      </c>
    </row>
    <row r="87" spans="1:7" ht="13" x14ac:dyDescent="0.3">
      <c r="A87" s="30">
        <f t="shared" si="1"/>
        <v>81</v>
      </c>
      <c r="B87" s="60"/>
      <c r="C87" s="27" t="s">
        <v>893</v>
      </c>
      <c r="D87" s="329">
        <v>261</v>
      </c>
      <c r="E87" s="34"/>
      <c r="G87" s="228" t="s">
        <v>894</v>
      </c>
    </row>
    <row r="88" spans="1:7" ht="13" x14ac:dyDescent="0.3">
      <c r="A88" s="30">
        <f t="shared" si="1"/>
        <v>82</v>
      </c>
      <c r="B88" s="60"/>
      <c r="C88" s="27" t="s">
        <v>895</v>
      </c>
      <c r="D88" s="329">
        <v>148</v>
      </c>
      <c r="E88" s="34"/>
      <c r="G88" s="228"/>
    </row>
    <row r="89" spans="1:7" ht="13" x14ac:dyDescent="0.3">
      <c r="A89" s="30">
        <f t="shared" si="1"/>
        <v>83</v>
      </c>
      <c r="B89" s="60"/>
      <c r="C89" s="27" t="s">
        <v>896</v>
      </c>
      <c r="D89" s="327">
        <f>SUM(D87:D88)</f>
        <v>409</v>
      </c>
      <c r="E89" s="27" t="str">
        <f>" = L"&amp;A87&amp;" + L"&amp;A88&amp;""</f>
        <v xml:space="preserve"> = L81 + L82</v>
      </c>
    </row>
    <row r="90" spans="1:7" ht="13" x14ac:dyDescent="0.3">
      <c r="A90" s="30">
        <f t="shared" si="1"/>
        <v>84</v>
      </c>
      <c r="B90" s="60"/>
      <c r="C90" s="27" t="s">
        <v>897</v>
      </c>
      <c r="D90" s="317">
        <f>D87/D89</f>
        <v>0.63814180929095354</v>
      </c>
      <c r="E90" s="27" t="str">
        <f>" = L"&amp;A87&amp;" / L"&amp;A89&amp;""</f>
        <v xml:space="preserve"> = L81 / L83</v>
      </c>
    </row>
    <row r="91" spans="1:7" ht="13" x14ac:dyDescent="0.3">
      <c r="A91" s="30">
        <f t="shared" si="1"/>
        <v>85</v>
      </c>
    </row>
    <row r="92" spans="1:7" ht="13" x14ac:dyDescent="0.3">
      <c r="A92" s="30">
        <f t="shared" si="1"/>
        <v>86</v>
      </c>
      <c r="B92" s="27" t="s">
        <v>898</v>
      </c>
      <c r="D92" s="34" t="s">
        <v>666</v>
      </c>
      <c r="E92" s="34" t="s">
        <v>42</v>
      </c>
      <c r="G92" s="31" t="s">
        <v>667</v>
      </c>
    </row>
    <row r="93" spans="1:7" ht="13" x14ac:dyDescent="0.3">
      <c r="A93" s="30">
        <f t="shared" si="1"/>
        <v>87</v>
      </c>
      <c r="B93" s="60"/>
      <c r="C93" s="27" t="s">
        <v>899</v>
      </c>
      <c r="D93" s="329">
        <v>-31520.911199999799</v>
      </c>
      <c r="E93" s="34"/>
      <c r="G93" s="27" t="s">
        <v>900</v>
      </c>
    </row>
    <row r="94" spans="1:7" ht="13" x14ac:dyDescent="0.3">
      <c r="A94" s="30">
        <f t="shared" si="1"/>
        <v>88</v>
      </c>
      <c r="B94" s="60"/>
      <c r="C94" s="27" t="s">
        <v>901</v>
      </c>
      <c r="D94" s="329">
        <v>-1469509.4687999999</v>
      </c>
      <c r="E94" s="34"/>
      <c r="G94" s="228"/>
    </row>
    <row r="95" spans="1:7" ht="13" x14ac:dyDescent="0.3">
      <c r="A95" s="30">
        <f t="shared" si="1"/>
        <v>89</v>
      </c>
      <c r="B95" s="60"/>
      <c r="C95" s="27" t="s">
        <v>902</v>
      </c>
      <c r="D95" s="327">
        <f>SUM(D93:D94)</f>
        <v>-1501030.3799999997</v>
      </c>
      <c r="E95" s="27" t="str">
        <f>" = L"&amp;A93&amp;" + L"&amp;A94&amp;""</f>
        <v xml:space="preserve"> = L87 + L88</v>
      </c>
    </row>
    <row r="96" spans="1:7" ht="13" x14ac:dyDescent="0.3">
      <c r="A96" s="30">
        <f t="shared" si="1"/>
        <v>90</v>
      </c>
      <c r="B96" s="60"/>
      <c r="C96" s="27" t="s">
        <v>903</v>
      </c>
      <c r="D96" s="317">
        <f>D93/D95</f>
        <v>2.0999515812597881E-2</v>
      </c>
      <c r="E96" s="27" t="str">
        <f>" = L"&amp;A93&amp;" / L"&amp;A95&amp;""</f>
        <v xml:space="preserve"> = L87 / L89</v>
      </c>
    </row>
    <row r="97" spans="1:7" ht="13" x14ac:dyDescent="0.3">
      <c r="A97" s="30">
        <f t="shared" si="1"/>
        <v>91</v>
      </c>
    </row>
    <row r="98" spans="1:7" ht="13" x14ac:dyDescent="0.3">
      <c r="A98" s="30">
        <f t="shared" si="1"/>
        <v>92</v>
      </c>
      <c r="B98" s="27" t="s">
        <v>904</v>
      </c>
      <c r="D98" s="34" t="s">
        <v>666</v>
      </c>
      <c r="E98" s="34" t="s">
        <v>42</v>
      </c>
      <c r="G98" s="31" t="s">
        <v>667</v>
      </c>
    </row>
    <row r="99" spans="1:7" ht="13" x14ac:dyDescent="0.3">
      <c r="A99" s="30">
        <f t="shared" si="1"/>
        <v>93</v>
      </c>
      <c r="B99" s="60"/>
      <c r="C99" s="27" t="s">
        <v>905</v>
      </c>
      <c r="D99" s="329">
        <v>759799.21</v>
      </c>
      <c r="E99" s="34"/>
      <c r="G99" s="228" t="s">
        <v>906</v>
      </c>
    </row>
    <row r="100" spans="1:7" ht="13" x14ac:dyDescent="0.3">
      <c r="A100" s="30">
        <f t="shared" si="1"/>
        <v>94</v>
      </c>
      <c r="B100" s="60"/>
      <c r="C100" s="27" t="s">
        <v>907</v>
      </c>
      <c r="D100" s="329">
        <v>9756406.4100000095</v>
      </c>
      <c r="E100" s="34"/>
      <c r="G100" s="228"/>
    </row>
    <row r="101" spans="1:7" ht="13" x14ac:dyDescent="0.3">
      <c r="A101" s="30">
        <f t="shared" si="1"/>
        <v>95</v>
      </c>
      <c r="B101" s="60"/>
      <c r="C101" s="27" t="s">
        <v>908</v>
      </c>
      <c r="D101" s="327">
        <f>SUM(D99:D100)</f>
        <v>10516205.620000008</v>
      </c>
      <c r="E101" s="27" t="str">
        <f>" = L"&amp;A99&amp;" + L"&amp;A100&amp;""</f>
        <v xml:space="preserve"> = L93 + L94</v>
      </c>
    </row>
    <row r="102" spans="1:7" ht="13" x14ac:dyDescent="0.3">
      <c r="A102" s="30">
        <f t="shared" si="1"/>
        <v>96</v>
      </c>
      <c r="B102" s="60"/>
      <c r="C102" s="27" t="s">
        <v>909</v>
      </c>
      <c r="D102" s="317">
        <f>D99/D101</f>
        <v>7.2250318932048363E-2</v>
      </c>
      <c r="E102" s="27" t="str">
        <f>" = L"&amp;A99&amp;" / L"&amp;A101&amp;""</f>
        <v xml:space="preserve"> = L93 / L95</v>
      </c>
    </row>
    <row r="103" spans="1:7" ht="13" x14ac:dyDescent="0.3">
      <c r="A103" s="30">
        <f t="shared" si="1"/>
        <v>97</v>
      </c>
    </row>
    <row r="104" spans="1:7" ht="13" x14ac:dyDescent="0.3">
      <c r="A104" s="30">
        <f t="shared" si="1"/>
        <v>98</v>
      </c>
      <c r="B104" s="27" t="s">
        <v>910</v>
      </c>
      <c r="D104" s="34" t="s">
        <v>666</v>
      </c>
      <c r="E104" s="34" t="s">
        <v>42</v>
      </c>
      <c r="G104" s="31" t="s">
        <v>667</v>
      </c>
    </row>
    <row r="105" spans="1:7" ht="13" x14ac:dyDescent="0.3">
      <c r="A105" s="30">
        <f t="shared" si="1"/>
        <v>99</v>
      </c>
      <c r="B105" s="60"/>
      <c r="C105" s="27" t="s">
        <v>911</v>
      </c>
      <c r="D105" s="329">
        <v>544369.52439273091</v>
      </c>
      <c r="E105" s="34"/>
      <c r="G105" s="228" t="s">
        <v>912</v>
      </c>
    </row>
    <row r="106" spans="1:7" ht="13" x14ac:dyDescent="0.3">
      <c r="A106" s="30">
        <f t="shared" si="1"/>
        <v>100</v>
      </c>
      <c r="B106" s="60"/>
      <c r="C106" s="27" t="s">
        <v>913</v>
      </c>
      <c r="D106" s="329">
        <v>759748.95560726908</v>
      </c>
      <c r="E106" s="34"/>
      <c r="G106" s="228"/>
    </row>
    <row r="107" spans="1:7" ht="13" x14ac:dyDescent="0.3">
      <c r="A107" s="30">
        <f t="shared" si="1"/>
        <v>101</v>
      </c>
      <c r="B107" s="60"/>
      <c r="C107" s="27" t="s">
        <v>914</v>
      </c>
      <c r="D107" s="327">
        <f>SUM(D105:D106)</f>
        <v>1304118.48</v>
      </c>
      <c r="E107" s="27" t="str">
        <f>" = L"&amp;A105&amp;" + L"&amp;A106&amp;""</f>
        <v xml:space="preserve"> = L99 + L100</v>
      </c>
    </row>
    <row r="108" spans="1:7" ht="13" x14ac:dyDescent="0.3">
      <c r="A108" s="30">
        <f t="shared" si="1"/>
        <v>102</v>
      </c>
      <c r="B108" s="60"/>
      <c r="C108" s="27" t="s">
        <v>915</v>
      </c>
      <c r="D108" s="317">
        <f>D105/D107</f>
        <v>0.41742336508622352</v>
      </c>
      <c r="E108" s="27" t="str">
        <f>" = L"&amp;A105&amp;" / L"&amp;A107&amp;""</f>
        <v xml:space="preserve"> = L99 / L101</v>
      </c>
    </row>
    <row r="109" spans="1:7" ht="13" x14ac:dyDescent="0.3">
      <c r="A109" s="30">
        <f t="shared" si="1"/>
        <v>103</v>
      </c>
    </row>
    <row r="110" spans="1:7" ht="13" x14ac:dyDescent="0.3">
      <c r="A110" s="30">
        <f t="shared" si="1"/>
        <v>104</v>
      </c>
      <c r="B110" s="27" t="s">
        <v>916</v>
      </c>
      <c r="D110" s="34" t="s">
        <v>666</v>
      </c>
      <c r="E110" s="34" t="s">
        <v>42</v>
      </c>
      <c r="G110" s="31" t="s">
        <v>667</v>
      </c>
    </row>
    <row r="111" spans="1:7" ht="13" x14ac:dyDescent="0.3">
      <c r="A111" s="30">
        <f t="shared" si="1"/>
        <v>105</v>
      </c>
      <c r="B111" s="60"/>
      <c r="C111" s="27" t="s">
        <v>917</v>
      </c>
      <c r="D111" s="329">
        <v>0</v>
      </c>
      <c r="E111" s="34"/>
      <c r="G111" s="228" t="s">
        <v>918</v>
      </c>
    </row>
    <row r="112" spans="1:7" ht="13" x14ac:dyDescent="0.3">
      <c r="A112" s="30">
        <f t="shared" si="1"/>
        <v>106</v>
      </c>
      <c r="B112" s="60"/>
      <c r="C112" s="27" t="s">
        <v>919</v>
      </c>
      <c r="D112" s="329">
        <v>2322</v>
      </c>
      <c r="E112" s="34"/>
      <c r="G112" s="228"/>
    </row>
    <row r="113" spans="1:7" ht="13" x14ac:dyDescent="0.3">
      <c r="A113" s="30">
        <f t="shared" si="1"/>
        <v>107</v>
      </c>
      <c r="B113" s="60"/>
      <c r="C113" s="27" t="s">
        <v>920</v>
      </c>
      <c r="D113" s="327">
        <f>SUM(D111:D112)</f>
        <v>2322</v>
      </c>
      <c r="E113" s="27" t="str">
        <f>" = L"&amp;A111&amp;" + L"&amp;A112&amp;""</f>
        <v xml:space="preserve"> = L105 + L106</v>
      </c>
    </row>
    <row r="114" spans="1:7" ht="13" x14ac:dyDescent="0.3">
      <c r="A114" s="30">
        <f t="shared" si="1"/>
        <v>108</v>
      </c>
      <c r="B114" s="60"/>
      <c r="C114" s="27" t="s">
        <v>921</v>
      </c>
      <c r="D114" s="317">
        <f>D111/D113</f>
        <v>0</v>
      </c>
      <c r="E114" s="27" t="str">
        <f>" = L"&amp;A111&amp;" / L"&amp;A113&amp;""</f>
        <v xml:space="preserve"> = L105 / L107</v>
      </c>
    </row>
    <row r="115" spans="1:7" ht="13" x14ac:dyDescent="0.3">
      <c r="A115" s="30">
        <f t="shared" si="1"/>
        <v>109</v>
      </c>
    </row>
    <row r="116" spans="1:7" ht="13" x14ac:dyDescent="0.3">
      <c r="A116" s="30">
        <f t="shared" si="1"/>
        <v>110</v>
      </c>
      <c r="B116" s="27" t="s">
        <v>922</v>
      </c>
      <c r="D116" s="34" t="s">
        <v>666</v>
      </c>
      <c r="E116" s="34" t="s">
        <v>42</v>
      </c>
      <c r="G116" s="31" t="s">
        <v>667</v>
      </c>
    </row>
    <row r="117" spans="1:7" ht="13" x14ac:dyDescent="0.3">
      <c r="A117" s="30">
        <f t="shared" si="1"/>
        <v>111</v>
      </c>
      <c r="B117" s="60"/>
      <c r="C117" s="27" t="s">
        <v>689</v>
      </c>
      <c r="D117" s="329">
        <v>0</v>
      </c>
      <c r="E117" s="34"/>
      <c r="G117" s="228" t="s">
        <v>923</v>
      </c>
    </row>
    <row r="118" spans="1:7" ht="13" x14ac:dyDescent="0.3">
      <c r="A118" s="30">
        <f t="shared" si="1"/>
        <v>112</v>
      </c>
      <c r="B118" s="60"/>
      <c r="C118" s="27" t="s">
        <v>691</v>
      </c>
      <c r="D118" s="329">
        <v>8848</v>
      </c>
      <c r="E118" s="34"/>
      <c r="G118" s="228"/>
    </row>
    <row r="119" spans="1:7" ht="13" x14ac:dyDescent="0.3">
      <c r="A119" s="30">
        <f t="shared" si="1"/>
        <v>113</v>
      </c>
      <c r="B119" s="60"/>
      <c r="C119" s="27" t="s">
        <v>693</v>
      </c>
      <c r="D119" s="327">
        <f>SUM(D117:D118)</f>
        <v>8848</v>
      </c>
      <c r="E119" s="27" t="str">
        <f>" = L"&amp;A117&amp;" + L"&amp;A118&amp;""</f>
        <v xml:space="preserve"> = L111 + L112</v>
      </c>
    </row>
    <row r="120" spans="1:7" ht="13" x14ac:dyDescent="0.3">
      <c r="A120" s="30">
        <f t="shared" si="1"/>
        <v>114</v>
      </c>
      <c r="B120" s="60"/>
      <c r="C120" s="27" t="s">
        <v>695</v>
      </c>
      <c r="D120" s="317">
        <f>D117/D119</f>
        <v>0</v>
      </c>
      <c r="E120" s="27" t="str">
        <f>" = L"&amp;A117&amp;" / L"&amp;A119&amp;""</f>
        <v xml:space="preserve"> = L111 / L113</v>
      </c>
    </row>
    <row r="121" spans="1:7" ht="13" x14ac:dyDescent="0.3">
      <c r="A121" s="30">
        <f t="shared" si="1"/>
        <v>115</v>
      </c>
    </row>
    <row r="122" spans="1:7" ht="13" x14ac:dyDescent="0.3">
      <c r="A122" s="30">
        <f t="shared" si="1"/>
        <v>116</v>
      </c>
      <c r="B122" s="27" t="s">
        <v>924</v>
      </c>
      <c r="D122" s="34" t="s">
        <v>666</v>
      </c>
      <c r="E122" s="34" t="s">
        <v>42</v>
      </c>
      <c r="G122" s="31" t="s">
        <v>667</v>
      </c>
    </row>
    <row r="123" spans="1:7" ht="13" x14ac:dyDescent="0.3">
      <c r="A123" s="30">
        <f t="shared" si="1"/>
        <v>117</v>
      </c>
      <c r="B123" s="60"/>
      <c r="C123" s="27" t="s">
        <v>925</v>
      </c>
      <c r="D123" s="329">
        <v>0</v>
      </c>
      <c r="E123" s="34"/>
      <c r="G123" s="228" t="s">
        <v>926</v>
      </c>
    </row>
    <row r="124" spans="1:7" ht="13" x14ac:dyDescent="0.3">
      <c r="A124" s="30">
        <f t="shared" si="1"/>
        <v>118</v>
      </c>
      <c r="B124" s="60"/>
      <c r="C124" s="27" t="s">
        <v>927</v>
      </c>
      <c r="D124" s="329">
        <v>2286</v>
      </c>
      <c r="E124" s="34"/>
      <c r="G124" s="228"/>
    </row>
    <row r="125" spans="1:7" ht="13" x14ac:dyDescent="0.3">
      <c r="A125" s="30">
        <f t="shared" si="1"/>
        <v>119</v>
      </c>
      <c r="B125" s="60"/>
      <c r="C125" s="27" t="s">
        <v>928</v>
      </c>
      <c r="D125" s="327">
        <f>SUM(D123:D124)</f>
        <v>2286</v>
      </c>
      <c r="E125" s="27" t="str">
        <f>" = L"&amp;A123&amp;" + L"&amp;A124&amp;""</f>
        <v xml:space="preserve"> = L117 + L118</v>
      </c>
    </row>
    <row r="126" spans="1:7" ht="13" x14ac:dyDescent="0.3">
      <c r="A126" s="30">
        <f t="shared" si="1"/>
        <v>120</v>
      </c>
      <c r="B126" s="60"/>
      <c r="C126" s="27" t="s">
        <v>929</v>
      </c>
      <c r="D126" s="317">
        <f>D123/D125</f>
        <v>0</v>
      </c>
      <c r="E126" s="27" t="str">
        <f>" = L"&amp;A123&amp;" / L"&amp;A125&amp;""</f>
        <v xml:space="preserve"> = L117 / L119</v>
      </c>
    </row>
    <row r="127" spans="1:7" ht="13" x14ac:dyDescent="0.3">
      <c r="A127" s="30"/>
    </row>
    <row r="128" spans="1:7" ht="13" x14ac:dyDescent="0.3">
      <c r="A128" s="30"/>
    </row>
    <row r="129" spans="1:1" ht="13" x14ac:dyDescent="0.3">
      <c r="A129" s="30"/>
    </row>
    <row r="130" spans="1:1" ht="13" x14ac:dyDescent="0.3">
      <c r="A130" s="30"/>
    </row>
    <row r="131" spans="1:1" ht="13" x14ac:dyDescent="0.3">
      <c r="A131" s="30"/>
    </row>
    <row r="132" spans="1:1" ht="13" x14ac:dyDescent="0.3">
      <c r="A132" s="30"/>
    </row>
    <row r="133" spans="1:1" ht="13" x14ac:dyDescent="0.3">
      <c r="A133" s="30"/>
    </row>
    <row r="134" spans="1:1" ht="13" x14ac:dyDescent="0.3">
      <c r="A134" s="30"/>
    </row>
    <row r="135" spans="1:1" ht="13" x14ac:dyDescent="0.3">
      <c r="A135" s="30"/>
    </row>
    <row r="136" spans="1:1" ht="13" x14ac:dyDescent="0.3">
      <c r="A136" s="30"/>
    </row>
    <row r="137" spans="1:1" ht="13" x14ac:dyDescent="0.3">
      <c r="A137" s="30"/>
    </row>
    <row r="138" spans="1:1" ht="13" x14ac:dyDescent="0.3">
      <c r="A138" s="30"/>
    </row>
  </sheetData>
  <pageMargins left="0.75" right="0.75" top="1" bottom="1" header="0.5" footer="0.5"/>
  <pageSetup scale="47" orientation="landscape" cellComments="asDisplayed" r:id="rId1"/>
  <headerFooter alignWithMargins="0">
    <oddHeader>&amp;CSchedule 27
Allocation Factors
(Revised 2013
TO9 True Up TRR)&amp;RTO2025 Annual Update
Attachment 4
WP-Schedule 3-One Time Adj Prior Period
Page &amp;P of &amp;N</oddHeader>
    <oddFooter>&amp;R&amp;A</oddFooter>
  </headerFooter>
  <rowBreaks count="1" manualBreakCount="1">
    <brk id="67" max="10"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5875AF-F84D-4898-96FC-6FCB4A92C865}">
  <sheetPr codeName="Sheet6">
    <tabColor rgb="FFFFCC99"/>
  </sheetPr>
  <dimension ref="A3:J12"/>
  <sheetViews>
    <sheetView zoomScaleNormal="100" workbookViewId="0"/>
  </sheetViews>
  <sheetFormatPr defaultRowHeight="12.5" x14ac:dyDescent="0.25"/>
  <cols>
    <col min="3" max="3" width="11.1796875" customWidth="1"/>
    <col min="4" max="4" width="13.54296875" bestFit="1" customWidth="1"/>
    <col min="5" max="5" width="10" customWidth="1"/>
    <col min="6" max="6" width="11.54296875" customWidth="1"/>
    <col min="10" max="10" width="12.453125" bestFit="1" customWidth="1"/>
  </cols>
  <sheetData>
    <row r="3" spans="1:10" x14ac:dyDescent="0.25">
      <c r="A3" s="657" t="s">
        <v>488</v>
      </c>
      <c r="B3" s="657"/>
      <c r="C3" s="657"/>
      <c r="D3" s="657"/>
      <c r="E3" s="657"/>
      <c r="F3" s="657"/>
      <c r="G3" s="657"/>
    </row>
    <row r="4" spans="1:10" x14ac:dyDescent="0.25">
      <c r="A4" s="657"/>
      <c r="B4" s="657"/>
      <c r="C4" s="657"/>
      <c r="D4" s="657"/>
      <c r="E4" s="657"/>
      <c r="F4" s="657"/>
      <c r="G4" s="657"/>
    </row>
    <row r="5" spans="1:10" ht="14.5" x14ac:dyDescent="0.35">
      <c r="A5" s="658" t="s">
        <v>31</v>
      </c>
      <c r="B5" s="658"/>
      <c r="C5" s="658"/>
      <c r="D5" s="82" t="s">
        <v>32</v>
      </c>
      <c r="E5" s="659" t="s">
        <v>33</v>
      </c>
      <c r="F5" s="659"/>
      <c r="G5" s="659"/>
    </row>
    <row r="6" spans="1:10" ht="47.15" customHeight="1" x14ac:dyDescent="0.35">
      <c r="A6" s="671" t="s">
        <v>489</v>
      </c>
      <c r="B6" s="661"/>
      <c r="C6" s="662"/>
      <c r="D6" s="381">
        <f>'WP-2014 TO10 Sch4-TUTRR'!E73</f>
        <v>900331360.61521423</v>
      </c>
      <c r="E6" s="663" t="s">
        <v>1606</v>
      </c>
      <c r="F6" s="663"/>
      <c r="G6" s="663"/>
    </row>
    <row r="7" spans="1:10" ht="51.65" customHeight="1" x14ac:dyDescent="0.35">
      <c r="A7" s="671" t="s">
        <v>490</v>
      </c>
      <c r="B7" s="664"/>
      <c r="C7" s="665"/>
      <c r="D7" s="381">
        <f>'WP-2014 TO10 Sch4-TUTRR'!J71</f>
        <v>900346975.50389218</v>
      </c>
      <c r="E7" s="672" t="s">
        <v>795</v>
      </c>
      <c r="F7" s="666"/>
      <c r="G7" s="667"/>
      <c r="J7" s="278"/>
    </row>
    <row r="8" spans="1:10" ht="14.5" x14ac:dyDescent="0.35">
      <c r="A8" s="652" t="s">
        <v>34</v>
      </c>
      <c r="B8" s="652"/>
      <c r="C8" s="653"/>
      <c r="D8" s="382">
        <f>D6-D7</f>
        <v>-15614.888677954674</v>
      </c>
      <c r="E8" s="654"/>
      <c r="F8" s="654"/>
      <c r="G8" s="654"/>
    </row>
    <row r="9" spans="1:10" ht="14.5" x14ac:dyDescent="0.35">
      <c r="A9" s="25"/>
      <c r="B9" s="25"/>
      <c r="C9" s="25"/>
      <c r="D9" s="25"/>
      <c r="E9" s="25"/>
      <c r="F9" s="25"/>
      <c r="G9" s="25"/>
    </row>
    <row r="10" spans="1:10" ht="14.5" x14ac:dyDescent="0.35">
      <c r="A10" s="25"/>
      <c r="B10" s="25"/>
      <c r="C10" s="25"/>
      <c r="D10" s="25"/>
      <c r="F10" s="25"/>
      <c r="G10" s="25"/>
    </row>
    <row r="11" spans="1:10" ht="14.5" x14ac:dyDescent="0.35">
      <c r="A11" s="111" t="s">
        <v>141</v>
      </c>
      <c r="B11" s="25"/>
      <c r="C11" s="25"/>
      <c r="D11" s="25"/>
      <c r="E11" s="25"/>
      <c r="F11" s="25"/>
      <c r="G11" s="25"/>
    </row>
    <row r="12" spans="1:10" ht="14.5" x14ac:dyDescent="0.35">
      <c r="A12" s="670" t="s">
        <v>491</v>
      </c>
      <c r="B12" s="656"/>
      <c r="C12" s="656"/>
      <c r="D12" s="656"/>
      <c r="E12" s="656"/>
      <c r="F12" s="656"/>
      <c r="G12" s="656"/>
    </row>
  </sheetData>
  <mergeCells count="10">
    <mergeCell ref="A8:C8"/>
    <mergeCell ref="E8:G8"/>
    <mergeCell ref="A12:G12"/>
    <mergeCell ref="A3:G4"/>
    <mergeCell ref="A5:C5"/>
    <mergeCell ref="E5:G5"/>
    <mergeCell ref="A6:C6"/>
    <mergeCell ref="E6:G6"/>
    <mergeCell ref="A7:C7"/>
    <mergeCell ref="E7:G7"/>
  </mergeCells>
  <pageMargins left="0.7" right="0.7" top="0.75" bottom="0.75" header="0.3" footer="0.3"/>
  <pageSetup orientation="portrait" horizontalDpi="1200" verticalDpi="1200" r:id="rId1"/>
  <headerFooter>
    <oddHeader>&amp;RTO2025 Annual Update
Attachment 4
WP-Schedule 3-One Time Adj Prior Period
Page &amp;P of &amp;N</oddHeader>
    <oddFooter>&amp;R&amp;A</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18B6D4-801E-488F-BEC2-FD4A0253D21C}">
  <sheetPr codeName="Sheet7">
    <tabColor rgb="FFFFCC99"/>
  </sheetPr>
  <dimension ref="A1:N172"/>
  <sheetViews>
    <sheetView zoomScaleNormal="100" workbookViewId="0"/>
  </sheetViews>
  <sheetFormatPr defaultRowHeight="12.5" x14ac:dyDescent="0.25"/>
  <cols>
    <col min="1" max="2" width="4.7265625" customWidth="1"/>
    <col min="3" max="3" width="18.7265625" customWidth="1"/>
    <col min="4" max="4" width="10.26953125" bestFit="1" customWidth="1"/>
    <col min="5" max="7" width="15.7265625" customWidth="1"/>
    <col min="8" max="8" width="24.7265625" customWidth="1"/>
    <col min="9" max="9" width="4.54296875" customWidth="1"/>
    <col min="10" max="10" width="15.7265625" customWidth="1"/>
    <col min="11" max="11" width="13.1796875" customWidth="1"/>
    <col min="12" max="12" width="14.26953125" customWidth="1"/>
  </cols>
  <sheetData>
    <row r="1" spans="1:10" ht="13" x14ac:dyDescent="0.3">
      <c r="A1" s="146" t="s">
        <v>35</v>
      </c>
    </row>
    <row r="3" spans="1:10" ht="13" x14ac:dyDescent="0.3">
      <c r="B3" s="182" t="s">
        <v>36</v>
      </c>
    </row>
    <row r="4" spans="1:10" ht="13" x14ac:dyDescent="0.3">
      <c r="B4" s="183"/>
      <c r="F4" s="150" t="s">
        <v>37</v>
      </c>
      <c r="G4" s="150"/>
      <c r="H4" s="150" t="s">
        <v>38</v>
      </c>
    </row>
    <row r="5" spans="1:10" ht="13" x14ac:dyDescent="0.3">
      <c r="A5" s="151" t="s">
        <v>39</v>
      </c>
      <c r="B5" s="165"/>
      <c r="C5" s="170" t="s">
        <v>40</v>
      </c>
      <c r="F5" s="152" t="s">
        <v>41</v>
      </c>
      <c r="G5" s="152" t="s">
        <v>42</v>
      </c>
      <c r="H5" s="152" t="s">
        <v>43</v>
      </c>
      <c r="J5" s="152" t="s">
        <v>32</v>
      </c>
    </row>
    <row r="6" spans="1:10" ht="13" x14ac:dyDescent="0.3">
      <c r="A6" s="150">
        <v>1</v>
      </c>
      <c r="C6" s="179" t="s">
        <v>44</v>
      </c>
      <c r="F6" t="s">
        <v>45</v>
      </c>
      <c r="H6" s="179" t="s">
        <v>1632</v>
      </c>
      <c r="J6" s="156">
        <v>5979743757.3212185</v>
      </c>
    </row>
    <row r="7" spans="1:10" ht="13" x14ac:dyDescent="0.3">
      <c r="A7" s="150">
        <f>A6+1</f>
        <v>2</v>
      </c>
      <c r="C7" s="179" t="s">
        <v>46</v>
      </c>
      <c r="F7" t="s">
        <v>47</v>
      </c>
      <c r="H7" s="179" t="s">
        <v>1633</v>
      </c>
      <c r="J7" s="154">
        <v>243827978.42070881</v>
      </c>
    </row>
    <row r="8" spans="1:10" ht="13" x14ac:dyDescent="0.3">
      <c r="A8" s="150">
        <f>A7+1</f>
        <v>3</v>
      </c>
      <c r="C8" s="179" t="s">
        <v>48</v>
      </c>
      <c r="F8" t="s">
        <v>47</v>
      </c>
      <c r="H8" t="s">
        <v>1636</v>
      </c>
      <c r="J8" s="156">
        <v>9942155</v>
      </c>
    </row>
    <row r="9" spans="1:10" ht="13" x14ac:dyDescent="0.3">
      <c r="A9" s="150">
        <f>A8+1</f>
        <v>4</v>
      </c>
      <c r="C9" s="179" t="s">
        <v>49</v>
      </c>
      <c r="F9" t="s">
        <v>47</v>
      </c>
      <c r="H9" s="155" t="s">
        <v>1637</v>
      </c>
      <c r="J9" s="156">
        <v>7222500</v>
      </c>
    </row>
    <row r="10" spans="1:10" ht="13" x14ac:dyDescent="0.3">
      <c r="A10" s="150"/>
      <c r="C10" s="179"/>
      <c r="J10" s="156"/>
    </row>
    <row r="11" spans="1:10" ht="13" x14ac:dyDescent="0.3">
      <c r="A11" s="150"/>
      <c r="C11" s="184" t="s">
        <v>50</v>
      </c>
      <c r="J11" s="156"/>
    </row>
    <row r="12" spans="1:10" ht="13" x14ac:dyDescent="0.3">
      <c r="A12" s="150">
        <f>A9+1</f>
        <v>5</v>
      </c>
      <c r="C12" s="161" t="s">
        <v>51</v>
      </c>
      <c r="F12" t="s">
        <v>45</v>
      </c>
      <c r="H12" s="179" t="s">
        <v>1638</v>
      </c>
      <c r="J12" s="156">
        <v>13962623.516801436</v>
      </c>
    </row>
    <row r="13" spans="1:10" ht="13" x14ac:dyDescent="0.3">
      <c r="A13" s="150">
        <f>A12+1</f>
        <v>6</v>
      </c>
      <c r="C13" s="165" t="s">
        <v>52</v>
      </c>
      <c r="F13" t="s">
        <v>45</v>
      </c>
      <c r="H13" s="179" t="s">
        <v>1639</v>
      </c>
      <c r="J13" s="156">
        <v>4007324.090564732</v>
      </c>
    </row>
    <row r="14" spans="1:10" ht="13" x14ac:dyDescent="0.3">
      <c r="A14" s="150">
        <f>A13+1</f>
        <v>7</v>
      </c>
      <c r="C14" s="161" t="s">
        <v>53</v>
      </c>
      <c r="F14" s="155" t="s">
        <v>340</v>
      </c>
      <c r="H14" t="s">
        <v>1640</v>
      </c>
      <c r="J14" s="157">
        <v>8942903.3257066794</v>
      </c>
    </row>
    <row r="15" spans="1:10" ht="13" x14ac:dyDescent="0.3">
      <c r="A15" s="150">
        <f>A14+1</f>
        <v>8</v>
      </c>
      <c r="C15" s="161" t="s">
        <v>54</v>
      </c>
      <c r="H15" t="str">
        <f>"Line "&amp;A12&amp;" + Line "&amp;A13&amp;" + Line "&amp;A14&amp;""</f>
        <v>Line 5 + Line 6 + Line 7</v>
      </c>
      <c r="J15" s="154">
        <f>SUM(J12:J14)</f>
        <v>26912850.933072846</v>
      </c>
    </row>
    <row r="16" spans="1:10" ht="13" x14ac:dyDescent="0.3">
      <c r="A16" s="150"/>
      <c r="C16" s="161"/>
      <c r="J16" s="156"/>
    </row>
    <row r="17" spans="1:10" ht="13" x14ac:dyDescent="0.3">
      <c r="A17" s="150"/>
      <c r="C17" s="185" t="s">
        <v>55</v>
      </c>
      <c r="J17" s="156"/>
    </row>
    <row r="18" spans="1:10" ht="13" x14ac:dyDescent="0.3">
      <c r="A18" s="150">
        <f>A15+1</f>
        <v>9</v>
      </c>
      <c r="C18" s="161" t="s">
        <v>56</v>
      </c>
      <c r="F18" t="s">
        <v>45</v>
      </c>
      <c r="G18" t="s">
        <v>57</v>
      </c>
      <c r="H18" s="179" t="s">
        <v>1657</v>
      </c>
      <c r="J18" s="156">
        <v>-1118370130.4942241</v>
      </c>
    </row>
    <row r="19" spans="1:10" ht="13" x14ac:dyDescent="0.3">
      <c r="A19" s="150">
        <f>A18+1</f>
        <v>10</v>
      </c>
      <c r="C19" s="161" t="s">
        <v>58</v>
      </c>
      <c r="F19" t="s">
        <v>47</v>
      </c>
      <c r="G19" t="s">
        <v>57</v>
      </c>
      <c r="H19" s="179" t="s">
        <v>1658</v>
      </c>
      <c r="J19" s="156">
        <v>0</v>
      </c>
    </row>
    <row r="20" spans="1:10" ht="13" x14ac:dyDescent="0.3">
      <c r="A20" s="150">
        <f>A19+1</f>
        <v>11</v>
      </c>
      <c r="C20" s="161" t="s">
        <v>59</v>
      </c>
      <c r="D20" s="41"/>
      <c r="F20" t="s">
        <v>47</v>
      </c>
      <c r="G20" t="s">
        <v>57</v>
      </c>
      <c r="H20" s="179" t="s">
        <v>1659</v>
      </c>
      <c r="J20" s="157">
        <v>-100504286.42097569</v>
      </c>
    </row>
    <row r="21" spans="1:10" ht="13" x14ac:dyDescent="0.3">
      <c r="A21" s="150">
        <f>A20+1</f>
        <v>12</v>
      </c>
      <c r="C21" s="43" t="s">
        <v>60</v>
      </c>
      <c r="D21" s="41"/>
      <c r="H21" t="str">
        <f>"Line "&amp;A18&amp;" + Line "&amp;A19&amp;" + Line "&amp;A20&amp;""</f>
        <v>Line 9 + Line 10 + Line 11</v>
      </c>
      <c r="J21" s="154">
        <f>SUM(J18:J20)</f>
        <v>-1218874416.9151998</v>
      </c>
    </row>
    <row r="22" spans="1:10" ht="13" x14ac:dyDescent="0.3">
      <c r="A22" s="150"/>
      <c r="C22" s="155"/>
      <c r="J22" s="156"/>
    </row>
    <row r="23" spans="1:10" ht="13" x14ac:dyDescent="0.3">
      <c r="A23" s="150">
        <f>A21+1</f>
        <v>13</v>
      </c>
      <c r="C23" s="186" t="s">
        <v>61</v>
      </c>
      <c r="F23" t="s">
        <v>47</v>
      </c>
      <c r="H23" s="179" t="s">
        <v>1660</v>
      </c>
      <c r="J23" s="154">
        <v>-1123792652.9323809</v>
      </c>
    </row>
    <row r="24" spans="1:10" ht="13" x14ac:dyDescent="0.3">
      <c r="A24" s="150">
        <f>A23+1</f>
        <v>14</v>
      </c>
      <c r="C24" s="179" t="s">
        <v>62</v>
      </c>
      <c r="F24" t="s">
        <v>45</v>
      </c>
      <c r="H24" s="179" t="s">
        <v>1661</v>
      </c>
      <c r="J24" s="156">
        <v>1012920131.8777215</v>
      </c>
    </row>
    <row r="25" spans="1:10" ht="13" x14ac:dyDescent="0.3">
      <c r="A25" s="150">
        <f>A24+1</f>
        <v>15</v>
      </c>
      <c r="C25" s="186" t="s">
        <v>63</v>
      </c>
      <c r="F25" t="s">
        <v>47</v>
      </c>
      <c r="G25" t="s">
        <v>57</v>
      </c>
      <c r="H25" s="179" t="s">
        <v>1663</v>
      </c>
      <c r="J25" s="156">
        <v>-39651975</v>
      </c>
    </row>
    <row r="26" spans="1:10" ht="13" x14ac:dyDescent="0.3">
      <c r="A26" s="150" t="s">
        <v>299</v>
      </c>
      <c r="C26" s="179" t="s">
        <v>64</v>
      </c>
      <c r="H26" s="155" t="s">
        <v>1664</v>
      </c>
      <c r="J26" s="156">
        <v>-14611199.608332802</v>
      </c>
    </row>
    <row r="27" spans="1:10" ht="13" x14ac:dyDescent="0.3">
      <c r="A27" s="150">
        <v>16</v>
      </c>
      <c r="C27" s="186" t="s">
        <v>65</v>
      </c>
      <c r="F27" t="s">
        <v>47</v>
      </c>
      <c r="H27" s="179" t="s">
        <v>1665</v>
      </c>
      <c r="J27" s="156">
        <v>0</v>
      </c>
    </row>
    <row r="28" spans="1:10" ht="13" x14ac:dyDescent="0.3">
      <c r="A28" s="150"/>
      <c r="C28" s="186"/>
    </row>
    <row r="29" spans="1:10" ht="13" x14ac:dyDescent="0.3">
      <c r="A29" s="150">
        <v>17</v>
      </c>
      <c r="C29" t="s">
        <v>66</v>
      </c>
      <c r="H29" t="str">
        <f>"L"&amp;A6&amp;"+L"&amp;A7&amp;"+L"&amp;A8&amp;"+L"&amp;A9&amp;"+L"&amp;A15&amp;"+L"&amp;A21&amp;"+"</f>
        <v>L1+L2+L3+L4+L8+L12+</v>
      </c>
      <c r="J29" s="154">
        <f>J6+ J7+J8+J9+J15+J21+J23+J24+J25+J26+J27</f>
        <v>4883639129.0968084</v>
      </c>
    </row>
    <row r="30" spans="1:10" ht="13" x14ac:dyDescent="0.3">
      <c r="A30" s="150"/>
      <c r="H30" t="str">
        <f>"L"&amp;A23&amp;"+L"&amp;A24&amp;"+L"&amp;A25&amp;"+L"&amp;A26&amp;"+L"&amp;A27&amp;""</f>
        <v>L13+L14+L15+L15a+L16</v>
      </c>
      <c r="J30" s="156"/>
    </row>
    <row r="31" spans="1:10" ht="13" x14ac:dyDescent="0.3">
      <c r="A31" s="150"/>
      <c r="B31" s="146" t="s">
        <v>67</v>
      </c>
      <c r="J31" s="156"/>
    </row>
    <row r="32" spans="1:10" ht="13" x14ac:dyDescent="0.3">
      <c r="A32" s="151" t="s">
        <v>39</v>
      </c>
      <c r="C32" s="146"/>
      <c r="J32" s="156"/>
    </row>
    <row r="33" spans="1:10" ht="13" x14ac:dyDescent="0.3">
      <c r="A33" s="150">
        <f>A29+1</f>
        <v>18</v>
      </c>
      <c r="C33" t="s">
        <v>68</v>
      </c>
      <c r="G33" s="155" t="s">
        <v>69</v>
      </c>
      <c r="H33" s="155" t="str">
        <f>"Instruction 1, Line "&amp;B98&amp;""</f>
        <v>Instruction 1, Line j</v>
      </c>
      <c r="J33" s="187">
        <f>E98</f>
        <v>7.3032204412205551E-2</v>
      </c>
    </row>
    <row r="34" spans="1:10" ht="13" x14ac:dyDescent="0.3">
      <c r="A34" s="150">
        <f>A33+1</f>
        <v>19</v>
      </c>
      <c r="C34" s="155" t="s">
        <v>70</v>
      </c>
      <c r="D34" s="155"/>
      <c r="E34" s="155"/>
      <c r="F34" s="155"/>
      <c r="G34" s="155"/>
      <c r="H34" t="str">
        <f>"Line "&amp;A29&amp;" * Line "&amp;A33&amp;""</f>
        <v>Line 17 * Line 18</v>
      </c>
      <c r="J34" s="159">
        <f>J29*J33</f>
        <v>356662931.15164363</v>
      </c>
    </row>
    <row r="35" spans="1:10" ht="13" x14ac:dyDescent="0.3">
      <c r="A35" s="150"/>
      <c r="B35" s="165"/>
    </row>
    <row r="36" spans="1:10" ht="13" x14ac:dyDescent="0.3">
      <c r="A36" s="150"/>
      <c r="B36" s="146" t="s">
        <v>71</v>
      </c>
    </row>
    <row r="37" spans="1:10" ht="13" x14ac:dyDescent="0.3">
      <c r="A37" s="150"/>
      <c r="B37" s="165"/>
    </row>
    <row r="38" spans="1:10" ht="13" x14ac:dyDescent="0.3">
      <c r="A38" s="150">
        <f>A34+1</f>
        <v>20</v>
      </c>
      <c r="C38" s="155" t="s">
        <v>72</v>
      </c>
      <c r="J38" s="154">
        <f>(((J29*J42) + J45) *(J43/(1-J43)))+(J44/(1-J43))</f>
        <v>176606051.32838911</v>
      </c>
    </row>
    <row r="39" spans="1:10" ht="13" x14ac:dyDescent="0.3">
      <c r="A39" s="150"/>
      <c r="J39" s="155"/>
    </row>
    <row r="40" spans="1:10" ht="13" x14ac:dyDescent="0.3">
      <c r="A40" s="150"/>
      <c r="D40" t="s">
        <v>73</v>
      </c>
    </row>
    <row r="41" spans="1:10" ht="13" x14ac:dyDescent="0.3">
      <c r="A41" s="150">
        <f>A38+1</f>
        <v>21</v>
      </c>
      <c r="D41" s="165" t="s">
        <v>74</v>
      </c>
      <c r="H41" t="str">
        <f>"Line "&amp;A29&amp;""</f>
        <v>Line 17</v>
      </c>
      <c r="J41" s="154">
        <f>J29</f>
        <v>4883639129.0968084</v>
      </c>
    </row>
    <row r="42" spans="1:10" ht="13" x14ac:dyDescent="0.3">
      <c r="A42" s="150">
        <f>A41+1</f>
        <v>22</v>
      </c>
      <c r="D42" s="161" t="s">
        <v>75</v>
      </c>
      <c r="G42" s="155" t="s">
        <v>76</v>
      </c>
      <c r="H42" s="155" t="str">
        <f>"Instruction 1, Line "&amp;B103&amp;""</f>
        <v>Instruction 1, Line k</v>
      </c>
      <c r="J42" s="164">
        <f>E103</f>
        <v>5.1001483828330106E-2</v>
      </c>
    </row>
    <row r="43" spans="1:10" ht="13" x14ac:dyDescent="0.3">
      <c r="A43" s="150">
        <f>A42+1</f>
        <v>23</v>
      </c>
      <c r="D43" s="165" t="s">
        <v>77</v>
      </c>
      <c r="H43" t="s">
        <v>1641</v>
      </c>
      <c r="J43" s="164">
        <v>0.40755937049510305</v>
      </c>
    </row>
    <row r="44" spans="1:10" ht="13" x14ac:dyDescent="0.3">
      <c r="A44" s="150">
        <f>A43+1</f>
        <v>24</v>
      </c>
      <c r="D44" s="165" t="s">
        <v>78</v>
      </c>
      <c r="H44" t="s">
        <v>1642</v>
      </c>
      <c r="J44" s="156">
        <v>2086200</v>
      </c>
    </row>
    <row r="45" spans="1:10" ht="13" x14ac:dyDescent="0.3">
      <c r="A45" s="150">
        <f>A44+1</f>
        <v>25</v>
      </c>
      <c r="D45" s="165" t="s">
        <v>79</v>
      </c>
      <c r="H45" t="s">
        <v>1643</v>
      </c>
      <c r="J45" s="169">
        <v>2528293</v>
      </c>
    </row>
    <row r="46" spans="1:10" ht="13" x14ac:dyDescent="0.3">
      <c r="A46" s="150"/>
      <c r="B46" s="165"/>
    </row>
    <row r="47" spans="1:10" ht="13" x14ac:dyDescent="0.3">
      <c r="A47" s="150"/>
      <c r="B47" s="146" t="s">
        <v>80</v>
      </c>
    </row>
    <row r="48" spans="1:10" ht="13" x14ac:dyDescent="0.3">
      <c r="A48" s="150">
        <f>A45+1</f>
        <v>26</v>
      </c>
      <c r="B48" s="165"/>
      <c r="C48" t="s">
        <v>81</v>
      </c>
      <c r="H48" t="s">
        <v>1644</v>
      </c>
      <c r="J48" s="156">
        <v>93536627.127574801</v>
      </c>
    </row>
    <row r="49" spans="1:10" ht="13" x14ac:dyDescent="0.3">
      <c r="A49" s="150">
        <f t="shared" ref="A49:A60" si="0">A48+1</f>
        <v>27</v>
      </c>
      <c r="B49" s="165"/>
      <c r="C49" s="155" t="s">
        <v>82</v>
      </c>
      <c r="H49" t="s">
        <v>1645</v>
      </c>
      <c r="J49" s="154">
        <v>49549826.083732054</v>
      </c>
    </row>
    <row r="50" spans="1:10" ht="13" x14ac:dyDescent="0.3">
      <c r="A50" s="150" t="s">
        <v>341</v>
      </c>
      <c r="B50" s="165"/>
      <c r="C50" s="155" t="s">
        <v>342</v>
      </c>
      <c r="H50" t="s">
        <v>1666</v>
      </c>
      <c r="J50" s="156">
        <v>-1422416.9818710689</v>
      </c>
    </row>
    <row r="51" spans="1:10" ht="13" x14ac:dyDescent="0.3">
      <c r="A51" s="150">
        <f>A49+1</f>
        <v>28</v>
      </c>
      <c r="B51" s="165"/>
      <c r="C51" t="s">
        <v>83</v>
      </c>
      <c r="H51" t="s">
        <v>1646</v>
      </c>
      <c r="J51" s="156">
        <v>1555832</v>
      </c>
    </row>
    <row r="52" spans="1:10" ht="13" x14ac:dyDescent="0.3">
      <c r="A52" s="150">
        <f t="shared" si="0"/>
        <v>29</v>
      </c>
      <c r="B52" s="165"/>
      <c r="C52" s="155" t="s">
        <v>84</v>
      </c>
      <c r="H52" t="s">
        <v>1647</v>
      </c>
      <c r="J52" s="154">
        <v>175435198.92825386</v>
      </c>
    </row>
    <row r="53" spans="1:10" ht="13" x14ac:dyDescent="0.3">
      <c r="A53" s="150">
        <f t="shared" si="0"/>
        <v>30</v>
      </c>
      <c r="B53" s="165"/>
      <c r="C53" s="155" t="s">
        <v>85</v>
      </c>
      <c r="H53" t="s">
        <v>1648</v>
      </c>
      <c r="J53" s="156">
        <v>14445000</v>
      </c>
    </row>
    <row r="54" spans="1:10" ht="13" x14ac:dyDescent="0.3">
      <c r="A54" s="150">
        <f t="shared" si="0"/>
        <v>31</v>
      </c>
      <c r="B54" s="165"/>
      <c r="C54" s="155" t="s">
        <v>86</v>
      </c>
      <c r="H54" t="s">
        <v>1649</v>
      </c>
      <c r="J54" s="154">
        <v>46993208.08209677</v>
      </c>
    </row>
    <row r="55" spans="1:10" ht="13" x14ac:dyDescent="0.3">
      <c r="A55" s="150">
        <f t="shared" si="0"/>
        <v>32</v>
      </c>
      <c r="B55" s="165"/>
      <c r="C55" t="s">
        <v>87</v>
      </c>
      <c r="G55" s="155"/>
      <c r="H55" t="s">
        <v>1650</v>
      </c>
      <c r="J55" s="156">
        <v>-52543043.164500795</v>
      </c>
    </row>
    <row r="56" spans="1:10" ht="13" x14ac:dyDescent="0.3">
      <c r="A56" s="150">
        <f t="shared" si="0"/>
        <v>33</v>
      </c>
      <c r="B56" s="165"/>
      <c r="C56" t="s">
        <v>88</v>
      </c>
      <c r="H56" t="str">
        <f>"Line "&amp;A34&amp;""</f>
        <v>Line 19</v>
      </c>
      <c r="J56" s="154">
        <f>J34</f>
        <v>356662931.15164363</v>
      </c>
    </row>
    <row r="57" spans="1:10" ht="13" x14ac:dyDescent="0.3">
      <c r="A57" s="150">
        <f t="shared" si="0"/>
        <v>34</v>
      </c>
      <c r="B57" s="165"/>
      <c r="C57" t="s">
        <v>89</v>
      </c>
      <c r="H57" t="str">
        <f>"Line "&amp;A38&amp;""</f>
        <v>Line 20</v>
      </c>
      <c r="J57" s="159">
        <f>J38</f>
        <v>176606051.32838911</v>
      </c>
    </row>
    <row r="58" spans="1:10" ht="13" x14ac:dyDescent="0.3">
      <c r="A58" s="150">
        <f t="shared" si="0"/>
        <v>35</v>
      </c>
      <c r="B58" s="165"/>
      <c r="C58" s="155" t="s">
        <v>90</v>
      </c>
      <c r="H58" t="s">
        <v>1651</v>
      </c>
      <c r="J58" s="169">
        <v>0</v>
      </c>
    </row>
    <row r="59" spans="1:10" ht="13" x14ac:dyDescent="0.3">
      <c r="A59" s="150">
        <f t="shared" si="0"/>
        <v>36</v>
      </c>
      <c r="B59" s="165"/>
      <c r="C59" s="45" t="s">
        <v>91</v>
      </c>
      <c r="D59" s="45"/>
      <c r="H59" t="s">
        <v>1652</v>
      </c>
      <c r="J59" s="162">
        <v>0</v>
      </c>
    </row>
    <row r="60" spans="1:10" ht="13" x14ac:dyDescent="0.3">
      <c r="A60" s="150">
        <f t="shared" si="0"/>
        <v>37</v>
      </c>
      <c r="B60" s="165"/>
      <c r="C60" s="155" t="s">
        <v>92</v>
      </c>
      <c r="H60" t="str">
        <f>"Sum Line "&amp;A48&amp;" to Line "&amp;A59&amp;""</f>
        <v>Sum Line 26 to Line 36</v>
      </c>
      <c r="J60" s="154">
        <f>SUM(J48:J59)</f>
        <v>860819214.55531836</v>
      </c>
    </row>
    <row r="61" spans="1:10" ht="13" x14ac:dyDescent="0.3">
      <c r="A61" s="150"/>
      <c r="B61" s="165"/>
      <c r="J61" s="156"/>
    </row>
    <row r="62" spans="1:10" ht="12.75" customHeight="1" x14ac:dyDescent="0.3">
      <c r="A62" s="150">
        <f>A60+1</f>
        <v>38</v>
      </c>
      <c r="B62" s="165"/>
      <c r="C62" s="155" t="s">
        <v>93</v>
      </c>
      <c r="H62" t="s">
        <v>1667</v>
      </c>
      <c r="J62" s="156">
        <v>29542762.997239858</v>
      </c>
    </row>
    <row r="63" spans="1:10" ht="13" x14ac:dyDescent="0.3">
      <c r="A63" s="150"/>
      <c r="B63" s="165"/>
      <c r="C63" s="155"/>
      <c r="J63" s="156"/>
    </row>
    <row r="64" spans="1:10" ht="13" x14ac:dyDescent="0.3">
      <c r="A64" s="150">
        <f>A62+1</f>
        <v>39</v>
      </c>
      <c r="B64" s="165"/>
      <c r="C64" s="155" t="s">
        <v>94</v>
      </c>
      <c r="H64" t="str">
        <f>"Line "&amp;A60&amp;" + Line "&amp;A62&amp;""</f>
        <v>Line 37 + Line 38</v>
      </c>
      <c r="J64" s="154">
        <f>J60+J62</f>
        <v>890361977.55255818</v>
      </c>
    </row>
    <row r="65" spans="1:14" ht="13" x14ac:dyDescent="0.3">
      <c r="A65" s="150"/>
      <c r="B65" s="165"/>
      <c r="C65" s="155"/>
      <c r="J65" s="156"/>
    </row>
    <row r="66" spans="1:14" ht="13" x14ac:dyDescent="0.3">
      <c r="A66" s="150"/>
      <c r="B66" s="182" t="s">
        <v>95</v>
      </c>
      <c r="C66" s="155"/>
      <c r="J66" s="156"/>
    </row>
    <row r="67" spans="1:14" ht="13.5" thickBot="1" x14ac:dyDescent="0.35">
      <c r="A67" s="151" t="s">
        <v>39</v>
      </c>
      <c r="B67" s="186"/>
      <c r="G67" s="170" t="s">
        <v>96</v>
      </c>
    </row>
    <row r="68" spans="1:14" ht="13" x14ac:dyDescent="0.3">
      <c r="A68" s="150">
        <f>A64+1</f>
        <v>40</v>
      </c>
      <c r="B68" s="186"/>
      <c r="D68" s="160" t="s">
        <v>97</v>
      </c>
      <c r="E68" s="156">
        <f>J64</f>
        <v>890361977.55255818</v>
      </c>
      <c r="G68" t="str">
        <f>"Line "&amp;A64&amp;""</f>
        <v>Line 39</v>
      </c>
      <c r="J68" s="208" t="s">
        <v>98</v>
      </c>
      <c r="L68" s="254"/>
    </row>
    <row r="69" spans="1:14" ht="13" x14ac:dyDescent="0.3">
      <c r="A69" s="150">
        <f>A68+1</f>
        <v>41</v>
      </c>
      <c r="B69" s="186"/>
      <c r="D69" s="160" t="s">
        <v>99</v>
      </c>
      <c r="E69" s="188">
        <v>9.1427999999999995E-3</v>
      </c>
      <c r="G69" t="s">
        <v>1668</v>
      </c>
      <c r="J69" s="209" t="s">
        <v>792</v>
      </c>
    </row>
    <row r="70" spans="1:14" ht="13" x14ac:dyDescent="0.3">
      <c r="A70" s="150">
        <f>A69+1</f>
        <v>42</v>
      </c>
      <c r="B70" s="186"/>
      <c r="D70" s="158" t="s">
        <v>100</v>
      </c>
      <c r="E70" s="156">
        <v>8140401.4883675287</v>
      </c>
      <c r="G70" t="str">
        <f>"Line "&amp;A68&amp;" * Line "&amp;A69&amp;""</f>
        <v>Line 40 * Line 41</v>
      </c>
      <c r="J70" s="210">
        <f>E73</f>
        <v>900331360.61521423</v>
      </c>
      <c r="L70" s="156"/>
      <c r="M70" s="155"/>
    </row>
    <row r="71" spans="1:14" ht="39.65" customHeight="1" x14ac:dyDescent="0.3">
      <c r="A71" s="150">
        <f>A70+1</f>
        <v>43</v>
      </c>
      <c r="B71" s="186"/>
      <c r="D71" s="160" t="s">
        <v>101</v>
      </c>
      <c r="E71" s="188">
        <v>2.0541999999999999E-3</v>
      </c>
      <c r="G71" t="s">
        <v>1668</v>
      </c>
      <c r="J71" s="244">
        <v>900346975.50389218</v>
      </c>
      <c r="K71" s="674" t="s">
        <v>795</v>
      </c>
      <c r="L71" s="675"/>
      <c r="M71" s="155"/>
    </row>
    <row r="72" spans="1:14" ht="36" customHeight="1" thickBot="1" x14ac:dyDescent="0.35">
      <c r="A72" s="150">
        <f>A71+1</f>
        <v>44</v>
      </c>
      <c r="B72" s="186"/>
      <c r="D72" s="160" t="s">
        <v>102</v>
      </c>
      <c r="E72" s="156">
        <v>1828981.5742884651</v>
      </c>
      <c r="G72" t="str">
        <f>"Line "&amp;A70&amp;" * Line "&amp;A71&amp;""</f>
        <v>Line 42 * Line 43</v>
      </c>
      <c r="J72" s="212">
        <f>J70-J71</f>
        <v>-15614.888677954674</v>
      </c>
      <c r="K72" s="676" t="s">
        <v>502</v>
      </c>
      <c r="L72" s="677"/>
      <c r="M72" s="155"/>
    </row>
    <row r="73" spans="1:14" ht="24.65" customHeight="1" x14ac:dyDescent="0.3">
      <c r="A73" s="150">
        <f>A72+1</f>
        <v>45</v>
      </c>
      <c r="B73" s="186"/>
      <c r="D73" s="160" t="s">
        <v>103</v>
      </c>
      <c r="E73" s="156">
        <f>E68+E70+E72</f>
        <v>900331360.61521423</v>
      </c>
      <c r="G73" t="str">
        <f>"L "&amp;A68&amp;" + L "&amp;A70&amp;" + L "&amp;A72&amp;""</f>
        <v>L 40 + L 42 + L 44</v>
      </c>
    </row>
    <row r="74" spans="1:14" ht="13" x14ac:dyDescent="0.3">
      <c r="B74" s="182" t="s">
        <v>104</v>
      </c>
      <c r="D74" s="158"/>
      <c r="E74" s="156"/>
      <c r="H74" s="53"/>
    </row>
    <row r="75" spans="1:14" ht="31.5" customHeight="1" x14ac:dyDescent="0.3">
      <c r="A75" s="150"/>
      <c r="B75" s="155" t="s">
        <v>344</v>
      </c>
      <c r="C75" s="182"/>
      <c r="D75" s="158"/>
      <c r="E75" s="156"/>
      <c r="K75" s="673">
        <f>J72</f>
        <v>-15614.888677954674</v>
      </c>
      <c r="L75" s="678" t="s">
        <v>502</v>
      </c>
      <c r="M75" s="364"/>
      <c r="N75" s="364"/>
    </row>
    <row r="76" spans="1:14" ht="26" customHeight="1" x14ac:dyDescent="0.3">
      <c r="A76" s="150"/>
      <c r="B76" s="155" t="s">
        <v>345</v>
      </c>
      <c r="C76" s="182"/>
      <c r="D76" s="158"/>
      <c r="E76" s="156"/>
      <c r="K76" s="673"/>
      <c r="L76" s="678"/>
      <c r="M76" s="364"/>
      <c r="N76" s="364"/>
    </row>
    <row r="77" spans="1:14" ht="13" x14ac:dyDescent="0.3">
      <c r="A77" s="150"/>
      <c r="B77" s="179" t="s">
        <v>105</v>
      </c>
      <c r="C77" s="155"/>
      <c r="D77" s="158"/>
      <c r="E77" s="156"/>
    </row>
    <row r="78" spans="1:14" ht="13" x14ac:dyDescent="0.3">
      <c r="A78" s="150"/>
      <c r="B78" s="179" t="s">
        <v>106</v>
      </c>
      <c r="D78" s="158"/>
      <c r="E78" s="156"/>
    </row>
    <row r="79" spans="1:14" ht="13" x14ac:dyDescent="0.3">
      <c r="A79" s="150"/>
    </row>
    <row r="80" spans="1:14" ht="13" x14ac:dyDescent="0.3">
      <c r="A80" s="150"/>
      <c r="B80" s="155" t="s">
        <v>107</v>
      </c>
    </row>
    <row r="81" spans="1:12" ht="13" x14ac:dyDescent="0.3">
      <c r="A81" s="150"/>
      <c r="B81" s="155"/>
      <c r="C81" s="155" t="s">
        <v>108</v>
      </c>
    </row>
    <row r="82" spans="1:12" ht="13" x14ac:dyDescent="0.3">
      <c r="A82" s="150"/>
      <c r="B82" s="155"/>
      <c r="J82" s="150" t="s">
        <v>109</v>
      </c>
    </row>
    <row r="83" spans="1:12" ht="13" x14ac:dyDescent="0.3">
      <c r="A83" s="150"/>
      <c r="E83" s="152" t="s">
        <v>110</v>
      </c>
      <c r="F83" s="170" t="s">
        <v>96</v>
      </c>
      <c r="G83" s="152" t="s">
        <v>111</v>
      </c>
      <c r="H83" s="152" t="s">
        <v>112</v>
      </c>
      <c r="J83" s="152" t="s">
        <v>113</v>
      </c>
    </row>
    <row r="84" spans="1:12" ht="13" x14ac:dyDescent="0.3">
      <c r="B84" s="176" t="s">
        <v>114</v>
      </c>
      <c r="C84" s="155" t="s">
        <v>115</v>
      </c>
      <c r="E84" s="192">
        <v>9.8000000000000004E-2</v>
      </c>
      <c r="F84" t="s">
        <v>1653</v>
      </c>
      <c r="G84" s="215" t="s">
        <v>793</v>
      </c>
      <c r="H84" s="216" t="s">
        <v>794</v>
      </c>
      <c r="I84" s="155"/>
      <c r="J84" s="166">
        <v>365</v>
      </c>
      <c r="K84" s="155"/>
      <c r="L84" s="155"/>
    </row>
    <row r="85" spans="1:12" ht="13" x14ac:dyDescent="0.3">
      <c r="B85" s="176" t="s">
        <v>116</v>
      </c>
      <c r="C85" s="155" t="s">
        <v>117</v>
      </c>
      <c r="E85" s="217">
        <v>9.8000000000000004E-2</v>
      </c>
      <c r="F85" s="155" t="s">
        <v>118</v>
      </c>
      <c r="G85" s="215"/>
      <c r="H85" s="216"/>
      <c r="I85" s="155"/>
      <c r="J85" s="166"/>
      <c r="K85" s="155"/>
      <c r="L85" s="155"/>
    </row>
    <row r="86" spans="1:12" ht="13" x14ac:dyDescent="0.3">
      <c r="B86" s="176" t="s">
        <v>119</v>
      </c>
      <c r="C86" s="155"/>
      <c r="E86" s="191"/>
      <c r="F86" s="155"/>
      <c r="G86" s="178"/>
      <c r="H86" s="178"/>
      <c r="I86" s="160" t="s">
        <v>120</v>
      </c>
      <c r="J86" s="155">
        <f>SUM(J84:J85)</f>
        <v>365</v>
      </c>
      <c r="K86" s="155"/>
      <c r="L86" s="155"/>
    </row>
    <row r="87" spans="1:12" ht="13" x14ac:dyDescent="0.3">
      <c r="B87" s="176" t="s">
        <v>121</v>
      </c>
      <c r="C87" s="155" t="s">
        <v>122</v>
      </c>
      <c r="E87" s="192">
        <f>((E84*J84) + (E85* J85)) / J86</f>
        <v>9.8000000000000004E-2</v>
      </c>
      <c r="F87" s="155" t="s">
        <v>123</v>
      </c>
      <c r="H87" s="155"/>
      <c r="I87" s="155"/>
      <c r="J87" s="155"/>
      <c r="K87" s="155"/>
      <c r="L87" s="155"/>
    </row>
    <row r="88" spans="1:12" ht="13" x14ac:dyDescent="0.3">
      <c r="A88" s="150"/>
      <c r="B88" s="155"/>
      <c r="H88" s="155"/>
      <c r="I88" s="155"/>
      <c r="J88" s="155"/>
      <c r="K88" s="155"/>
      <c r="L88" s="155"/>
    </row>
    <row r="89" spans="1:12" ht="13" x14ac:dyDescent="0.3">
      <c r="A89" s="150"/>
      <c r="B89" s="155" t="s">
        <v>124</v>
      </c>
      <c r="H89" s="155"/>
      <c r="I89" s="155"/>
      <c r="J89" s="155"/>
      <c r="K89" s="155"/>
      <c r="L89" s="155"/>
    </row>
    <row r="90" spans="1:12" ht="13" x14ac:dyDescent="0.3">
      <c r="A90" s="150"/>
      <c r="B90" s="155"/>
      <c r="E90" s="170" t="s">
        <v>96</v>
      </c>
      <c r="H90" s="155"/>
      <c r="I90" s="155"/>
      <c r="J90" s="155"/>
      <c r="K90" s="155"/>
      <c r="L90" s="155"/>
    </row>
    <row r="91" spans="1:12" ht="13" x14ac:dyDescent="0.3">
      <c r="B91" s="176" t="s">
        <v>125</v>
      </c>
      <c r="C91" s="155" t="s">
        <v>126</v>
      </c>
      <c r="E91" s="147" t="s">
        <v>348</v>
      </c>
      <c r="F91" s="147"/>
      <c r="G91" s="147"/>
      <c r="H91" s="166"/>
      <c r="I91" s="166"/>
      <c r="J91" s="166"/>
      <c r="K91" s="155"/>
      <c r="L91" s="155"/>
    </row>
    <row r="92" spans="1:12" ht="13" x14ac:dyDescent="0.3">
      <c r="B92" s="176" t="s">
        <v>127</v>
      </c>
      <c r="C92" s="155" t="s">
        <v>128</v>
      </c>
      <c r="E92" s="147" t="s">
        <v>348</v>
      </c>
      <c r="F92" s="147"/>
      <c r="G92" s="147"/>
      <c r="H92" s="166"/>
      <c r="I92" s="166"/>
      <c r="J92" s="166"/>
      <c r="K92" s="155"/>
      <c r="L92" s="155"/>
    </row>
    <row r="93" spans="1:12" x14ac:dyDescent="0.25">
      <c r="C93" s="155"/>
      <c r="E93" s="178"/>
      <c r="I93" s="155"/>
      <c r="J93" s="155"/>
      <c r="K93" s="155"/>
      <c r="L93" s="155"/>
    </row>
    <row r="94" spans="1:12" ht="13" x14ac:dyDescent="0.3">
      <c r="E94" s="152" t="s">
        <v>110</v>
      </c>
      <c r="F94" s="170" t="s">
        <v>96</v>
      </c>
      <c r="H94" s="155"/>
      <c r="I94" s="155"/>
    </row>
    <row r="95" spans="1:12" ht="13" x14ac:dyDescent="0.3">
      <c r="B95" s="176" t="s">
        <v>129</v>
      </c>
      <c r="C95" s="155" t="s">
        <v>130</v>
      </c>
      <c r="D95" s="155"/>
      <c r="E95" s="164">
        <v>2.2030720583875441E-2</v>
      </c>
      <c r="F95" t="s">
        <v>1654</v>
      </c>
      <c r="H95" s="155"/>
      <c r="I95" s="155"/>
    </row>
    <row r="96" spans="1:12" ht="13" x14ac:dyDescent="0.3">
      <c r="B96" s="176" t="s">
        <v>131</v>
      </c>
      <c r="C96" s="155" t="s">
        <v>132</v>
      </c>
      <c r="E96" s="164">
        <v>5.011336782410134E-3</v>
      </c>
      <c r="F96" t="s">
        <v>1655</v>
      </c>
      <c r="H96" s="155"/>
      <c r="I96" s="155"/>
    </row>
    <row r="97" spans="1:10" ht="13" x14ac:dyDescent="0.3">
      <c r="B97" s="176" t="s">
        <v>133</v>
      </c>
      <c r="C97" s="155" t="s">
        <v>134</v>
      </c>
      <c r="E97" s="163">
        <v>4.5990147045919971E-2</v>
      </c>
      <c r="F97" t="s">
        <v>1656</v>
      </c>
      <c r="G97" s="155"/>
      <c r="H97" s="155"/>
    </row>
    <row r="98" spans="1:10" ht="13" x14ac:dyDescent="0.3">
      <c r="B98" s="150" t="s">
        <v>135</v>
      </c>
      <c r="C98" s="161" t="s">
        <v>68</v>
      </c>
      <c r="E98" s="187">
        <f>SUM(E95:E97)</f>
        <v>7.3032204412205551E-2</v>
      </c>
      <c r="F98" s="156" t="str">
        <f>"Sum of Lines "&amp;B92&amp;" to "&amp;B96&amp;""</f>
        <v>Sum of Lines f to h</v>
      </c>
      <c r="G98" s="177"/>
      <c r="J98" s="197"/>
    </row>
    <row r="99" spans="1:10" ht="13" x14ac:dyDescent="0.3">
      <c r="A99" s="150"/>
      <c r="C99" s="62"/>
      <c r="D99" s="63"/>
      <c r="E99" s="156"/>
      <c r="F99" s="156"/>
      <c r="G99" s="177"/>
      <c r="H99" s="156"/>
      <c r="J99" s="197"/>
    </row>
    <row r="100" spans="1:10" ht="13" x14ac:dyDescent="0.3">
      <c r="A100" s="150"/>
      <c r="B100" s="155" t="s">
        <v>136</v>
      </c>
    </row>
    <row r="101" spans="1:10" ht="13" x14ac:dyDescent="0.3">
      <c r="A101" s="150"/>
    </row>
    <row r="102" spans="1:10" ht="13" x14ac:dyDescent="0.3">
      <c r="A102" s="150"/>
      <c r="E102" s="152" t="s">
        <v>110</v>
      </c>
      <c r="F102" s="170" t="s">
        <v>96</v>
      </c>
    </row>
    <row r="103" spans="1:10" ht="13" x14ac:dyDescent="0.3">
      <c r="B103" s="176" t="s">
        <v>137</v>
      </c>
      <c r="E103" s="164">
        <f>E96+E97</f>
        <v>5.1001483828330106E-2</v>
      </c>
      <c r="F103" s="156" t="str">
        <f>"Sum of Lines "&amp;B95&amp;" to "&amp;B96&amp;""</f>
        <v>Sum of Lines g to h</v>
      </c>
    </row>
    <row r="104" spans="1:10" ht="13" x14ac:dyDescent="0.3">
      <c r="A104" s="150"/>
      <c r="E104" s="164"/>
      <c r="F104" s="156"/>
    </row>
    <row r="105" spans="1:10" ht="13" x14ac:dyDescent="0.3">
      <c r="A105" s="150"/>
      <c r="B105" s="179" t="s">
        <v>349</v>
      </c>
      <c r="E105" s="177"/>
      <c r="F105" s="177"/>
      <c r="G105" s="177"/>
      <c r="H105" s="156"/>
    </row>
    <row r="106" spans="1:10" ht="13" x14ac:dyDescent="0.3">
      <c r="A106" s="150"/>
      <c r="B106" s="155" t="s">
        <v>350</v>
      </c>
    </row>
    <row r="107" spans="1:10" ht="13" x14ac:dyDescent="0.3">
      <c r="A107" s="150"/>
      <c r="B107" s="155" t="s">
        <v>351</v>
      </c>
      <c r="D107" s="150"/>
      <c r="E107" s="150"/>
      <c r="F107" s="150"/>
      <c r="G107" s="150"/>
      <c r="H107" s="150"/>
    </row>
    <row r="108" spans="1:10" ht="13" x14ac:dyDescent="0.3">
      <c r="A108" s="150"/>
      <c r="B108" s="179" t="s">
        <v>352</v>
      </c>
      <c r="D108" s="150"/>
      <c r="E108" s="150"/>
      <c r="F108" s="150"/>
      <c r="G108" s="150"/>
      <c r="H108" s="150"/>
    </row>
    <row r="109" spans="1:10" ht="13" x14ac:dyDescent="0.3">
      <c r="A109" s="150"/>
      <c r="B109" t="s">
        <v>353</v>
      </c>
      <c r="C109" s="64"/>
      <c r="D109" s="64"/>
      <c r="E109" s="152"/>
      <c r="F109" s="152"/>
      <c r="G109" s="152"/>
      <c r="H109" s="152"/>
    </row>
    <row r="110" spans="1:10" ht="13" x14ac:dyDescent="0.3">
      <c r="A110" s="150"/>
    </row>
    <row r="111" spans="1:10" ht="13" x14ac:dyDescent="0.3">
      <c r="A111" s="150"/>
    </row>
    <row r="112" spans="1:10" ht="13" x14ac:dyDescent="0.3">
      <c r="A112" s="150"/>
    </row>
    <row r="113" spans="1:10" ht="13" x14ac:dyDescent="0.3">
      <c r="A113" s="150"/>
      <c r="C113" s="62"/>
      <c r="E113" s="156"/>
      <c r="F113" s="156"/>
      <c r="H113" s="156"/>
      <c r="J113" s="197"/>
    </row>
    <row r="114" spans="1:10" ht="13" x14ac:dyDescent="0.3">
      <c r="A114" s="150"/>
      <c r="C114" s="62"/>
      <c r="E114" s="156"/>
      <c r="F114" s="156"/>
      <c r="H114" s="156"/>
      <c r="J114" s="197"/>
    </row>
    <row r="115" spans="1:10" ht="13" x14ac:dyDescent="0.3">
      <c r="A115" s="151"/>
      <c r="C115" s="62"/>
      <c r="E115" s="156"/>
      <c r="F115" s="156"/>
      <c r="H115" s="156"/>
      <c r="J115" s="197"/>
    </row>
    <row r="116" spans="1:10" ht="13" x14ac:dyDescent="0.3">
      <c r="A116" s="150"/>
      <c r="D116" s="65"/>
      <c r="E116" s="156"/>
      <c r="F116" s="156"/>
      <c r="G116" s="155"/>
      <c r="H116" s="156"/>
      <c r="J116" s="197"/>
    </row>
    <row r="117" spans="1:10" ht="13" x14ac:dyDescent="0.3">
      <c r="A117" s="150"/>
      <c r="C117" s="62"/>
      <c r="D117" s="160"/>
      <c r="E117" s="162"/>
      <c r="F117" s="156"/>
      <c r="G117" s="155"/>
      <c r="H117" s="156"/>
      <c r="J117" s="197"/>
    </row>
    <row r="118" spans="1:10" ht="13" x14ac:dyDescent="0.3">
      <c r="A118" s="150"/>
      <c r="C118" s="62"/>
      <c r="D118" s="160"/>
      <c r="E118" s="156"/>
      <c r="F118" s="156"/>
      <c r="G118" s="155"/>
      <c r="H118" s="156"/>
      <c r="J118" s="197"/>
    </row>
    <row r="119" spans="1:10" ht="13" x14ac:dyDescent="0.3">
      <c r="A119" s="150"/>
    </row>
    <row r="120" spans="1:10" ht="13" x14ac:dyDescent="0.3">
      <c r="A120" s="150"/>
      <c r="B120" s="146"/>
    </row>
    <row r="121" spans="1:10" ht="13" x14ac:dyDescent="0.3">
      <c r="A121" s="150"/>
    </row>
    <row r="122" spans="1:10" ht="13" x14ac:dyDescent="0.3">
      <c r="A122" s="150"/>
    </row>
    <row r="123" spans="1:10" ht="13" x14ac:dyDescent="0.3">
      <c r="A123" s="150"/>
      <c r="F123" s="150"/>
    </row>
    <row r="124" spans="1:10" ht="13" x14ac:dyDescent="0.3">
      <c r="A124" s="150"/>
      <c r="F124" s="150"/>
    </row>
    <row r="125" spans="1:10" ht="13" x14ac:dyDescent="0.3">
      <c r="A125" s="150"/>
      <c r="D125" s="150"/>
      <c r="E125" s="150"/>
      <c r="F125" s="150"/>
      <c r="H125" s="150"/>
    </row>
    <row r="126" spans="1:10" ht="13" x14ac:dyDescent="0.3">
      <c r="A126" s="150"/>
      <c r="D126" s="150"/>
      <c r="E126" s="150"/>
      <c r="F126" s="150"/>
      <c r="G126" s="150"/>
      <c r="H126" s="176"/>
    </row>
    <row r="127" spans="1:10" ht="13" x14ac:dyDescent="0.3">
      <c r="A127" s="151"/>
      <c r="C127" s="64"/>
      <c r="D127" s="64"/>
      <c r="E127" s="152"/>
      <c r="F127" s="149"/>
      <c r="G127" s="152"/>
      <c r="H127" s="176"/>
    </row>
    <row r="128" spans="1:10" ht="13" x14ac:dyDescent="0.3">
      <c r="A128" s="150"/>
      <c r="C128" s="62"/>
      <c r="D128" s="63"/>
      <c r="E128" s="156"/>
      <c r="F128" s="156"/>
      <c r="G128" s="192"/>
      <c r="H128" s="156"/>
    </row>
    <row r="129" spans="1:8" ht="13" x14ac:dyDescent="0.3">
      <c r="A129" s="150"/>
      <c r="C129" s="62"/>
      <c r="D129" s="63"/>
      <c r="E129" s="156"/>
      <c r="F129" s="156"/>
      <c r="G129" s="192"/>
      <c r="H129" s="156"/>
    </row>
    <row r="130" spans="1:8" ht="13" x14ac:dyDescent="0.3">
      <c r="A130" s="150"/>
      <c r="C130" s="62"/>
      <c r="D130" s="63"/>
      <c r="E130" s="156"/>
      <c r="F130" s="156"/>
      <c r="G130" s="192"/>
      <c r="H130" s="156"/>
    </row>
    <row r="131" spans="1:8" ht="13" x14ac:dyDescent="0.3">
      <c r="A131" s="150"/>
      <c r="C131" s="62"/>
      <c r="D131" s="63"/>
      <c r="E131" s="156"/>
      <c r="F131" s="156"/>
      <c r="G131" s="192"/>
      <c r="H131" s="156"/>
    </row>
    <row r="132" spans="1:8" ht="13" x14ac:dyDescent="0.3">
      <c r="A132" s="150"/>
      <c r="C132" s="62"/>
      <c r="D132" s="63"/>
      <c r="E132" s="156"/>
      <c r="F132" s="156"/>
      <c r="G132" s="192"/>
      <c r="H132" s="156"/>
    </row>
    <row r="133" spans="1:8" ht="13" x14ac:dyDescent="0.3">
      <c r="A133" s="150"/>
      <c r="C133" s="62"/>
      <c r="D133" s="63"/>
      <c r="E133" s="156"/>
      <c r="F133" s="156"/>
      <c r="G133" s="192"/>
      <c r="H133" s="156"/>
    </row>
    <row r="134" spans="1:8" ht="13" x14ac:dyDescent="0.3">
      <c r="A134" s="150"/>
      <c r="C134" s="62"/>
      <c r="D134" s="63"/>
      <c r="E134" s="156"/>
      <c r="F134" s="156"/>
      <c r="G134" s="192"/>
      <c r="H134" s="156"/>
    </row>
    <row r="135" spans="1:8" ht="13" x14ac:dyDescent="0.3">
      <c r="A135" s="150"/>
      <c r="C135" s="62"/>
      <c r="D135" s="63"/>
      <c r="E135" s="156"/>
      <c r="F135" s="156"/>
      <c r="G135" s="192"/>
      <c r="H135" s="156"/>
    </row>
    <row r="136" spans="1:8" ht="13" x14ac:dyDescent="0.3">
      <c r="A136" s="150"/>
      <c r="C136" s="62"/>
      <c r="D136" s="63"/>
      <c r="E136" s="156"/>
      <c r="F136" s="156"/>
      <c r="G136" s="192"/>
      <c r="H136" s="156"/>
    </row>
    <row r="137" spans="1:8" ht="13" x14ac:dyDescent="0.3">
      <c r="A137" s="150"/>
      <c r="C137" s="62"/>
      <c r="D137" s="63"/>
      <c r="E137" s="156"/>
      <c r="F137" s="156"/>
      <c r="G137" s="192"/>
      <c r="H137" s="156"/>
    </row>
    <row r="138" spans="1:8" ht="13" x14ac:dyDescent="0.3">
      <c r="A138" s="150"/>
      <c r="C138" s="62"/>
      <c r="D138" s="63"/>
      <c r="E138" s="156"/>
      <c r="F138" s="156"/>
      <c r="G138" s="192"/>
      <c r="H138" s="156"/>
    </row>
    <row r="139" spans="1:8" ht="13" x14ac:dyDescent="0.3">
      <c r="A139" s="150"/>
      <c r="C139" s="62"/>
      <c r="D139" s="63"/>
      <c r="E139" s="156"/>
      <c r="F139" s="156"/>
      <c r="G139" s="192"/>
      <c r="H139" s="162"/>
    </row>
    <row r="140" spans="1:8" ht="13" x14ac:dyDescent="0.3">
      <c r="A140" s="150"/>
      <c r="H140" s="156"/>
    </row>
    <row r="141" spans="1:8" ht="13" x14ac:dyDescent="0.3">
      <c r="A141" s="150"/>
      <c r="C141" s="62"/>
      <c r="D141" s="63"/>
      <c r="F141" s="198"/>
      <c r="G141" s="192"/>
      <c r="H141" s="198"/>
    </row>
    <row r="142" spans="1:8" ht="13" x14ac:dyDescent="0.3">
      <c r="A142" s="150"/>
      <c r="B142" s="146"/>
      <c r="C142" s="62"/>
      <c r="D142" s="63"/>
      <c r="F142" s="198"/>
      <c r="G142" s="192"/>
      <c r="H142" s="198"/>
    </row>
    <row r="143" spans="1:8" ht="13" x14ac:dyDescent="0.3">
      <c r="A143" s="151"/>
      <c r="B143" s="146"/>
      <c r="C143" s="62"/>
      <c r="D143" s="63"/>
      <c r="F143" s="198"/>
      <c r="G143" s="192"/>
      <c r="H143" s="198"/>
    </row>
    <row r="144" spans="1:8" ht="13" x14ac:dyDescent="0.3">
      <c r="A144" s="150"/>
      <c r="C144" s="62"/>
      <c r="D144" s="68"/>
      <c r="E144" s="156"/>
      <c r="F144" s="199"/>
      <c r="G144" s="192"/>
      <c r="H144" s="198"/>
    </row>
    <row r="145" spans="1:8" ht="13" x14ac:dyDescent="0.3">
      <c r="A145" s="150"/>
      <c r="C145" s="62"/>
      <c r="D145" s="158"/>
      <c r="E145" s="156"/>
      <c r="F145" s="199"/>
      <c r="G145" s="192"/>
      <c r="H145" s="198"/>
    </row>
    <row r="146" spans="1:8" ht="13" x14ac:dyDescent="0.3">
      <c r="A146" s="150"/>
      <c r="C146" s="62"/>
      <c r="D146" s="158"/>
      <c r="E146" s="162"/>
      <c r="F146" s="199"/>
      <c r="G146" s="192"/>
      <c r="H146" s="198"/>
    </row>
    <row r="147" spans="1:8" ht="13" x14ac:dyDescent="0.3">
      <c r="A147" s="150"/>
      <c r="C147" s="62"/>
      <c r="D147" s="68"/>
      <c r="E147" s="156"/>
      <c r="F147" s="198"/>
      <c r="G147" s="192"/>
      <c r="H147" s="198"/>
    </row>
    <row r="148" spans="1:8" ht="13" x14ac:dyDescent="0.3">
      <c r="A148" s="150"/>
      <c r="C148" s="62"/>
      <c r="D148" s="63"/>
      <c r="F148" s="198"/>
      <c r="G148" s="192"/>
      <c r="H148" s="198"/>
    </row>
    <row r="149" spans="1:8" ht="13" x14ac:dyDescent="0.3">
      <c r="A149" s="150"/>
    </row>
    <row r="150" spans="1:8" ht="13" x14ac:dyDescent="0.3">
      <c r="A150" s="150"/>
    </row>
    <row r="151" spans="1:8" ht="13" x14ac:dyDescent="0.3">
      <c r="A151" s="150"/>
    </row>
    <row r="152" spans="1:8" ht="13" x14ac:dyDescent="0.3">
      <c r="A152" s="150"/>
      <c r="B152" s="146"/>
    </row>
    <row r="153" spans="1:8" ht="13" x14ac:dyDescent="0.3">
      <c r="A153" s="150"/>
      <c r="B153" s="155"/>
    </row>
    <row r="154" spans="1:8" ht="13" x14ac:dyDescent="0.3">
      <c r="A154" s="150"/>
      <c r="B154" s="155"/>
    </row>
    <row r="155" spans="1:8" ht="13" x14ac:dyDescent="0.3">
      <c r="A155" s="150"/>
      <c r="B155" s="155"/>
    </row>
    <row r="156" spans="1:8" ht="13" x14ac:dyDescent="0.3">
      <c r="A156" s="150"/>
    </row>
    <row r="157" spans="1:8" ht="13" x14ac:dyDescent="0.3">
      <c r="A157" s="150"/>
      <c r="B157" s="146"/>
    </row>
    <row r="158" spans="1:8" ht="13" x14ac:dyDescent="0.3">
      <c r="A158" s="150"/>
    </row>
    <row r="159" spans="1:8" ht="13" x14ac:dyDescent="0.3">
      <c r="A159" s="151"/>
      <c r="C159" s="64"/>
      <c r="D159" s="152"/>
    </row>
    <row r="160" spans="1:8" ht="13" x14ac:dyDescent="0.3">
      <c r="A160" s="150"/>
      <c r="C160" s="62"/>
      <c r="D160" s="200"/>
      <c r="F160" s="164"/>
    </row>
    <row r="161" spans="1:6" ht="13" x14ac:dyDescent="0.3">
      <c r="A161" s="150"/>
      <c r="C161" s="62"/>
      <c r="D161" s="200"/>
      <c r="F161" s="164"/>
    </row>
    <row r="162" spans="1:6" ht="13" x14ac:dyDescent="0.3">
      <c r="A162" s="150"/>
      <c r="C162" s="62"/>
      <c r="D162" s="200"/>
      <c r="F162" s="164"/>
    </row>
    <row r="163" spans="1:6" ht="13" x14ac:dyDescent="0.3">
      <c r="A163" s="150"/>
      <c r="C163" s="62"/>
      <c r="D163" s="200"/>
      <c r="F163" s="164"/>
    </row>
    <row r="164" spans="1:6" ht="13" x14ac:dyDescent="0.3">
      <c r="A164" s="150"/>
      <c r="C164" s="62"/>
      <c r="D164" s="200"/>
      <c r="F164" s="164"/>
    </row>
    <row r="165" spans="1:6" ht="13" x14ac:dyDescent="0.3">
      <c r="A165" s="150"/>
      <c r="C165" s="62"/>
      <c r="D165" s="200"/>
      <c r="F165" s="164"/>
    </row>
    <row r="166" spans="1:6" ht="13" x14ac:dyDescent="0.3">
      <c r="A166" s="150"/>
      <c r="C166" s="62"/>
      <c r="D166" s="200"/>
      <c r="F166" s="164"/>
    </row>
    <row r="167" spans="1:6" ht="13" x14ac:dyDescent="0.3">
      <c r="A167" s="150"/>
      <c r="C167" s="62"/>
      <c r="D167" s="200"/>
      <c r="F167" s="164"/>
    </row>
    <row r="168" spans="1:6" ht="13" x14ac:dyDescent="0.3">
      <c r="A168" s="150"/>
      <c r="C168" s="62"/>
      <c r="D168" s="200"/>
      <c r="F168" s="164"/>
    </row>
    <row r="169" spans="1:6" ht="13" x14ac:dyDescent="0.3">
      <c r="A169" s="150"/>
      <c r="C169" s="62"/>
      <c r="D169" s="200"/>
      <c r="F169" s="164"/>
    </row>
    <row r="170" spans="1:6" ht="13" x14ac:dyDescent="0.3">
      <c r="A170" s="150"/>
      <c r="C170" s="62"/>
      <c r="D170" s="200"/>
      <c r="F170" s="164"/>
    </row>
    <row r="171" spans="1:6" ht="13" x14ac:dyDescent="0.3">
      <c r="A171" s="150"/>
      <c r="C171" s="62"/>
      <c r="D171" s="201"/>
      <c r="F171" s="163"/>
    </row>
    <row r="172" spans="1:6" ht="13" x14ac:dyDescent="0.3">
      <c r="A172" s="150"/>
      <c r="C172" s="65"/>
      <c r="D172" s="200"/>
    </row>
  </sheetData>
  <mergeCells count="4">
    <mergeCell ref="K75:K76"/>
    <mergeCell ref="K71:L71"/>
    <mergeCell ref="K72:L72"/>
    <mergeCell ref="L75:L76"/>
  </mergeCells>
  <pageMargins left="0.75" right="0.75" top="1" bottom="1" header="0.5" footer="0.5"/>
  <pageSetup scale="65" orientation="landscape" cellComments="asDisplayed" r:id="rId1"/>
  <headerFooter alignWithMargins="0">
    <oddHeader>&amp;CSchedule 4
True Up TRR
(Revised 2014
TO10 True Up TRR)&amp;RTO2025 Annual Update
Attachment 4
WP-Schedule 3-One Time Adj Prior Period
Page &amp;P of &amp;N</oddHeader>
    <oddFooter>&amp;R&amp;A</oddFooter>
  </headerFooter>
  <rowBreaks count="4" manualBreakCount="4">
    <brk id="45" max="11" man="1"/>
    <brk id="73" max="16383" man="1"/>
    <brk id="119" max="9" man="1"/>
    <brk id="151" max="16383" man="1"/>
  </rowBreaks>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B62D51-C9AE-42AC-A468-E974F3B42A02}">
  <sheetPr codeName="Sheet8">
    <tabColor rgb="FFFFCC99"/>
  </sheetPr>
  <dimension ref="A1:AR181"/>
  <sheetViews>
    <sheetView zoomScaleNormal="100" workbookViewId="0"/>
  </sheetViews>
  <sheetFormatPr defaultRowHeight="12.5" x14ac:dyDescent="0.25"/>
  <cols>
    <col min="1" max="1" width="4.7265625" customWidth="1"/>
    <col min="2" max="2" width="10.7265625" customWidth="1"/>
    <col min="3" max="12" width="13.7265625" customWidth="1"/>
    <col min="13" max="13" width="15" customWidth="1"/>
  </cols>
  <sheetData>
    <row r="1" spans="1:13" ht="13" x14ac:dyDescent="0.3">
      <c r="A1" s="245" t="s">
        <v>413</v>
      </c>
      <c r="B1" s="246"/>
      <c r="C1" s="246"/>
      <c r="D1" s="246"/>
      <c r="E1" s="246"/>
      <c r="F1" s="246"/>
      <c r="G1" s="246"/>
      <c r="H1" s="246"/>
      <c r="I1" s="166" t="s">
        <v>170</v>
      </c>
      <c r="J1" s="193"/>
      <c r="K1" s="246"/>
      <c r="L1" s="246"/>
    </row>
    <row r="2" spans="1:13" ht="13" x14ac:dyDescent="0.3">
      <c r="A2" s="245"/>
      <c r="B2" s="246"/>
      <c r="C2" s="246"/>
      <c r="D2" s="246"/>
      <c r="E2" s="246"/>
      <c r="F2" s="246"/>
      <c r="G2" s="246"/>
      <c r="H2" s="246"/>
      <c r="I2" s="246"/>
      <c r="J2" s="246"/>
      <c r="K2" s="246"/>
      <c r="L2" s="246"/>
    </row>
    <row r="3" spans="1:13" ht="13" x14ac:dyDescent="0.3">
      <c r="A3" s="245"/>
      <c r="B3" s="245" t="s">
        <v>414</v>
      </c>
      <c r="C3" s="246"/>
      <c r="D3" s="246"/>
      <c r="E3" s="246"/>
      <c r="F3" s="246"/>
      <c r="G3" s="246"/>
      <c r="H3" s="246"/>
      <c r="I3" s="246"/>
      <c r="J3" s="246"/>
      <c r="K3" s="246"/>
      <c r="L3" s="246"/>
    </row>
    <row r="4" spans="1:13" ht="13" x14ac:dyDescent="0.3">
      <c r="A4" s="245"/>
      <c r="B4" s="245"/>
      <c r="C4" s="246"/>
      <c r="D4" s="246"/>
      <c r="E4" s="246"/>
      <c r="F4" s="246"/>
      <c r="G4" s="246"/>
      <c r="H4" s="246"/>
      <c r="I4" s="246"/>
      <c r="J4" s="246"/>
      <c r="K4" s="246"/>
      <c r="L4" s="246"/>
    </row>
    <row r="5" spans="1:13" ht="13" x14ac:dyDescent="0.3">
      <c r="A5" s="245"/>
      <c r="B5" s="155" t="s">
        <v>415</v>
      </c>
      <c r="C5" s="246"/>
      <c r="D5" s="246"/>
      <c r="E5" s="246"/>
      <c r="F5" s="246"/>
      <c r="G5" s="246"/>
      <c r="H5" s="155"/>
      <c r="I5" s="247" t="s">
        <v>416</v>
      </c>
      <c r="J5" s="248">
        <v>2014</v>
      </c>
      <c r="K5" s="246"/>
      <c r="L5" s="246"/>
    </row>
    <row r="6" spans="1:13" ht="13" x14ac:dyDescent="0.3">
      <c r="A6" s="245"/>
      <c r="B6" s="155"/>
      <c r="C6" s="246"/>
      <c r="D6" s="246"/>
      <c r="E6" s="246"/>
      <c r="F6" s="246"/>
      <c r="G6" s="246"/>
      <c r="H6" s="246"/>
      <c r="I6" s="246"/>
      <c r="J6" s="246"/>
      <c r="K6" s="246"/>
      <c r="L6" s="246"/>
    </row>
    <row r="7" spans="1:13" ht="13" x14ac:dyDescent="0.3">
      <c r="A7" s="245"/>
      <c r="B7" s="149" t="s">
        <v>171</v>
      </c>
      <c r="C7" s="149" t="s">
        <v>172</v>
      </c>
      <c r="D7" s="149" t="s">
        <v>173</v>
      </c>
      <c r="E7" s="149" t="s">
        <v>174</v>
      </c>
      <c r="F7" s="149" t="s">
        <v>383</v>
      </c>
      <c r="G7" s="149" t="s">
        <v>384</v>
      </c>
      <c r="H7" s="149" t="s">
        <v>385</v>
      </c>
      <c r="I7" s="149" t="s">
        <v>386</v>
      </c>
      <c r="J7" s="149" t="s">
        <v>387</v>
      </c>
      <c r="K7" s="149" t="s">
        <v>388</v>
      </c>
      <c r="L7" s="149" t="s">
        <v>389</v>
      </c>
      <c r="M7" s="149" t="s">
        <v>390</v>
      </c>
    </row>
    <row r="8" spans="1:13" ht="13" x14ac:dyDescent="0.3">
      <c r="A8" s="246"/>
      <c r="B8" s="249"/>
      <c r="C8" s="246"/>
      <c r="D8" s="246"/>
      <c r="E8" s="246"/>
      <c r="F8" s="246"/>
      <c r="G8" s="246"/>
      <c r="H8" s="246"/>
      <c r="I8" s="246"/>
      <c r="J8" s="246"/>
      <c r="K8" s="246"/>
      <c r="M8" s="250" t="s">
        <v>417</v>
      </c>
    </row>
    <row r="9" spans="1:13" ht="13" x14ac:dyDescent="0.3">
      <c r="A9" s="246"/>
      <c r="B9" s="150"/>
      <c r="C9" s="149"/>
      <c r="D9" s="149"/>
      <c r="E9" s="246"/>
      <c r="F9" s="246"/>
      <c r="G9" s="246"/>
      <c r="H9" s="246"/>
      <c r="I9" s="246"/>
      <c r="J9" s="246"/>
      <c r="K9" s="246"/>
      <c r="L9" s="246"/>
    </row>
    <row r="10" spans="1:13" ht="13" x14ac:dyDescent="0.3">
      <c r="A10" s="170" t="s">
        <v>298</v>
      </c>
      <c r="B10" s="152" t="s">
        <v>418</v>
      </c>
      <c r="C10" s="149">
        <v>350.1</v>
      </c>
      <c r="D10" s="149">
        <v>350.2</v>
      </c>
      <c r="E10" s="149">
        <v>352</v>
      </c>
      <c r="F10" s="149">
        <v>353</v>
      </c>
      <c r="G10" s="149">
        <v>354</v>
      </c>
      <c r="H10" s="149">
        <v>355</v>
      </c>
      <c r="I10" s="149">
        <v>356</v>
      </c>
      <c r="J10" s="149">
        <v>357</v>
      </c>
      <c r="K10" s="149">
        <v>358</v>
      </c>
      <c r="L10" s="149">
        <v>359</v>
      </c>
      <c r="M10" s="152" t="s">
        <v>419</v>
      </c>
    </row>
    <row r="11" spans="1:13" ht="13" x14ac:dyDescent="0.3">
      <c r="A11" s="150">
        <v>1</v>
      </c>
      <c r="B11" s="251" t="s">
        <v>432</v>
      </c>
      <c r="C11" s="168">
        <v>75790815.887711585</v>
      </c>
      <c r="D11" s="390">
        <v>137147763.30748817</v>
      </c>
      <c r="E11" s="253">
        <v>376495330.50643671</v>
      </c>
      <c r="F11" s="168">
        <v>2708882934.2757506</v>
      </c>
      <c r="G11" s="168">
        <v>1443480699.261306</v>
      </c>
      <c r="H11" s="168">
        <v>143991959.4211576</v>
      </c>
      <c r="I11" s="168">
        <v>764993253.97262263</v>
      </c>
      <c r="J11" s="168">
        <v>207785.26313157106</v>
      </c>
      <c r="K11" s="168">
        <v>12339133.617654419</v>
      </c>
      <c r="L11" s="168">
        <v>68770632.234584257</v>
      </c>
      <c r="M11" s="254">
        <f>SUM(C11:L11)</f>
        <v>5732100307.7478437</v>
      </c>
    </row>
    <row r="12" spans="1:13" ht="13" x14ac:dyDescent="0.3">
      <c r="A12" s="150">
        <f>A11+1</f>
        <v>2</v>
      </c>
      <c r="B12" s="255" t="s">
        <v>796</v>
      </c>
      <c r="C12" s="254">
        <f t="shared" ref="C12:L22" si="0">C146+C94 +C11</f>
        <v>75790366.388642803</v>
      </c>
      <c r="D12" s="256">
        <f t="shared" si="0"/>
        <v>136883423.41486815</v>
      </c>
      <c r="E12" s="254">
        <f t="shared" si="0"/>
        <v>376634532.67131823</v>
      </c>
      <c r="F12" s="254">
        <f t="shared" si="0"/>
        <v>2698781664.3926816</v>
      </c>
      <c r="G12" s="254">
        <f t="shared" si="0"/>
        <v>1448184853.710542</v>
      </c>
      <c r="H12" s="254">
        <f t="shared" si="0"/>
        <v>145489836.68388322</v>
      </c>
      <c r="I12" s="254">
        <f t="shared" si="0"/>
        <v>765536889.26045156</v>
      </c>
      <c r="J12" s="254">
        <f t="shared" si="0"/>
        <v>207833.41225475553</v>
      </c>
      <c r="K12" s="254">
        <f t="shared" si="0"/>
        <v>32805650.172246993</v>
      </c>
      <c r="L12" s="254">
        <f t="shared" si="0"/>
        <v>64392579.884281553</v>
      </c>
      <c r="M12" s="254">
        <f t="shared" ref="M12:M23" si="1">SUM(C12:L12)</f>
        <v>5744707629.9911699</v>
      </c>
    </row>
    <row r="13" spans="1:13" ht="13" x14ac:dyDescent="0.3">
      <c r="A13" s="150">
        <f t="shared" ref="A13:A24" si="2">A12+1</f>
        <v>3</v>
      </c>
      <c r="B13" s="255" t="s">
        <v>797</v>
      </c>
      <c r="C13" s="254">
        <f t="shared" si="0"/>
        <v>75790366.388642803</v>
      </c>
      <c r="D13" s="256">
        <f t="shared" si="0"/>
        <v>138556211.4829433</v>
      </c>
      <c r="E13" s="254">
        <f t="shared" si="0"/>
        <v>377379951.73907059</v>
      </c>
      <c r="F13" s="254">
        <f t="shared" si="0"/>
        <v>2715473623.4411893</v>
      </c>
      <c r="G13" s="254">
        <f t="shared" si="0"/>
        <v>1462374821.0814867</v>
      </c>
      <c r="H13" s="254">
        <f t="shared" si="0"/>
        <v>147439312.0885075</v>
      </c>
      <c r="I13" s="254">
        <f t="shared" si="0"/>
        <v>772601241.98216522</v>
      </c>
      <c r="J13" s="254">
        <f t="shared" si="0"/>
        <v>207887.14744563261</v>
      </c>
      <c r="K13" s="254">
        <f t="shared" si="0"/>
        <v>32009282.224797588</v>
      </c>
      <c r="L13" s="254">
        <f t="shared" si="0"/>
        <v>65150347.390864789</v>
      </c>
      <c r="M13" s="254">
        <f t="shared" si="1"/>
        <v>5786983044.9671135</v>
      </c>
    </row>
    <row r="14" spans="1:13" ht="13" x14ac:dyDescent="0.3">
      <c r="A14" s="150">
        <f t="shared" si="2"/>
        <v>4</v>
      </c>
      <c r="B14" s="255" t="s">
        <v>798</v>
      </c>
      <c r="C14" s="254">
        <f t="shared" si="0"/>
        <v>75790388.192420855</v>
      </c>
      <c r="D14" s="256">
        <f t="shared" si="0"/>
        <v>139620906.32816333</v>
      </c>
      <c r="E14" s="254">
        <f t="shared" si="0"/>
        <v>375097751.17452371</v>
      </c>
      <c r="F14" s="254">
        <f t="shared" si="0"/>
        <v>2737560773.5247889</v>
      </c>
      <c r="G14" s="254">
        <f t="shared" si="0"/>
        <v>1462616878.4104626</v>
      </c>
      <c r="H14" s="254">
        <f t="shared" si="0"/>
        <v>148284831.20271522</v>
      </c>
      <c r="I14" s="254">
        <f t="shared" si="0"/>
        <v>772750893.30739546</v>
      </c>
      <c r="J14" s="254">
        <f t="shared" si="0"/>
        <v>207977.94158359521</v>
      </c>
      <c r="K14" s="254">
        <f t="shared" si="0"/>
        <v>33010659.193778593</v>
      </c>
      <c r="L14" s="254">
        <f t="shared" si="0"/>
        <v>65119305.573975496</v>
      </c>
      <c r="M14" s="254">
        <f t="shared" si="1"/>
        <v>5810060364.8498087</v>
      </c>
    </row>
    <row r="15" spans="1:13" ht="13" x14ac:dyDescent="0.3">
      <c r="A15" s="150">
        <f t="shared" si="2"/>
        <v>5</v>
      </c>
      <c r="B15" s="255" t="s">
        <v>799</v>
      </c>
      <c r="C15" s="254">
        <f t="shared" si="0"/>
        <v>75788071.157277584</v>
      </c>
      <c r="D15" s="256">
        <f t="shared" si="0"/>
        <v>139629789.57166091</v>
      </c>
      <c r="E15" s="254">
        <f t="shared" si="0"/>
        <v>376549497.18900222</v>
      </c>
      <c r="F15" s="254">
        <f t="shared" si="0"/>
        <v>2762637280.9332275</v>
      </c>
      <c r="G15" s="254">
        <f t="shared" si="0"/>
        <v>1464670501.9742339</v>
      </c>
      <c r="H15" s="254">
        <f t="shared" si="0"/>
        <v>150682777.41550192</v>
      </c>
      <c r="I15" s="254">
        <f t="shared" si="0"/>
        <v>773573863.95215154</v>
      </c>
      <c r="J15" s="254">
        <f t="shared" si="0"/>
        <v>215663.3345886996</v>
      </c>
      <c r="K15" s="254">
        <f t="shared" si="0"/>
        <v>20615117.684986889</v>
      </c>
      <c r="L15" s="254">
        <f t="shared" si="0"/>
        <v>65273514.313975506</v>
      </c>
      <c r="M15" s="254">
        <f t="shared" si="1"/>
        <v>5829636077.5266066</v>
      </c>
    </row>
    <row r="16" spans="1:13" ht="13" x14ac:dyDescent="0.3">
      <c r="A16" s="150">
        <f t="shared" si="2"/>
        <v>6</v>
      </c>
      <c r="B16" s="255" t="s">
        <v>800</v>
      </c>
      <c r="C16" s="254">
        <f t="shared" si="0"/>
        <v>75787470.104135513</v>
      </c>
      <c r="D16" s="256">
        <f t="shared" si="0"/>
        <v>139629789.57166091</v>
      </c>
      <c r="E16" s="254">
        <f t="shared" si="0"/>
        <v>377526194.11257088</v>
      </c>
      <c r="F16" s="254">
        <f t="shared" si="0"/>
        <v>2797969715.3719378</v>
      </c>
      <c r="G16" s="254">
        <f t="shared" si="0"/>
        <v>1476051048.9004259</v>
      </c>
      <c r="H16" s="254">
        <f t="shared" si="0"/>
        <v>153340108.75089735</v>
      </c>
      <c r="I16" s="254">
        <f t="shared" si="0"/>
        <v>778460487.16615736</v>
      </c>
      <c r="J16" s="254">
        <f t="shared" si="0"/>
        <v>215698.69190183212</v>
      </c>
      <c r="K16" s="254">
        <f t="shared" si="0"/>
        <v>20672252.430312958</v>
      </c>
      <c r="L16" s="254">
        <f t="shared" si="0"/>
        <v>65505014.113975503</v>
      </c>
      <c r="M16" s="254">
        <f t="shared" si="1"/>
        <v>5885157779.2139769</v>
      </c>
    </row>
    <row r="17" spans="1:15" ht="13" x14ac:dyDescent="0.3">
      <c r="A17" s="150">
        <f t="shared" si="2"/>
        <v>7</v>
      </c>
      <c r="B17" s="255" t="s">
        <v>801</v>
      </c>
      <c r="C17" s="254">
        <f t="shared" si="0"/>
        <v>75785828.44821243</v>
      </c>
      <c r="D17" s="256">
        <f t="shared" si="0"/>
        <v>139612178.33655</v>
      </c>
      <c r="E17" s="254">
        <f t="shared" si="0"/>
        <v>378771301.28768301</v>
      </c>
      <c r="F17" s="254">
        <f t="shared" si="0"/>
        <v>2826968153.1307845</v>
      </c>
      <c r="G17" s="254">
        <f t="shared" si="0"/>
        <v>1479229819.7048635</v>
      </c>
      <c r="H17" s="254">
        <f t="shared" si="0"/>
        <v>154758583.24775258</v>
      </c>
      <c r="I17" s="254">
        <f t="shared" si="0"/>
        <v>781340610.45985019</v>
      </c>
      <c r="J17" s="254">
        <f t="shared" si="0"/>
        <v>218273.14347642564</v>
      </c>
      <c r="K17" s="254">
        <f t="shared" si="0"/>
        <v>21268441.088640548</v>
      </c>
      <c r="L17" s="254">
        <f t="shared" si="0"/>
        <v>65698764.263975509</v>
      </c>
      <c r="M17" s="254">
        <f t="shared" si="1"/>
        <v>5923651953.1117878</v>
      </c>
    </row>
    <row r="18" spans="1:15" ht="13" x14ac:dyDescent="0.3">
      <c r="A18" s="150">
        <f t="shared" si="2"/>
        <v>8</v>
      </c>
      <c r="B18" s="255" t="s">
        <v>802</v>
      </c>
      <c r="C18" s="254">
        <f t="shared" si="0"/>
        <v>75785828.44821243</v>
      </c>
      <c r="D18" s="256">
        <f t="shared" si="0"/>
        <v>139611418.33067831</v>
      </c>
      <c r="E18" s="254">
        <f t="shared" si="0"/>
        <v>379384643.14312631</v>
      </c>
      <c r="F18" s="254">
        <f t="shared" si="0"/>
        <v>2844041959.0820365</v>
      </c>
      <c r="G18" s="254">
        <f t="shared" si="0"/>
        <v>1482282888.4625893</v>
      </c>
      <c r="H18" s="254">
        <f t="shared" si="0"/>
        <v>156159479.68694526</v>
      </c>
      <c r="I18" s="254">
        <f t="shared" si="0"/>
        <v>784295713.76422191</v>
      </c>
      <c r="J18" s="254">
        <f t="shared" si="0"/>
        <v>218116.09562072984</v>
      </c>
      <c r="K18" s="254">
        <f t="shared" si="0"/>
        <v>21122021.451418173</v>
      </c>
      <c r="L18" s="254">
        <f t="shared" si="0"/>
        <v>65832617.593975507</v>
      </c>
      <c r="M18" s="254">
        <f t="shared" si="1"/>
        <v>5948734686.0588236</v>
      </c>
    </row>
    <row r="19" spans="1:15" ht="13" x14ac:dyDescent="0.3">
      <c r="A19" s="150">
        <f t="shared" si="2"/>
        <v>9</v>
      </c>
      <c r="B19" s="255" t="s">
        <v>803</v>
      </c>
      <c r="C19" s="254">
        <f t="shared" si="0"/>
        <v>75785819.663660735</v>
      </c>
      <c r="D19" s="256">
        <f t="shared" si="0"/>
        <v>158372560.06746858</v>
      </c>
      <c r="E19" s="254">
        <f t="shared" si="0"/>
        <v>387016704.21849084</v>
      </c>
      <c r="F19" s="254">
        <f t="shared" si="0"/>
        <v>2838743440.2423902</v>
      </c>
      <c r="G19" s="254">
        <f t="shared" si="0"/>
        <v>1486376715.6735287</v>
      </c>
      <c r="H19" s="254">
        <f t="shared" si="0"/>
        <v>160547978.31651744</v>
      </c>
      <c r="I19" s="254">
        <f t="shared" si="0"/>
        <v>786389855.07948112</v>
      </c>
      <c r="J19" s="254">
        <f t="shared" si="0"/>
        <v>218085.23104996313</v>
      </c>
      <c r="K19" s="254">
        <f t="shared" si="0"/>
        <v>21229357.726996157</v>
      </c>
      <c r="L19" s="254">
        <f t="shared" si="0"/>
        <v>66015584.003975503</v>
      </c>
      <c r="M19" s="254">
        <f t="shared" si="1"/>
        <v>5980696100.2235603</v>
      </c>
    </row>
    <row r="20" spans="1:15" ht="13" x14ac:dyDescent="0.3">
      <c r="A20" s="150">
        <f t="shared" si="2"/>
        <v>10</v>
      </c>
      <c r="B20" s="255" t="s">
        <v>804</v>
      </c>
      <c r="C20" s="254">
        <f t="shared" si="0"/>
        <v>75785447.45768325</v>
      </c>
      <c r="D20" s="256">
        <f t="shared" si="0"/>
        <v>158373974.14595038</v>
      </c>
      <c r="E20" s="254">
        <f t="shared" si="0"/>
        <v>387701452.61039352</v>
      </c>
      <c r="F20" s="254">
        <f t="shared" si="0"/>
        <v>2846461397.28229</v>
      </c>
      <c r="G20" s="254">
        <f t="shared" si="0"/>
        <v>1489055616.3252053</v>
      </c>
      <c r="H20" s="254">
        <f t="shared" si="0"/>
        <v>171070327.83130592</v>
      </c>
      <c r="I20" s="254">
        <f t="shared" si="0"/>
        <v>783233034.78064859</v>
      </c>
      <c r="J20" s="254">
        <f t="shared" si="0"/>
        <v>218085.76689810836</v>
      </c>
      <c r="K20" s="254">
        <f t="shared" si="0"/>
        <v>15951594.176892441</v>
      </c>
      <c r="L20" s="256">
        <f t="shared" si="0"/>
        <v>58774153.37043149</v>
      </c>
      <c r="M20" s="254">
        <f t="shared" si="1"/>
        <v>5986625083.7476978</v>
      </c>
    </row>
    <row r="21" spans="1:15" ht="13" x14ac:dyDescent="0.3">
      <c r="A21" s="150">
        <f t="shared" si="2"/>
        <v>11</v>
      </c>
      <c r="B21" s="255" t="s">
        <v>805</v>
      </c>
      <c r="C21" s="254">
        <f t="shared" si="0"/>
        <v>75785292.323322713</v>
      </c>
      <c r="D21" s="256">
        <f t="shared" si="0"/>
        <v>158375607.74481097</v>
      </c>
      <c r="E21" s="254">
        <f t="shared" si="0"/>
        <v>422068987.52147526</v>
      </c>
      <c r="F21" s="254">
        <f t="shared" si="0"/>
        <v>2819184441.0600419</v>
      </c>
      <c r="G21" s="254">
        <f t="shared" si="0"/>
        <v>1492069676.8753977</v>
      </c>
      <c r="H21" s="254">
        <f t="shared" si="0"/>
        <v>174411532.4764562</v>
      </c>
      <c r="I21" s="254">
        <f t="shared" si="0"/>
        <v>789940974.93804061</v>
      </c>
      <c r="J21" s="254">
        <f t="shared" si="0"/>
        <v>218735.99291777294</v>
      </c>
      <c r="K21" s="254">
        <f t="shared" si="0"/>
        <v>15840491.97492006</v>
      </c>
      <c r="L21" s="254">
        <f t="shared" si="0"/>
        <v>54209042.709173568</v>
      </c>
      <c r="M21" s="254">
        <f t="shared" si="1"/>
        <v>6002104783.6165571</v>
      </c>
    </row>
    <row r="22" spans="1:15" ht="13" x14ac:dyDescent="0.3">
      <c r="A22" s="150">
        <f t="shared" si="2"/>
        <v>12</v>
      </c>
      <c r="B22" s="255" t="s">
        <v>806</v>
      </c>
      <c r="C22" s="254">
        <f t="shared" si="0"/>
        <v>75785292.323322713</v>
      </c>
      <c r="D22" s="256">
        <f t="shared" si="0"/>
        <v>158387114.01569772</v>
      </c>
      <c r="E22" s="254">
        <f t="shared" si="0"/>
        <v>423366856.4347145</v>
      </c>
      <c r="F22" s="254">
        <f t="shared" si="0"/>
        <v>2848885301.54039</v>
      </c>
      <c r="G22" s="254">
        <f t="shared" si="0"/>
        <v>1619791655.1494448</v>
      </c>
      <c r="H22" s="254">
        <f t="shared" si="0"/>
        <v>201800310.24862525</v>
      </c>
      <c r="I22" s="254">
        <f t="shared" si="0"/>
        <v>976065397.54118526</v>
      </c>
      <c r="J22" s="254">
        <f t="shared" si="0"/>
        <v>217186.75272675962</v>
      </c>
      <c r="K22" s="254">
        <f t="shared" si="0"/>
        <v>15758975.04892043</v>
      </c>
      <c r="L22" s="254">
        <f t="shared" si="0"/>
        <v>50370701.489173561</v>
      </c>
      <c r="M22" s="254">
        <f t="shared" si="1"/>
        <v>6370428790.5442009</v>
      </c>
    </row>
    <row r="23" spans="1:15" ht="13" x14ac:dyDescent="0.3">
      <c r="A23" s="150">
        <f t="shared" si="2"/>
        <v>13</v>
      </c>
      <c r="B23" s="255" t="s">
        <v>807</v>
      </c>
      <c r="C23" s="171">
        <v>75785254.841655239</v>
      </c>
      <c r="D23" s="171">
        <v>158395946.88183823</v>
      </c>
      <c r="E23" s="257">
        <v>428326101.10242754</v>
      </c>
      <c r="F23" s="257">
        <v>2920111449.7090721</v>
      </c>
      <c r="G23" s="257">
        <v>1785692481.2182062</v>
      </c>
      <c r="H23" s="257">
        <v>230375815.62843621</v>
      </c>
      <c r="I23" s="257">
        <v>1044185330.6920563</v>
      </c>
      <c r="J23" s="257">
        <v>217200.87680843673</v>
      </c>
      <c r="K23" s="257">
        <v>12994313.507308003</v>
      </c>
      <c r="L23" s="257">
        <v>79698349.11889191</v>
      </c>
      <c r="M23" s="257">
        <f t="shared" si="1"/>
        <v>6735782243.5767002</v>
      </c>
      <c r="O23" s="146"/>
    </row>
    <row r="24" spans="1:15" ht="13" x14ac:dyDescent="0.3">
      <c r="A24" s="150">
        <f t="shared" si="2"/>
        <v>14</v>
      </c>
      <c r="B24" s="258" t="s">
        <v>433</v>
      </c>
      <c r="C24" s="254">
        <f t="shared" ref="C24:M24" si="3">AVERAGE(C11:C23)</f>
        <v>75787403.201915428</v>
      </c>
      <c r="D24" s="254">
        <f t="shared" si="3"/>
        <v>146353591.01536763</v>
      </c>
      <c r="E24" s="254">
        <f t="shared" si="3"/>
        <v>389716869.51624876</v>
      </c>
      <c r="F24" s="254">
        <f t="shared" si="3"/>
        <v>2797361702.6143522</v>
      </c>
      <c r="G24" s="254">
        <f t="shared" si="3"/>
        <v>1507067512.0575144</v>
      </c>
      <c r="H24" s="254">
        <f t="shared" si="3"/>
        <v>164488680.99990013</v>
      </c>
      <c r="I24" s="254">
        <f t="shared" si="3"/>
        <v>813335965.14587915</v>
      </c>
      <c r="J24" s="254">
        <f t="shared" si="3"/>
        <v>214502.2808003294</v>
      </c>
      <c r="K24" s="254">
        <f t="shared" si="3"/>
        <v>21201330.022990245</v>
      </c>
      <c r="L24" s="254">
        <f t="shared" si="3"/>
        <v>64216200.466250315</v>
      </c>
      <c r="M24" s="254">
        <f t="shared" si="3"/>
        <v>5979743757.3212185</v>
      </c>
    </row>
    <row r="25" spans="1:15" x14ac:dyDescent="0.25">
      <c r="A25" s="155"/>
      <c r="B25" s="155"/>
      <c r="C25" s="155"/>
      <c r="D25" s="155"/>
      <c r="E25" s="155"/>
      <c r="F25" s="155"/>
      <c r="G25" s="155"/>
      <c r="H25" s="155"/>
      <c r="I25" s="155"/>
      <c r="J25" s="155"/>
      <c r="K25" s="155"/>
      <c r="L25" s="155"/>
    </row>
    <row r="26" spans="1:15" ht="13" x14ac:dyDescent="0.3">
      <c r="A26" s="155"/>
      <c r="B26" s="245" t="s">
        <v>434</v>
      </c>
      <c r="C26" s="155"/>
      <c r="D26" s="155"/>
      <c r="E26" s="155"/>
      <c r="F26" s="155"/>
      <c r="G26" s="155"/>
      <c r="H26" s="155"/>
      <c r="I26" s="155"/>
      <c r="J26" s="155"/>
      <c r="K26" s="155"/>
      <c r="L26" s="155"/>
    </row>
    <row r="27" spans="1:15" ht="13" x14ac:dyDescent="0.3">
      <c r="A27" s="155"/>
      <c r="B27" s="245"/>
      <c r="C27" s="155"/>
      <c r="D27" s="155"/>
      <c r="E27" s="155"/>
      <c r="F27" s="155"/>
      <c r="G27" s="155"/>
      <c r="H27" s="155"/>
      <c r="I27" s="155"/>
      <c r="J27" s="155"/>
      <c r="K27" s="155"/>
      <c r="L27" s="155"/>
    </row>
    <row r="28" spans="1:15" x14ac:dyDescent="0.25">
      <c r="A28" s="155"/>
      <c r="B28" s="246" t="s">
        <v>435</v>
      </c>
      <c r="C28" s="155"/>
      <c r="D28" s="155"/>
      <c r="E28" s="155"/>
      <c r="F28" s="155"/>
      <c r="G28" s="155"/>
      <c r="H28" s="155"/>
      <c r="I28" s="155"/>
      <c r="J28" s="155"/>
      <c r="K28" s="155"/>
      <c r="L28" s="155"/>
    </row>
    <row r="29" spans="1:15" ht="13" x14ac:dyDescent="0.3">
      <c r="A29" s="155"/>
      <c r="B29" s="245"/>
      <c r="C29" s="155"/>
      <c r="D29" s="155"/>
      <c r="E29" s="155"/>
      <c r="F29" s="155"/>
      <c r="G29" s="155"/>
      <c r="H29" s="155"/>
      <c r="I29" s="155"/>
      <c r="J29" s="155"/>
      <c r="K29" s="155"/>
      <c r="L29" s="155"/>
    </row>
    <row r="30" spans="1:15" ht="13" x14ac:dyDescent="0.3">
      <c r="A30" s="245"/>
      <c r="B30" s="149" t="s">
        <v>171</v>
      </c>
      <c r="C30" s="149" t="s">
        <v>172</v>
      </c>
      <c r="D30" s="149" t="s">
        <v>173</v>
      </c>
      <c r="E30" s="149" t="s">
        <v>174</v>
      </c>
      <c r="F30" s="149" t="s">
        <v>383</v>
      </c>
      <c r="G30" s="155"/>
      <c r="H30" s="155"/>
      <c r="I30" s="155"/>
      <c r="J30" s="155"/>
      <c r="K30" s="155"/>
      <c r="L30" s="155"/>
    </row>
    <row r="31" spans="1:15" x14ac:dyDescent="0.25">
      <c r="A31" s="246"/>
      <c r="B31" s="250"/>
      <c r="C31" s="246"/>
      <c r="D31" s="246"/>
      <c r="E31" s="246"/>
      <c r="F31" s="250" t="s">
        <v>436</v>
      </c>
      <c r="G31" s="155"/>
      <c r="H31" s="155"/>
      <c r="K31" s="155"/>
      <c r="L31" s="155"/>
    </row>
    <row r="32" spans="1:15" ht="13" x14ac:dyDescent="0.3">
      <c r="A32" s="246"/>
      <c r="B32" s="150"/>
      <c r="C32" s="149"/>
      <c r="D32" s="149"/>
      <c r="E32" s="246"/>
      <c r="F32" s="246"/>
      <c r="G32" s="155"/>
      <c r="H32" s="155"/>
      <c r="K32" s="155"/>
      <c r="L32" s="155"/>
    </row>
    <row r="33" spans="1:12" ht="12.75" customHeight="1" x14ac:dyDescent="0.3">
      <c r="A33" s="170" t="s">
        <v>298</v>
      </c>
      <c r="B33" s="152" t="s">
        <v>418</v>
      </c>
      <c r="C33" s="259">
        <v>360</v>
      </c>
      <c r="D33" s="259">
        <v>361</v>
      </c>
      <c r="E33" s="259">
        <v>362</v>
      </c>
      <c r="F33" s="152" t="s">
        <v>419</v>
      </c>
      <c r="G33" s="155"/>
      <c r="H33" s="155"/>
      <c r="K33" s="155"/>
      <c r="L33" s="155"/>
    </row>
    <row r="34" spans="1:12" ht="12.75" customHeight="1" x14ac:dyDescent="0.3">
      <c r="A34" s="150">
        <f>A24+1</f>
        <v>15</v>
      </c>
      <c r="B34" s="255" t="s">
        <v>432</v>
      </c>
      <c r="C34" s="253">
        <v>0</v>
      </c>
      <c r="D34" s="253">
        <v>0</v>
      </c>
      <c r="E34" s="253">
        <v>0</v>
      </c>
      <c r="F34" s="254">
        <f>SUM(C34:E34)</f>
        <v>0</v>
      </c>
      <c r="G34" s="155"/>
      <c r="H34" s="155"/>
      <c r="K34" s="155"/>
      <c r="L34" s="155"/>
    </row>
    <row r="35" spans="1:12" ht="12.75" customHeight="1" x14ac:dyDescent="0.3">
      <c r="A35" s="150">
        <f>A34+1</f>
        <v>16</v>
      </c>
      <c r="B35" s="255" t="s">
        <v>807</v>
      </c>
      <c r="C35" s="260">
        <v>0</v>
      </c>
      <c r="D35" s="260">
        <v>0</v>
      </c>
      <c r="E35" s="260">
        <v>0</v>
      </c>
      <c r="F35" s="257">
        <f>SUM(C35:E35)</f>
        <v>0</v>
      </c>
      <c r="G35" s="155"/>
      <c r="H35" s="155"/>
      <c r="K35" s="155"/>
      <c r="L35" s="155"/>
    </row>
    <row r="36" spans="1:12" ht="12.75" customHeight="1" x14ac:dyDescent="0.3">
      <c r="A36" s="150">
        <f>A35+1</f>
        <v>17</v>
      </c>
      <c r="B36" s="258" t="s">
        <v>437</v>
      </c>
      <c r="C36" s="254">
        <f>AVERAGE(C34:C35)</f>
        <v>0</v>
      </c>
      <c r="D36" s="254">
        <f>AVERAGE(D34:D35)</f>
        <v>0</v>
      </c>
      <c r="E36" s="254">
        <f>AVERAGE(E34:E35)</f>
        <v>0</v>
      </c>
      <c r="F36" s="254">
        <f>AVERAGE(F34:F35)</f>
        <v>0</v>
      </c>
      <c r="G36" s="155"/>
      <c r="H36" s="155"/>
      <c r="K36" s="155"/>
      <c r="L36" s="155"/>
    </row>
    <row r="37" spans="1:12" ht="12.75" customHeight="1" x14ac:dyDescent="0.25">
      <c r="A37" s="155"/>
      <c r="B37" s="155"/>
      <c r="C37" s="155"/>
      <c r="D37" s="155"/>
      <c r="E37" s="155"/>
      <c r="F37" s="155"/>
      <c r="G37" s="155"/>
      <c r="H37" s="155"/>
      <c r="K37" s="155"/>
      <c r="L37" s="155"/>
    </row>
    <row r="38" spans="1:12" ht="13" x14ac:dyDescent="0.3">
      <c r="A38" s="155"/>
      <c r="B38" s="146" t="s">
        <v>438</v>
      </c>
      <c r="C38" s="41"/>
      <c r="D38" s="41"/>
      <c r="E38" s="65"/>
      <c r="F38" s="261"/>
      <c r="G38" s="262"/>
      <c r="H38" s="155"/>
      <c r="K38" s="155"/>
      <c r="L38" s="155"/>
    </row>
    <row r="39" spans="1:12" ht="13" x14ac:dyDescent="0.3">
      <c r="A39" s="155"/>
      <c r="B39" s="155" t="s">
        <v>439</v>
      </c>
      <c r="C39" s="41"/>
      <c r="D39" s="41"/>
      <c r="E39" s="65"/>
      <c r="F39" s="261"/>
      <c r="G39" s="262"/>
      <c r="H39" s="155"/>
      <c r="K39" s="155"/>
      <c r="L39" s="155"/>
    </row>
    <row r="40" spans="1:12" ht="13" x14ac:dyDescent="0.3">
      <c r="A40" s="155"/>
      <c r="B40" s="155"/>
      <c r="C40" s="41"/>
      <c r="D40" s="41"/>
      <c r="E40" s="65"/>
      <c r="F40" s="261"/>
      <c r="G40" s="262"/>
      <c r="H40" s="155"/>
      <c r="K40" s="155"/>
      <c r="L40" s="155"/>
    </row>
    <row r="41" spans="1:12" ht="13" x14ac:dyDescent="0.3">
      <c r="A41" s="155"/>
      <c r="B41" s="155"/>
      <c r="C41" s="41"/>
      <c r="D41" s="263" t="s">
        <v>32</v>
      </c>
      <c r="E41" s="64" t="s">
        <v>33</v>
      </c>
      <c r="F41" s="261"/>
      <c r="G41" s="262"/>
      <c r="H41" s="155"/>
      <c r="K41" s="155"/>
      <c r="L41" s="155"/>
    </row>
    <row r="42" spans="1:12" ht="13" x14ac:dyDescent="0.3">
      <c r="A42" s="150">
        <f>A36+1</f>
        <v>18</v>
      </c>
      <c r="B42" s="155"/>
      <c r="C42" s="65" t="s">
        <v>440</v>
      </c>
      <c r="D42" s="261">
        <f>M24+F36</f>
        <v>5979743757.3212185</v>
      </c>
      <c r="E42" s="264" t="str">
        <f>"Sum of Line "&amp;A24&amp;", "&amp;M7&amp;" and Line "&amp;A36&amp;", "&amp;F30&amp;""</f>
        <v>Sum of Line 14, Col 12 and Line 17, Col 5</v>
      </c>
      <c r="F42" s="155"/>
      <c r="G42" s="155"/>
      <c r="H42" s="155"/>
      <c r="K42" s="155"/>
      <c r="L42" s="155"/>
    </row>
    <row r="43" spans="1:12" ht="13" x14ac:dyDescent="0.3">
      <c r="A43" s="150">
        <f>A42+1</f>
        <v>19</v>
      </c>
      <c r="B43" s="155"/>
      <c r="C43" s="65" t="s">
        <v>441</v>
      </c>
      <c r="D43" s="261">
        <f>M23+F35</f>
        <v>6735782243.5767002</v>
      </c>
      <c r="E43" s="264" t="str">
        <f>"Sum of Line "&amp;A23&amp;", "&amp;M7&amp;" and Line "&amp;A35&amp;", "&amp;F30&amp;""</f>
        <v>Sum of Line 13, Col 12 and Line 16, Col 5</v>
      </c>
      <c r="F43" s="155"/>
      <c r="G43" s="155"/>
      <c r="H43" s="155"/>
      <c r="I43" s="155"/>
      <c r="J43" s="155"/>
      <c r="K43" s="155"/>
      <c r="L43" s="155"/>
    </row>
    <row r="44" spans="1:12" ht="13" x14ac:dyDescent="0.3">
      <c r="A44" s="155"/>
      <c r="B44" s="155"/>
      <c r="C44" s="41"/>
      <c r="D44" s="41"/>
      <c r="E44" s="53"/>
      <c r="F44" s="265"/>
      <c r="G44" s="266"/>
      <c r="H44" s="155"/>
      <c r="I44" s="155"/>
      <c r="J44" s="155"/>
      <c r="K44" s="155"/>
      <c r="L44" s="155"/>
    </row>
    <row r="45" spans="1:12" ht="13" x14ac:dyDescent="0.3">
      <c r="A45" s="155"/>
      <c r="B45" s="146" t="s">
        <v>442</v>
      </c>
      <c r="C45" s="155"/>
      <c r="D45" s="155"/>
      <c r="E45" s="53"/>
      <c r="F45" s="265"/>
      <c r="G45" s="266"/>
      <c r="H45" s="155"/>
      <c r="I45" s="155"/>
      <c r="J45" s="155"/>
      <c r="K45" s="155"/>
      <c r="L45" s="155"/>
    </row>
    <row r="46" spans="1:12" x14ac:dyDescent="0.25">
      <c r="A46" s="155"/>
      <c r="B46" s="161" t="s">
        <v>443</v>
      </c>
      <c r="C46" s="155"/>
      <c r="D46" s="155"/>
      <c r="E46" s="53"/>
      <c r="F46" s="265"/>
      <c r="G46" s="266"/>
      <c r="H46" s="155"/>
      <c r="I46" s="155"/>
      <c r="J46" s="155"/>
      <c r="K46" s="155"/>
      <c r="L46" s="155"/>
    </row>
    <row r="47" spans="1:12" ht="12.75" customHeight="1" x14ac:dyDescent="0.25">
      <c r="A47" s="155"/>
      <c r="B47" s="161"/>
      <c r="C47" s="155"/>
      <c r="D47" s="155"/>
      <c r="E47" s="53"/>
      <c r="F47" s="265"/>
      <c r="G47" s="266"/>
      <c r="H47" s="155"/>
      <c r="I47" s="155"/>
      <c r="J47" s="155"/>
      <c r="K47" s="155"/>
      <c r="L47" s="155"/>
    </row>
    <row r="48" spans="1:12" ht="13" x14ac:dyDescent="0.3">
      <c r="A48" s="155"/>
      <c r="B48" s="146"/>
      <c r="C48" s="250" t="s">
        <v>444</v>
      </c>
      <c r="D48" s="155"/>
      <c r="E48" s="53"/>
      <c r="F48" s="149" t="s">
        <v>171</v>
      </c>
      <c r="G48" s="149" t="s">
        <v>172</v>
      </c>
      <c r="H48" s="149" t="s">
        <v>173</v>
      </c>
      <c r="I48" s="155"/>
      <c r="J48" s="155"/>
      <c r="K48" s="155"/>
      <c r="L48" s="155"/>
    </row>
    <row r="49" spans="1:12" ht="13" x14ac:dyDescent="0.3">
      <c r="A49" s="155"/>
      <c r="B49" s="146"/>
      <c r="C49" s="150" t="s">
        <v>313</v>
      </c>
      <c r="D49" s="53"/>
      <c r="F49" s="150" t="s">
        <v>445</v>
      </c>
      <c r="G49" s="150" t="s">
        <v>446</v>
      </c>
      <c r="H49" s="267" t="s">
        <v>419</v>
      </c>
      <c r="I49" s="266"/>
      <c r="J49" s="155"/>
      <c r="K49" s="155"/>
      <c r="L49" s="155"/>
    </row>
    <row r="50" spans="1:12" ht="13" x14ac:dyDescent="0.3">
      <c r="A50" s="155"/>
      <c r="B50" s="155"/>
      <c r="C50" s="150" t="s">
        <v>17</v>
      </c>
      <c r="D50" s="106" t="s">
        <v>177</v>
      </c>
      <c r="F50" s="106" t="s">
        <v>447</v>
      </c>
      <c r="G50" s="106" t="s">
        <v>447</v>
      </c>
      <c r="H50" s="106" t="s">
        <v>448</v>
      </c>
      <c r="I50" s="106"/>
      <c r="J50" s="155"/>
      <c r="K50" s="155"/>
      <c r="L50" s="155"/>
    </row>
    <row r="51" spans="1:12" ht="13.5" thickBot="1" x14ac:dyDescent="0.35">
      <c r="A51" s="155"/>
      <c r="B51" s="155"/>
      <c r="C51" s="152" t="s">
        <v>16</v>
      </c>
      <c r="D51" s="64" t="s">
        <v>33</v>
      </c>
      <c r="F51" s="64" t="s">
        <v>449</v>
      </c>
      <c r="G51" s="64" t="s">
        <v>449</v>
      </c>
      <c r="H51" s="64" t="s">
        <v>449</v>
      </c>
      <c r="I51" s="64" t="s">
        <v>42</v>
      </c>
      <c r="J51" s="155"/>
      <c r="K51" s="155"/>
      <c r="L51" s="169"/>
    </row>
    <row r="52" spans="1:12" ht="13.5" thickBot="1" x14ac:dyDescent="0.35">
      <c r="A52" s="150">
        <f>A43+1</f>
        <v>20</v>
      </c>
      <c r="B52" s="155"/>
      <c r="C52" s="53" t="s">
        <v>6</v>
      </c>
      <c r="D52" s="268" t="s">
        <v>450</v>
      </c>
      <c r="F52" s="269">
        <f>2566405180-94566.55</f>
        <v>2566310613.4499998</v>
      </c>
      <c r="G52" s="168">
        <v>1792693394</v>
      </c>
      <c r="H52" s="270">
        <f>SUM(F52:G52)</f>
        <v>4359004007.4499998</v>
      </c>
      <c r="I52" s="268" t="s">
        <v>451</v>
      </c>
      <c r="J52" s="155"/>
      <c r="K52" s="391"/>
      <c r="L52" s="391"/>
    </row>
    <row r="53" spans="1:12" ht="12.75" customHeight="1" thickBot="1" x14ac:dyDescent="0.35">
      <c r="A53" s="150">
        <f>A52+1</f>
        <v>21</v>
      </c>
      <c r="B53" s="155"/>
      <c r="C53" s="62" t="s">
        <v>6</v>
      </c>
      <c r="D53" s="268" t="s">
        <v>452</v>
      </c>
      <c r="F53" s="269">
        <f>2714243545-3837256.93</f>
        <v>2710406288.0700002</v>
      </c>
      <c r="G53" s="168">
        <v>1877243156</v>
      </c>
      <c r="H53" s="270">
        <f>SUM(F53:G53)</f>
        <v>4587649444.0699997</v>
      </c>
      <c r="I53" s="161" t="s">
        <v>453</v>
      </c>
      <c r="J53" s="155"/>
      <c r="K53" s="391"/>
      <c r="L53" s="391"/>
    </row>
    <row r="54" spans="1:12" ht="12.75" customHeight="1" x14ac:dyDescent="0.25">
      <c r="A54" s="155"/>
      <c r="B54" s="155"/>
      <c r="C54" s="62"/>
      <c r="D54" s="63"/>
      <c r="E54" s="271"/>
      <c r="F54" s="261"/>
      <c r="G54" s="161"/>
      <c r="H54" s="155"/>
      <c r="I54" s="155"/>
      <c r="J54" s="155"/>
      <c r="K54" s="155"/>
      <c r="L54" s="219"/>
    </row>
    <row r="55" spans="1:12" ht="12.75" customHeight="1" x14ac:dyDescent="0.3">
      <c r="A55" s="155"/>
      <c r="B55" s="155"/>
      <c r="C55" s="41" t="s">
        <v>454</v>
      </c>
      <c r="D55" s="41"/>
      <c r="E55" s="53"/>
      <c r="F55" s="64" t="s">
        <v>32</v>
      </c>
      <c r="G55" s="272" t="s">
        <v>33</v>
      </c>
      <c r="H55" s="155"/>
      <c r="I55" s="155"/>
      <c r="J55" s="155"/>
      <c r="K55" s="155"/>
      <c r="L55" s="155"/>
    </row>
    <row r="56" spans="1:12" ht="13" x14ac:dyDescent="0.3">
      <c r="A56" s="150">
        <f>A53+1</f>
        <v>22</v>
      </c>
      <c r="B56" s="155"/>
      <c r="C56" s="41"/>
      <c r="D56" s="41"/>
      <c r="E56" s="65" t="s">
        <v>455</v>
      </c>
      <c r="F56" s="270">
        <f>(H52+H53)/2</f>
        <v>4473326725.7600002</v>
      </c>
      <c r="G56" s="273" t="str">
        <f>"Average of Line "&amp;A52&amp;" and "&amp;A53&amp;"."</f>
        <v>Average of Line 20 and 21.</v>
      </c>
      <c r="H56" s="155"/>
      <c r="I56" s="155"/>
      <c r="J56" s="155"/>
      <c r="K56" s="155"/>
      <c r="L56" s="155"/>
    </row>
    <row r="57" spans="1:12" ht="13" x14ac:dyDescent="0.3">
      <c r="A57" s="150">
        <f>A56+1</f>
        <v>23</v>
      </c>
      <c r="B57" s="155"/>
      <c r="C57" s="41"/>
      <c r="D57" s="41"/>
      <c r="E57" s="65" t="s">
        <v>456</v>
      </c>
      <c r="F57" s="274">
        <v>5.4507080159516719E-2</v>
      </c>
      <c r="G57" s="273" t="s">
        <v>1671</v>
      </c>
      <c r="H57" s="155"/>
      <c r="I57" s="155"/>
      <c r="J57" s="155"/>
      <c r="K57" s="155"/>
      <c r="L57" s="155"/>
    </row>
    <row r="58" spans="1:12" ht="13" x14ac:dyDescent="0.3">
      <c r="A58" s="150">
        <f>A57+1</f>
        <v>24</v>
      </c>
      <c r="B58" s="155"/>
      <c r="C58" s="41"/>
      <c r="D58" s="41"/>
      <c r="E58" s="65" t="s">
        <v>457</v>
      </c>
      <c r="F58" s="270">
        <f>F56*F57</f>
        <v>243827978.42070881</v>
      </c>
      <c r="G58" s="273" t="str">
        <f>"Line "&amp;A56&amp;" * Line "&amp;A57&amp;"."</f>
        <v>Line 22 * Line 23.</v>
      </c>
      <c r="H58" s="155"/>
      <c r="I58" s="155"/>
      <c r="J58" s="155"/>
      <c r="K58" s="155"/>
      <c r="L58" s="155"/>
    </row>
    <row r="59" spans="1:12" ht="13" x14ac:dyDescent="0.3">
      <c r="A59" s="155"/>
      <c r="B59" s="155"/>
      <c r="C59" s="41"/>
      <c r="D59" s="41"/>
      <c r="E59" s="65"/>
      <c r="F59" s="261"/>
      <c r="G59" s="262"/>
      <c r="H59" s="155"/>
      <c r="I59" s="155"/>
      <c r="J59" s="155"/>
      <c r="K59" s="155"/>
      <c r="L59" s="155"/>
    </row>
    <row r="60" spans="1:12" ht="13" x14ac:dyDescent="0.3">
      <c r="A60" s="155"/>
      <c r="B60" s="155"/>
      <c r="C60" s="41" t="s">
        <v>458</v>
      </c>
      <c r="D60" s="41"/>
      <c r="E60" s="53"/>
      <c r="F60" s="64" t="s">
        <v>32</v>
      </c>
      <c r="G60" s="272" t="s">
        <v>33</v>
      </c>
      <c r="H60" s="155"/>
      <c r="I60" s="155"/>
      <c r="J60" s="155"/>
      <c r="K60" s="155"/>
      <c r="L60" s="155"/>
    </row>
    <row r="61" spans="1:12" ht="13" x14ac:dyDescent="0.3">
      <c r="A61" s="150">
        <f>A58+1</f>
        <v>25</v>
      </c>
      <c r="B61" s="155"/>
      <c r="C61" s="41"/>
      <c r="D61" s="41"/>
      <c r="E61" s="65" t="s">
        <v>441</v>
      </c>
      <c r="F61" s="270">
        <f>H53</f>
        <v>4587649444.0699997</v>
      </c>
      <c r="G61" s="273" t="str">
        <f>"Line "&amp;A53&amp;"."</f>
        <v>Line 21.</v>
      </c>
      <c r="H61" s="155"/>
      <c r="I61" s="392"/>
      <c r="J61" s="155"/>
      <c r="K61" s="155"/>
      <c r="L61" s="155"/>
    </row>
    <row r="62" spans="1:12" ht="13" x14ac:dyDescent="0.3">
      <c r="A62" s="150">
        <f>A61+1</f>
        <v>26</v>
      </c>
      <c r="B62" s="155"/>
      <c r="C62" s="41"/>
      <c r="D62" s="41"/>
      <c r="E62" s="65" t="s">
        <v>456</v>
      </c>
      <c r="F62" s="274">
        <v>5.4507080159516719E-2</v>
      </c>
      <c r="G62" s="273" t="s">
        <v>1671</v>
      </c>
      <c r="H62" s="155"/>
      <c r="I62" s="392"/>
      <c r="J62" s="155"/>
      <c r="K62" s="155"/>
      <c r="L62" s="155"/>
    </row>
    <row r="63" spans="1:12" ht="13" x14ac:dyDescent="0.3">
      <c r="A63" s="150">
        <f>A62+1</f>
        <v>27</v>
      </c>
      <c r="B63" s="155"/>
      <c r="C63" s="41"/>
      <c r="D63" s="41"/>
      <c r="E63" s="65" t="s">
        <v>457</v>
      </c>
      <c r="F63" s="270">
        <f>F61*F62</f>
        <v>250059375.99168578</v>
      </c>
      <c r="G63" s="273" t="str">
        <f>"Line "&amp;A61&amp;" * Line "&amp;A62&amp;"."</f>
        <v>Line 25 * Line 26.</v>
      </c>
      <c r="H63" s="155"/>
      <c r="I63" s="155"/>
      <c r="J63" s="155"/>
      <c r="K63" s="155"/>
      <c r="L63" s="155"/>
    </row>
    <row r="64" spans="1:12" x14ac:dyDescent="0.25">
      <c r="A64" s="155"/>
      <c r="B64" s="155"/>
      <c r="C64" s="155"/>
      <c r="D64" s="155"/>
      <c r="E64" s="155"/>
      <c r="F64" s="155"/>
      <c r="G64" s="155"/>
      <c r="H64" s="155"/>
      <c r="I64" s="155"/>
      <c r="J64" s="155"/>
      <c r="K64" s="155"/>
      <c r="L64" s="155"/>
    </row>
    <row r="65" spans="1:13" x14ac:dyDescent="0.25">
      <c r="A65" s="155"/>
      <c r="B65" s="155"/>
      <c r="C65" s="155"/>
      <c r="D65" s="155"/>
      <c r="E65" s="155"/>
      <c r="F65" s="155"/>
      <c r="G65" s="155"/>
      <c r="H65" s="155"/>
      <c r="I65" s="155"/>
      <c r="J65" s="155"/>
      <c r="K65" s="155"/>
      <c r="L65" s="155"/>
    </row>
    <row r="66" spans="1:13" ht="13" x14ac:dyDescent="0.3">
      <c r="A66" s="155"/>
      <c r="B66" s="146" t="s">
        <v>459</v>
      </c>
      <c r="C66" s="155"/>
      <c r="D66" s="155"/>
      <c r="E66" s="155"/>
      <c r="F66" s="155"/>
      <c r="G66" s="155"/>
      <c r="H66" s="155"/>
      <c r="I66" s="155"/>
      <c r="J66" s="155"/>
      <c r="K66" s="155"/>
      <c r="L66" s="155"/>
    </row>
    <row r="67" spans="1:13" x14ac:dyDescent="0.25">
      <c r="A67" s="155"/>
      <c r="C67" s="155"/>
      <c r="D67" s="155"/>
      <c r="E67" s="155"/>
      <c r="F67" s="155"/>
      <c r="G67" s="155"/>
      <c r="H67" s="155"/>
      <c r="I67" s="155"/>
      <c r="J67" s="155"/>
      <c r="K67" s="155"/>
      <c r="L67" s="155"/>
    </row>
    <row r="68" spans="1:13" ht="13" x14ac:dyDescent="0.3">
      <c r="B68" s="146" t="s">
        <v>460</v>
      </c>
      <c r="C68" s="155"/>
      <c r="D68" s="155"/>
      <c r="E68" s="155"/>
      <c r="F68" s="155"/>
      <c r="G68" s="155"/>
      <c r="H68" s="155"/>
      <c r="I68" s="155"/>
      <c r="J68" s="155"/>
      <c r="K68" s="155"/>
      <c r="L68" s="155"/>
    </row>
    <row r="69" spans="1:13" x14ac:dyDescent="0.25">
      <c r="A69" s="155"/>
      <c r="C69" s="155"/>
      <c r="D69" s="155"/>
      <c r="E69" s="155"/>
      <c r="F69" s="155"/>
      <c r="G69" s="155"/>
      <c r="H69" s="155"/>
      <c r="I69" s="155"/>
      <c r="J69" s="155"/>
      <c r="K69" s="155"/>
      <c r="L69" s="155"/>
    </row>
    <row r="70" spans="1:13" ht="13" x14ac:dyDescent="0.3">
      <c r="A70" s="245"/>
      <c r="B70" s="149" t="s">
        <v>171</v>
      </c>
      <c r="C70" s="149" t="s">
        <v>172</v>
      </c>
      <c r="D70" s="149" t="s">
        <v>173</v>
      </c>
      <c r="E70" s="149" t="s">
        <v>174</v>
      </c>
      <c r="F70" s="149" t="s">
        <v>383</v>
      </c>
      <c r="G70" s="149" t="s">
        <v>384</v>
      </c>
      <c r="H70" s="149" t="s">
        <v>385</v>
      </c>
      <c r="I70" s="149" t="s">
        <v>386</v>
      </c>
      <c r="J70" s="149" t="s">
        <v>387</v>
      </c>
      <c r="K70" s="149" t="s">
        <v>388</v>
      </c>
      <c r="L70" s="149" t="s">
        <v>389</v>
      </c>
      <c r="M70" s="149" t="s">
        <v>390</v>
      </c>
    </row>
    <row r="71" spans="1:13" x14ac:dyDescent="0.25">
      <c r="A71" s="246"/>
      <c r="B71" s="250"/>
      <c r="C71" s="246"/>
      <c r="D71" s="246"/>
      <c r="E71" s="246"/>
      <c r="F71" s="246"/>
      <c r="G71" s="246"/>
      <c r="H71" s="246"/>
      <c r="I71" s="246"/>
      <c r="J71" s="246"/>
      <c r="K71" s="246"/>
      <c r="M71" s="250" t="s">
        <v>417</v>
      </c>
    </row>
    <row r="72" spans="1:13" ht="13" x14ac:dyDescent="0.3">
      <c r="A72" s="246"/>
      <c r="B72" s="150"/>
      <c r="C72" s="149"/>
      <c r="D72" s="149"/>
      <c r="E72" s="246"/>
      <c r="F72" s="246"/>
      <c r="G72" s="246"/>
      <c r="H72" s="246"/>
      <c r="I72" s="246"/>
      <c r="J72" s="246"/>
      <c r="K72" s="246"/>
      <c r="L72" s="246"/>
    </row>
    <row r="73" spans="1:13" ht="13" x14ac:dyDescent="0.3">
      <c r="A73" s="170"/>
      <c r="B73" s="152" t="s">
        <v>418</v>
      </c>
      <c r="C73" s="149">
        <v>350.1</v>
      </c>
      <c r="D73" s="149">
        <v>350.2</v>
      </c>
      <c r="E73" s="149">
        <v>352</v>
      </c>
      <c r="F73" s="149">
        <v>353</v>
      </c>
      <c r="G73" s="149">
        <v>354</v>
      </c>
      <c r="H73" s="149">
        <v>355</v>
      </c>
      <c r="I73" s="149">
        <v>356</v>
      </c>
      <c r="J73" s="149">
        <v>357</v>
      </c>
      <c r="K73" s="149">
        <v>358</v>
      </c>
      <c r="L73" s="149">
        <v>359</v>
      </c>
      <c r="M73" s="152" t="s">
        <v>419</v>
      </c>
    </row>
    <row r="74" spans="1:13" ht="13" x14ac:dyDescent="0.3">
      <c r="A74" s="150">
        <f>A63+1</f>
        <v>28</v>
      </c>
      <c r="B74" s="255" t="s">
        <v>796</v>
      </c>
      <c r="C74" s="168">
        <v>-1311.9800000041723</v>
      </c>
      <c r="D74" s="168">
        <v>-264840.21000000834</v>
      </c>
      <c r="E74" s="253">
        <v>-213429.7199999094</v>
      </c>
      <c r="F74" s="253">
        <v>-9974980.6599988937</v>
      </c>
      <c r="G74" s="253">
        <v>6137126.8800001144</v>
      </c>
      <c r="H74" s="253">
        <v>3099111.3299999237</v>
      </c>
      <c r="I74" s="253">
        <v>247894.15999996662</v>
      </c>
      <c r="J74" s="253">
        <v>7502.070000000298</v>
      </c>
      <c r="K74" s="253">
        <v>180801.21000000834</v>
      </c>
      <c r="L74" s="253">
        <v>-4141019.900000006</v>
      </c>
      <c r="M74" s="254">
        <f t="shared" ref="M74:M85" si="4">SUM(C74:L74)</f>
        <v>-4923146.8199988082</v>
      </c>
    </row>
    <row r="75" spans="1:13" ht="13" x14ac:dyDescent="0.3">
      <c r="A75" s="150">
        <f t="shared" ref="A75:A86" si="5">A74+1</f>
        <v>29</v>
      </c>
      <c r="B75" s="255" t="s">
        <v>797</v>
      </c>
      <c r="C75" s="168">
        <v>0</v>
      </c>
      <c r="D75" s="168">
        <v>1677304.9200000167</v>
      </c>
      <c r="E75" s="253">
        <v>1551610.5799999237</v>
      </c>
      <c r="F75" s="253">
        <v>20114795.499999046</v>
      </c>
      <c r="G75" s="253">
        <v>15360819.889999628</v>
      </c>
      <c r="H75" s="253">
        <v>4032005.9099999666</v>
      </c>
      <c r="I75" s="253">
        <v>8011509.2699999809</v>
      </c>
      <c r="J75" s="253">
        <v>8372.429999999702</v>
      </c>
      <c r="K75" s="253">
        <v>821489.25999999046</v>
      </c>
      <c r="L75" s="253">
        <v>757702.36000001431</v>
      </c>
      <c r="M75" s="254">
        <f t="shared" si="4"/>
        <v>52335610.119998567</v>
      </c>
    </row>
    <row r="76" spans="1:13" ht="13" x14ac:dyDescent="0.3">
      <c r="A76" s="150">
        <f t="shared" si="5"/>
        <v>30</v>
      </c>
      <c r="B76" s="255" t="s">
        <v>798</v>
      </c>
      <c r="C76" s="168">
        <v>63.640000000596046</v>
      </c>
      <c r="D76" s="168">
        <v>1066195.1499999762</v>
      </c>
      <c r="E76" s="253">
        <v>-8944384.1399999857</v>
      </c>
      <c r="F76" s="253">
        <v>29123181.530000687</v>
      </c>
      <c r="G76" s="253">
        <v>455786.89000034332</v>
      </c>
      <c r="H76" s="253">
        <v>1749537.5299999714</v>
      </c>
      <c r="I76" s="253">
        <v>186794.97000014782</v>
      </c>
      <c r="J76" s="253">
        <v>14146.54999999702</v>
      </c>
      <c r="K76" s="253">
        <v>24457.949999988079</v>
      </c>
      <c r="L76" s="253">
        <v>-31050.610000014305</v>
      </c>
      <c r="M76" s="254">
        <f t="shared" si="4"/>
        <v>23644729.460001111</v>
      </c>
    </row>
    <row r="77" spans="1:13" ht="13" x14ac:dyDescent="0.3">
      <c r="A77" s="150">
        <f t="shared" si="5"/>
        <v>31</v>
      </c>
      <c r="B77" s="255" t="s">
        <v>799</v>
      </c>
      <c r="C77" s="168">
        <v>-6762.8699999898672</v>
      </c>
      <c r="D77" s="168">
        <v>6908.380000025034</v>
      </c>
      <c r="E77" s="253">
        <v>4584551.120000124</v>
      </c>
      <c r="F77" s="253">
        <v>46863583.070000648</v>
      </c>
      <c r="G77" s="253">
        <v>1904493.8499996662</v>
      </c>
      <c r="H77" s="253">
        <v>4961798.7699999809</v>
      </c>
      <c r="I77" s="253">
        <v>764803.33000004292</v>
      </c>
      <c r="J77" s="253">
        <v>1197453.9200000018</v>
      </c>
      <c r="K77" s="253">
        <v>12576336.770000041</v>
      </c>
      <c r="L77" s="253">
        <v>154208.74000000954</v>
      </c>
      <c r="M77" s="254">
        <f t="shared" si="4"/>
        <v>73007375.08000055</v>
      </c>
    </row>
    <row r="78" spans="1:13" ht="13" x14ac:dyDescent="0.3">
      <c r="A78" s="150">
        <f t="shared" si="5"/>
        <v>32</v>
      </c>
      <c r="B78" s="255" t="s">
        <v>800</v>
      </c>
      <c r="C78" s="168">
        <v>-1754.3299999982119</v>
      </c>
      <c r="D78" s="168">
        <v>0</v>
      </c>
      <c r="E78" s="253">
        <v>2298288.6499999762</v>
      </c>
      <c r="F78" s="253">
        <v>47333204.699998856</v>
      </c>
      <c r="G78" s="253">
        <v>13484554.340000153</v>
      </c>
      <c r="H78" s="253">
        <v>4649361.2299998999</v>
      </c>
      <c r="I78" s="253">
        <v>4999642.0199997425</v>
      </c>
      <c r="J78" s="253">
        <v>5508.9900000020862</v>
      </c>
      <c r="K78" s="253">
        <v>-48994.920000016689</v>
      </c>
      <c r="L78" s="253">
        <v>231499.79999999702</v>
      </c>
      <c r="M78" s="254">
        <f t="shared" si="4"/>
        <v>72951310.479998603</v>
      </c>
    </row>
    <row r="79" spans="1:13" ht="13" x14ac:dyDescent="0.3">
      <c r="A79" s="150">
        <f t="shared" si="5"/>
        <v>33</v>
      </c>
      <c r="B79" s="255" t="s">
        <v>801</v>
      </c>
      <c r="C79" s="168">
        <v>-4791.6000000089407</v>
      </c>
      <c r="D79" s="168">
        <v>-22295.25</v>
      </c>
      <c r="E79" s="253">
        <v>2171600.2199999094</v>
      </c>
      <c r="F79" s="253">
        <v>50975384.720001221</v>
      </c>
      <c r="G79" s="253">
        <v>3430071.3100001812</v>
      </c>
      <c r="H79" s="253">
        <v>2935088.8300000429</v>
      </c>
      <c r="I79" s="253">
        <v>3430818.5000001192</v>
      </c>
      <c r="J79" s="253">
        <v>401122.89999999851</v>
      </c>
      <c r="K79" s="253">
        <v>-602975.75999999046</v>
      </c>
      <c r="L79" s="253">
        <v>193750.15000000596</v>
      </c>
      <c r="M79" s="254">
        <f t="shared" si="4"/>
        <v>62907774.020001478</v>
      </c>
    </row>
    <row r="80" spans="1:13" ht="13" x14ac:dyDescent="0.3">
      <c r="A80" s="150">
        <f t="shared" si="5"/>
        <v>34</v>
      </c>
      <c r="B80" s="255" t="s">
        <v>802</v>
      </c>
      <c r="C80" s="168">
        <v>0</v>
      </c>
      <c r="D80" s="168">
        <v>-936.84999999403954</v>
      </c>
      <c r="E80" s="253">
        <v>1668289.1300001144</v>
      </c>
      <c r="F80" s="253">
        <v>30783625.840000153</v>
      </c>
      <c r="G80" s="253">
        <v>3093385.6699998379</v>
      </c>
      <c r="H80" s="253">
        <v>2891951.0899999142</v>
      </c>
      <c r="I80" s="253">
        <v>3452073.2599999905</v>
      </c>
      <c r="J80" s="253">
        <v>-24469.479999996722</v>
      </c>
      <c r="K80" s="253">
        <v>331781.19999998808</v>
      </c>
      <c r="L80" s="253">
        <v>133853.32999999821</v>
      </c>
      <c r="M80" s="254">
        <f t="shared" si="4"/>
        <v>42329553.190000005</v>
      </c>
    </row>
    <row r="81" spans="1:13" ht="13" x14ac:dyDescent="0.3">
      <c r="A81" s="150">
        <f t="shared" si="5"/>
        <v>35</v>
      </c>
      <c r="B81" s="255" t="s">
        <v>803</v>
      </c>
      <c r="C81" s="168">
        <v>-25.640000000596046</v>
      </c>
      <c r="D81" s="168">
        <v>18760958.110000014</v>
      </c>
      <c r="E81" s="253">
        <v>9128121.3299999237</v>
      </c>
      <c r="F81" s="253">
        <v>-4390317.8700017929</v>
      </c>
      <c r="G81" s="253">
        <v>4600944.9500000477</v>
      </c>
      <c r="H81" s="253">
        <v>9077863.8100001812</v>
      </c>
      <c r="I81" s="253">
        <v>2186757.8200001717</v>
      </c>
      <c r="J81" s="253">
        <v>-4808.9800000041723</v>
      </c>
      <c r="K81" s="253">
        <v>-108816.19999998808</v>
      </c>
      <c r="L81" s="253">
        <v>182966.40999999642</v>
      </c>
      <c r="M81" s="254">
        <f t="shared" si="4"/>
        <v>39433643.739998549</v>
      </c>
    </row>
    <row r="82" spans="1:13" ht="13" x14ac:dyDescent="0.3">
      <c r="A82" s="150">
        <f t="shared" si="5"/>
        <v>36</v>
      </c>
      <c r="B82" s="255" t="s">
        <v>804</v>
      </c>
      <c r="C82" s="168">
        <v>-1086.3799999952316</v>
      </c>
      <c r="D82" s="168">
        <v>1391.3999999761581</v>
      </c>
      <c r="E82" s="253">
        <v>2017242.5400000811</v>
      </c>
      <c r="F82" s="253">
        <v>13839216.760001183</v>
      </c>
      <c r="G82" s="253">
        <v>4500663.9500000477</v>
      </c>
      <c r="H82" s="253">
        <v>14437711.459999919</v>
      </c>
      <c r="I82" s="253">
        <v>-3311784.3900001049</v>
      </c>
      <c r="J82" s="253">
        <v>83.490000002086163</v>
      </c>
      <c r="K82" s="253">
        <v>5350531.9699999988</v>
      </c>
      <c r="L82" s="253">
        <v>-7245163.9399999976</v>
      </c>
      <c r="M82" s="254">
        <f t="shared" si="4"/>
        <v>29588806.86000111</v>
      </c>
    </row>
    <row r="83" spans="1:13" ht="13" x14ac:dyDescent="0.3">
      <c r="A83" s="150">
        <f t="shared" si="5"/>
        <v>37</v>
      </c>
      <c r="B83" s="255" t="s">
        <v>805</v>
      </c>
      <c r="C83" s="168">
        <v>-452.79999999701977</v>
      </c>
      <c r="D83" s="168">
        <v>2477.039999961853</v>
      </c>
      <c r="E83" s="253">
        <v>32421215.749999762</v>
      </c>
      <c r="F83" s="253">
        <v>-17060973.25</v>
      </c>
      <c r="G83" s="253">
        <v>2558378.6499998569</v>
      </c>
      <c r="H83" s="253">
        <v>6912447.3200000525</v>
      </c>
      <c r="I83" s="253">
        <v>7282100.6399999857</v>
      </c>
      <c r="J83" s="253">
        <v>101311.1099999994</v>
      </c>
      <c r="K83" s="253">
        <v>112634.05000001192</v>
      </c>
      <c r="L83" s="253">
        <v>-4563155.9200000018</v>
      </c>
      <c r="M83" s="254">
        <f t="shared" si="4"/>
        <v>27765982.589999631</v>
      </c>
    </row>
    <row r="84" spans="1:13" ht="13" x14ac:dyDescent="0.3">
      <c r="A84" s="150">
        <f t="shared" si="5"/>
        <v>38</v>
      </c>
      <c r="B84" s="255" t="s">
        <v>806</v>
      </c>
      <c r="C84" s="168">
        <v>0</v>
      </c>
      <c r="D84" s="168">
        <v>14806.700000017881</v>
      </c>
      <c r="E84" s="253">
        <v>4096755.3500001431</v>
      </c>
      <c r="F84" s="253">
        <v>53968610.649998665</v>
      </c>
      <c r="G84" s="253">
        <v>127683113.61000037</v>
      </c>
      <c r="H84" s="253">
        <v>28643497.769999862</v>
      </c>
      <c r="I84" s="253">
        <v>186630377.53000033</v>
      </c>
      <c r="J84" s="253">
        <v>-241385.67000000179</v>
      </c>
      <c r="K84" s="253">
        <v>82640.859999984503</v>
      </c>
      <c r="L84" s="253">
        <v>-3838341.2200000063</v>
      </c>
      <c r="M84" s="254">
        <f t="shared" si="4"/>
        <v>397040075.57999933</v>
      </c>
    </row>
    <row r="85" spans="1:13" ht="13" x14ac:dyDescent="0.3">
      <c r="A85" s="150">
        <f t="shared" si="5"/>
        <v>39</v>
      </c>
      <c r="B85" s="255" t="s">
        <v>807</v>
      </c>
      <c r="C85" s="171">
        <v>-109.40000000596046</v>
      </c>
      <c r="D85" s="171">
        <v>10602.92999997735</v>
      </c>
      <c r="E85" s="260">
        <v>13840463.76000011</v>
      </c>
      <c r="F85" s="260">
        <v>95032808.870000839</v>
      </c>
      <c r="G85" s="260">
        <v>179120470.93000007</v>
      </c>
      <c r="H85" s="260">
        <v>56181279.890000105</v>
      </c>
      <c r="I85" s="260">
        <v>74812365.949999571</v>
      </c>
      <c r="J85" s="260">
        <v>2200.6600000038743</v>
      </c>
      <c r="K85" s="260">
        <v>2802779.9699999988</v>
      </c>
      <c r="L85" s="260">
        <v>28383942.420000024</v>
      </c>
      <c r="M85" s="257">
        <f t="shared" si="4"/>
        <v>450186805.98000067</v>
      </c>
    </row>
    <row r="86" spans="1:13" ht="13" x14ac:dyDescent="0.3">
      <c r="A86" s="150">
        <f t="shared" si="5"/>
        <v>40</v>
      </c>
      <c r="B86" s="258" t="s">
        <v>246</v>
      </c>
      <c r="C86" s="254">
        <f>SUM(C74:C85)</f>
        <v>-16231.359999999404</v>
      </c>
      <c r="D86" s="254">
        <f t="shared" ref="D86:L86" si="6">SUM(D74:D85)</f>
        <v>21252572.319999963</v>
      </c>
      <c r="E86" s="254">
        <f t="shared" si="6"/>
        <v>64620324.570000172</v>
      </c>
      <c r="F86" s="254">
        <f t="shared" si="6"/>
        <v>356608139.86000061</v>
      </c>
      <c r="G86" s="254">
        <f t="shared" si="6"/>
        <v>362329810.92000031</v>
      </c>
      <c r="H86" s="254">
        <f t="shared" si="6"/>
        <v>139571654.93999982</v>
      </c>
      <c r="I86" s="254">
        <f t="shared" si="6"/>
        <v>288693353.05999994</v>
      </c>
      <c r="J86" s="254">
        <f t="shared" si="6"/>
        <v>1467037.9900000021</v>
      </c>
      <c r="K86" s="254">
        <f t="shared" si="6"/>
        <v>21522666.360000014</v>
      </c>
      <c r="L86" s="254">
        <f t="shared" si="6"/>
        <v>10219191.62000002</v>
      </c>
      <c r="M86" s="254">
        <f>SUM(M74:M85)</f>
        <v>1266268520.2800007</v>
      </c>
    </row>
    <row r="88" spans="1:13" ht="13" x14ac:dyDescent="0.3">
      <c r="B88" s="146" t="s">
        <v>462</v>
      </c>
    </row>
    <row r="90" spans="1:13" ht="13" x14ac:dyDescent="0.3">
      <c r="A90" s="245"/>
      <c r="B90" s="149" t="s">
        <v>171</v>
      </c>
      <c r="C90" s="149" t="s">
        <v>172</v>
      </c>
      <c r="D90" s="149" t="s">
        <v>173</v>
      </c>
      <c r="E90" s="149" t="s">
        <v>174</v>
      </c>
      <c r="F90" s="149" t="s">
        <v>383</v>
      </c>
      <c r="G90" s="149" t="s">
        <v>384</v>
      </c>
      <c r="H90" s="149" t="s">
        <v>385</v>
      </c>
      <c r="I90" s="149" t="s">
        <v>386</v>
      </c>
      <c r="J90" s="149" t="s">
        <v>387</v>
      </c>
      <c r="K90" s="149" t="s">
        <v>388</v>
      </c>
      <c r="L90" s="149" t="s">
        <v>389</v>
      </c>
      <c r="M90" s="149" t="s">
        <v>390</v>
      </c>
    </row>
    <row r="91" spans="1:13" x14ac:dyDescent="0.25">
      <c r="A91" s="246"/>
      <c r="B91" s="250"/>
      <c r="C91" s="246"/>
      <c r="D91" s="246"/>
      <c r="E91" s="246"/>
      <c r="F91" s="246"/>
      <c r="G91" s="246"/>
      <c r="H91" s="246"/>
      <c r="I91" s="246"/>
      <c r="J91" s="246"/>
      <c r="K91" s="246"/>
      <c r="M91" s="250" t="s">
        <v>417</v>
      </c>
    </row>
    <row r="92" spans="1:13" ht="13" x14ac:dyDescent="0.3">
      <c r="A92" s="246"/>
      <c r="B92" s="150"/>
      <c r="C92" s="149"/>
      <c r="D92" s="149"/>
      <c r="E92" s="246"/>
      <c r="F92" s="246"/>
      <c r="G92" s="246"/>
      <c r="H92" s="246"/>
      <c r="I92" s="246"/>
      <c r="J92" s="246"/>
      <c r="K92" s="246"/>
      <c r="L92" s="246"/>
    </row>
    <row r="93" spans="1:13" ht="13" x14ac:dyDescent="0.3">
      <c r="A93" s="170"/>
      <c r="B93" s="152" t="s">
        <v>418</v>
      </c>
      <c r="C93" s="149">
        <v>350.1</v>
      </c>
      <c r="D93" s="149">
        <v>350.2</v>
      </c>
      <c r="E93" s="149">
        <v>352</v>
      </c>
      <c r="F93" s="149">
        <v>353</v>
      </c>
      <c r="G93" s="149">
        <v>354</v>
      </c>
      <c r="H93" s="149">
        <v>355</v>
      </c>
      <c r="I93" s="149">
        <v>356</v>
      </c>
      <c r="J93" s="149">
        <v>357</v>
      </c>
      <c r="K93" s="149">
        <v>358</v>
      </c>
      <c r="L93" s="149">
        <v>359</v>
      </c>
      <c r="M93" s="152" t="s">
        <v>419</v>
      </c>
    </row>
    <row r="94" spans="1:13" ht="13" x14ac:dyDescent="0.3">
      <c r="A94" s="150">
        <f>A86+1</f>
        <v>41</v>
      </c>
      <c r="B94" s="255" t="s">
        <v>796</v>
      </c>
      <c r="C94" s="168">
        <v>0</v>
      </c>
      <c r="D94" s="168">
        <v>-262444.34999999404</v>
      </c>
      <c r="E94" s="253">
        <v>301755.5</v>
      </c>
      <c r="F94" s="253">
        <v>-10254038.670000076</v>
      </c>
      <c r="G94" s="253">
        <v>2491979.9999998808</v>
      </c>
      <c r="H94" s="253">
        <v>259.52999999374151</v>
      </c>
      <c r="I94" s="253">
        <v>1387682.8000000119</v>
      </c>
      <c r="J94" s="253">
        <v>0</v>
      </c>
      <c r="K94" s="253">
        <v>10393103.67</v>
      </c>
      <c r="L94" s="253">
        <v>216785.56000000238</v>
      </c>
      <c r="M94" s="254">
        <f t="shared" ref="M94:M105" si="7">SUM(C94:L94)</f>
        <v>4275084.0399998184</v>
      </c>
    </row>
    <row r="95" spans="1:13" ht="13" x14ac:dyDescent="0.3">
      <c r="A95" s="150">
        <f t="shared" ref="A95:A106" si="8">A94+1</f>
        <v>42</v>
      </c>
      <c r="B95" s="255" t="s">
        <v>797</v>
      </c>
      <c r="C95" s="168">
        <v>0</v>
      </c>
      <c r="D95" s="168">
        <v>1655675.1599999964</v>
      </c>
      <c r="E95" s="253">
        <v>373787.56000000238</v>
      </c>
      <c r="F95" s="253">
        <v>12551442.860000253</v>
      </c>
      <c r="G95" s="253">
        <v>12382444.790000081</v>
      </c>
      <c r="H95" s="253">
        <v>1706.070000000298</v>
      </c>
      <c r="I95" s="253">
        <v>4361160.4599999785</v>
      </c>
      <c r="J95" s="253">
        <v>0</v>
      </c>
      <c r="K95" s="253">
        <v>7022.1899999994785</v>
      </c>
      <c r="L95" s="253">
        <v>756504.64999999851</v>
      </c>
      <c r="M95" s="254">
        <f t="shared" si="7"/>
        <v>32089743.740000308</v>
      </c>
    </row>
    <row r="96" spans="1:13" ht="13" x14ac:dyDescent="0.3">
      <c r="A96" s="150">
        <f t="shared" si="8"/>
        <v>43</v>
      </c>
      <c r="B96" s="255" t="s">
        <v>798</v>
      </c>
      <c r="C96" s="168">
        <v>0</v>
      </c>
      <c r="D96" s="168">
        <v>1059010.6700000018</v>
      </c>
      <c r="E96" s="253">
        <v>788877.82000002265</v>
      </c>
      <c r="F96" s="253">
        <v>13575845.929999948</v>
      </c>
      <c r="G96" s="253">
        <v>-87891.149999976158</v>
      </c>
      <c r="H96" s="253">
        <v>0</v>
      </c>
      <c r="I96" s="253">
        <v>43643.069999992847</v>
      </c>
      <c r="J96" s="253">
        <v>0</v>
      </c>
      <c r="K96" s="253">
        <v>516261.77999999933</v>
      </c>
      <c r="L96" s="253">
        <v>-31212.270000003278</v>
      </c>
      <c r="M96" s="254">
        <f t="shared" si="7"/>
        <v>15864535.849999985</v>
      </c>
    </row>
    <row r="97" spans="1:13" ht="13" x14ac:dyDescent="0.3">
      <c r="A97" s="150">
        <f t="shared" si="8"/>
        <v>44</v>
      </c>
      <c r="B97" s="255" t="s">
        <v>799</v>
      </c>
      <c r="C97" s="168">
        <v>0</v>
      </c>
      <c r="D97" s="168">
        <v>16365.370000004768</v>
      </c>
      <c r="E97" s="253">
        <v>7611.3799999952316</v>
      </c>
      <c r="F97" s="253">
        <v>-1278751.0900000334</v>
      </c>
      <c r="G97" s="253">
        <v>2283844.9799998999</v>
      </c>
      <c r="H97" s="253">
        <v>1.3200000002980232</v>
      </c>
      <c r="I97" s="253">
        <v>988980.61999994516</v>
      </c>
      <c r="J97" s="253">
        <v>0</v>
      </c>
      <c r="K97" s="253">
        <v>4910.5399999991059</v>
      </c>
      <c r="L97" s="253">
        <v>154208.74000000209</v>
      </c>
      <c r="M97" s="254">
        <f t="shared" si="7"/>
        <v>2177171.8599998131</v>
      </c>
    </row>
    <row r="98" spans="1:13" ht="13" x14ac:dyDescent="0.3">
      <c r="A98" s="150">
        <f t="shared" si="8"/>
        <v>45</v>
      </c>
      <c r="B98" s="255" t="s">
        <v>800</v>
      </c>
      <c r="C98" s="168">
        <v>0</v>
      </c>
      <c r="D98" s="168">
        <v>0</v>
      </c>
      <c r="E98" s="253">
        <v>367480.48000001907</v>
      </c>
      <c r="F98" s="253">
        <v>20815414.929999948</v>
      </c>
      <c r="G98" s="253">
        <v>8132451.3299999237</v>
      </c>
      <c r="H98" s="253">
        <v>794206.28999999911</v>
      </c>
      <c r="I98" s="253">
        <v>4564066.6500000358</v>
      </c>
      <c r="J98" s="253">
        <v>0</v>
      </c>
      <c r="K98" s="253">
        <v>4433.230000000447</v>
      </c>
      <c r="L98" s="253">
        <v>231499.80000000447</v>
      </c>
      <c r="M98" s="254">
        <f t="shared" si="7"/>
        <v>34909552.709999926</v>
      </c>
    </row>
    <row r="99" spans="1:13" ht="13" x14ac:dyDescent="0.3">
      <c r="A99" s="150">
        <f t="shared" si="8"/>
        <v>46</v>
      </c>
      <c r="B99" s="255" t="s">
        <v>801</v>
      </c>
      <c r="C99" s="168">
        <v>0</v>
      </c>
      <c r="D99" s="168">
        <v>135</v>
      </c>
      <c r="E99" s="253">
        <v>818020.05999994278</v>
      </c>
      <c r="F99" s="253">
        <v>2413496.8899998665</v>
      </c>
      <c r="G99" s="253">
        <v>2790821.5699999332</v>
      </c>
      <c r="H99" s="253">
        <v>0.72999999672174454</v>
      </c>
      <c r="I99" s="253">
        <v>1308434.8299999833</v>
      </c>
      <c r="J99" s="253">
        <v>0</v>
      </c>
      <c r="K99" s="253">
        <v>711.58999999985099</v>
      </c>
      <c r="L99" s="253">
        <v>193750.14999999106</v>
      </c>
      <c r="M99" s="254">
        <f t="shared" si="7"/>
        <v>7525370.8199997135</v>
      </c>
    </row>
    <row r="100" spans="1:13" ht="13" x14ac:dyDescent="0.3">
      <c r="A100" s="150">
        <f t="shared" si="8"/>
        <v>47</v>
      </c>
      <c r="B100" s="255" t="s">
        <v>802</v>
      </c>
      <c r="C100" s="168">
        <v>0</v>
      </c>
      <c r="D100" s="168">
        <v>-90</v>
      </c>
      <c r="E100" s="253">
        <v>127040.97000005841</v>
      </c>
      <c r="F100" s="253">
        <v>489393.58000016212</v>
      </c>
      <c r="G100" s="253">
        <v>2990828.870000124</v>
      </c>
      <c r="H100" s="253">
        <v>6328.3800000026822</v>
      </c>
      <c r="I100" s="253">
        <v>1536747.1300000548</v>
      </c>
      <c r="J100" s="253">
        <v>0</v>
      </c>
      <c r="K100" s="253">
        <v>91043.740000000224</v>
      </c>
      <c r="L100" s="253">
        <v>133853.32999999821</v>
      </c>
      <c r="M100" s="254">
        <f t="shared" si="7"/>
        <v>5375146.0000004005</v>
      </c>
    </row>
    <row r="101" spans="1:13" ht="13" x14ac:dyDescent="0.3">
      <c r="A101" s="150">
        <f t="shared" si="8"/>
        <v>48</v>
      </c>
      <c r="B101" s="255" t="s">
        <v>803</v>
      </c>
      <c r="C101" s="168">
        <v>0</v>
      </c>
      <c r="D101" s="168">
        <v>18761837.439999998</v>
      </c>
      <c r="E101" s="253">
        <v>6942419.569999963</v>
      </c>
      <c r="F101" s="253">
        <v>-6397145.9200000763</v>
      </c>
      <c r="G101" s="253">
        <v>3310955.9700000286</v>
      </c>
      <c r="H101" s="253">
        <v>2583.6700000017881</v>
      </c>
      <c r="I101" s="253">
        <v>1829813.0799999833</v>
      </c>
      <c r="J101" s="253">
        <v>0</v>
      </c>
      <c r="K101" s="253">
        <v>0</v>
      </c>
      <c r="L101" s="253">
        <v>182966.41000000387</v>
      </c>
      <c r="M101" s="254">
        <f t="shared" si="7"/>
        <v>24633430.219999902</v>
      </c>
    </row>
    <row r="102" spans="1:13" ht="13" x14ac:dyDescent="0.3">
      <c r="A102" s="150">
        <f t="shared" si="8"/>
        <v>49</v>
      </c>
      <c r="B102" s="255" t="s">
        <v>804</v>
      </c>
      <c r="C102" s="168">
        <v>0</v>
      </c>
      <c r="D102" s="168">
        <v>1500</v>
      </c>
      <c r="E102" s="253">
        <v>70506.239999979734</v>
      </c>
      <c r="F102" s="253">
        <v>313228.44000005722</v>
      </c>
      <c r="G102" s="253">
        <v>-133476.01000010967</v>
      </c>
      <c r="H102" s="253">
        <v>6860351.8100000024</v>
      </c>
      <c r="I102" s="253">
        <v>-2714551.5599999428</v>
      </c>
      <c r="J102" s="253">
        <v>0</v>
      </c>
      <c r="K102" s="253">
        <v>0</v>
      </c>
      <c r="L102" s="253">
        <v>-7313800.2100000009</v>
      </c>
      <c r="M102" s="254">
        <f t="shared" si="7"/>
        <v>-2916241.290000014</v>
      </c>
    </row>
    <row r="103" spans="1:13" ht="13" x14ac:dyDescent="0.3">
      <c r="A103" s="150">
        <f t="shared" si="8"/>
        <v>50</v>
      </c>
      <c r="B103" s="255" t="s">
        <v>805</v>
      </c>
      <c r="C103" s="168">
        <v>0</v>
      </c>
      <c r="D103" s="168">
        <v>-1561.9300000071526</v>
      </c>
      <c r="E103" s="253">
        <v>35264733.050000012</v>
      </c>
      <c r="F103" s="253">
        <v>-39634964.99000001</v>
      </c>
      <c r="G103" s="253">
        <v>3717526.8800001144</v>
      </c>
      <c r="H103" s="253">
        <v>1058.1500000059605</v>
      </c>
      <c r="I103" s="253">
        <v>5069281.6099999547</v>
      </c>
      <c r="J103" s="253">
        <v>0</v>
      </c>
      <c r="K103" s="253">
        <v>0</v>
      </c>
      <c r="L103" s="253">
        <v>-4527218.3000000045</v>
      </c>
      <c r="M103" s="254">
        <f t="shared" si="7"/>
        <v>-111145.52999993414</v>
      </c>
    </row>
    <row r="104" spans="1:13" ht="13" x14ac:dyDescent="0.3">
      <c r="A104" s="150">
        <f t="shared" si="8"/>
        <v>51</v>
      </c>
      <c r="B104" s="255" t="s">
        <v>806</v>
      </c>
      <c r="C104" s="168">
        <v>0</v>
      </c>
      <c r="D104" s="168">
        <v>-998</v>
      </c>
      <c r="E104" s="253">
        <v>7661.3500000238419</v>
      </c>
      <c r="F104" s="253">
        <v>344794.58000004292</v>
      </c>
      <c r="G104" s="253">
        <v>127781976.2299999</v>
      </c>
      <c r="H104" s="253">
        <v>26215251.079999998</v>
      </c>
      <c r="I104" s="253">
        <v>184680423.24999994</v>
      </c>
      <c r="J104" s="253">
        <v>0</v>
      </c>
      <c r="K104" s="253">
        <v>0</v>
      </c>
      <c r="L104" s="253">
        <v>-3838341.2199999988</v>
      </c>
      <c r="M104" s="254">
        <f t="shared" si="7"/>
        <v>335190767.26999986</v>
      </c>
    </row>
    <row r="105" spans="1:13" ht="13" x14ac:dyDescent="0.3">
      <c r="A105" s="150">
        <f t="shared" si="8"/>
        <v>52</v>
      </c>
      <c r="B105" s="255" t="s">
        <v>807</v>
      </c>
      <c r="C105" s="171">
        <v>0</v>
      </c>
      <c r="D105" s="171">
        <v>2126.6599999964237</v>
      </c>
      <c r="E105" s="260">
        <v>865253.6099999845</v>
      </c>
      <c r="F105" s="260">
        <v>42427850.199999928</v>
      </c>
      <c r="G105" s="260">
        <v>145492784.74000001</v>
      </c>
      <c r="H105" s="260">
        <v>2756108.7800000012</v>
      </c>
      <c r="I105" s="260">
        <v>49019677.139999986</v>
      </c>
      <c r="J105" s="260">
        <v>0</v>
      </c>
      <c r="K105" s="260">
        <v>0</v>
      </c>
      <c r="L105" s="260">
        <v>11034066.020000003</v>
      </c>
      <c r="M105" s="257">
        <f t="shared" si="7"/>
        <v>251597867.14999992</v>
      </c>
    </row>
    <row r="106" spans="1:13" ht="13" x14ac:dyDescent="0.3">
      <c r="A106" s="150">
        <f t="shared" si="8"/>
        <v>53</v>
      </c>
      <c r="B106" s="258" t="s">
        <v>246</v>
      </c>
      <c r="C106" s="254">
        <f>SUM(C94:C105)</f>
        <v>0</v>
      </c>
      <c r="D106" s="254">
        <f t="shared" ref="D106:L106" si="9">SUM(D94:D105)</f>
        <v>21231556.019999996</v>
      </c>
      <c r="E106" s="254">
        <f t="shared" si="9"/>
        <v>45935147.590000004</v>
      </c>
      <c r="F106" s="254">
        <f t="shared" si="9"/>
        <v>35366566.74000001</v>
      </c>
      <c r="G106" s="254">
        <f t="shared" si="9"/>
        <v>311154248.19999981</v>
      </c>
      <c r="H106" s="254">
        <f t="shared" si="9"/>
        <v>36637855.810000002</v>
      </c>
      <c r="I106" s="254">
        <f t="shared" si="9"/>
        <v>252075359.07999992</v>
      </c>
      <c r="J106" s="254">
        <f t="shared" si="9"/>
        <v>0</v>
      </c>
      <c r="K106" s="254">
        <f t="shared" si="9"/>
        <v>11017486.739999998</v>
      </c>
      <c r="L106" s="254">
        <f t="shared" si="9"/>
        <v>-2806937.3400000036</v>
      </c>
      <c r="M106" s="254">
        <f>SUM(M94:M105)</f>
        <v>710611282.83999968</v>
      </c>
    </row>
    <row r="108" spans="1:13" ht="13" x14ac:dyDescent="0.3">
      <c r="B108" s="146" t="s">
        <v>463</v>
      </c>
    </row>
    <row r="110" spans="1:13" ht="13" x14ac:dyDescent="0.3">
      <c r="A110" s="245"/>
      <c r="B110" s="149" t="s">
        <v>171</v>
      </c>
      <c r="C110" s="149" t="s">
        <v>172</v>
      </c>
      <c r="D110" s="149" t="s">
        <v>173</v>
      </c>
      <c r="E110" s="149" t="s">
        <v>174</v>
      </c>
      <c r="F110" s="149" t="s">
        <v>383</v>
      </c>
      <c r="G110" s="149" t="s">
        <v>384</v>
      </c>
      <c r="H110" s="149" t="s">
        <v>385</v>
      </c>
      <c r="I110" s="149" t="s">
        <v>386</v>
      </c>
      <c r="J110" s="149" t="s">
        <v>387</v>
      </c>
      <c r="K110" s="149" t="s">
        <v>388</v>
      </c>
      <c r="L110" s="149" t="s">
        <v>389</v>
      </c>
      <c r="M110" s="149" t="s">
        <v>390</v>
      </c>
    </row>
    <row r="111" spans="1:13" x14ac:dyDescent="0.25">
      <c r="A111" s="246"/>
      <c r="B111" s="250"/>
      <c r="C111" s="246"/>
      <c r="D111" s="246"/>
      <c r="E111" s="246"/>
      <c r="F111" s="246"/>
      <c r="G111" s="246"/>
      <c r="H111" s="246"/>
      <c r="I111" s="246"/>
      <c r="J111" s="246"/>
      <c r="K111" s="246"/>
      <c r="M111" s="250" t="s">
        <v>417</v>
      </c>
    </row>
    <row r="112" spans="1:13" ht="13" x14ac:dyDescent="0.3">
      <c r="A112" s="246"/>
      <c r="B112" s="150"/>
      <c r="C112" s="149"/>
      <c r="D112" s="149"/>
      <c r="E112" s="246"/>
      <c r="F112" s="246"/>
      <c r="G112" s="246"/>
      <c r="H112" s="246"/>
      <c r="I112" s="246"/>
      <c r="J112" s="246"/>
      <c r="K112" s="246"/>
      <c r="L112" s="246"/>
    </row>
    <row r="113" spans="1:13" ht="13" x14ac:dyDescent="0.3">
      <c r="A113" s="170"/>
      <c r="B113" s="152" t="s">
        <v>418</v>
      </c>
      <c r="C113" s="149">
        <v>350.1</v>
      </c>
      <c r="D113" s="149">
        <v>350.2</v>
      </c>
      <c r="E113" s="149">
        <v>352</v>
      </c>
      <c r="F113" s="149">
        <v>353</v>
      </c>
      <c r="G113" s="149">
        <v>354</v>
      </c>
      <c r="H113" s="149">
        <v>355</v>
      </c>
      <c r="I113" s="149">
        <v>356</v>
      </c>
      <c r="J113" s="149">
        <v>357</v>
      </c>
      <c r="K113" s="149">
        <v>358</v>
      </c>
      <c r="L113" s="149">
        <v>359</v>
      </c>
      <c r="M113" s="152" t="s">
        <v>419</v>
      </c>
    </row>
    <row r="114" spans="1:13" ht="13" x14ac:dyDescent="0.3">
      <c r="A114" s="150">
        <f>A106+1</f>
        <v>54</v>
      </c>
      <c r="B114" s="255" t="s">
        <v>796</v>
      </c>
      <c r="C114" s="169">
        <f t="shared" ref="C114:L125" si="10">C74-C94</f>
        <v>-1311.9800000041723</v>
      </c>
      <c r="D114" s="169">
        <f t="shared" si="10"/>
        <v>-2395.8600000143051</v>
      </c>
      <c r="E114" s="169">
        <f t="shared" si="10"/>
        <v>-515185.2199999094</v>
      </c>
      <c r="F114" s="169">
        <f t="shared" si="10"/>
        <v>279058.01000118256</v>
      </c>
      <c r="G114" s="169">
        <f t="shared" si="10"/>
        <v>3645146.8800002337</v>
      </c>
      <c r="H114" s="169">
        <f t="shared" si="10"/>
        <v>3098851.79999993</v>
      </c>
      <c r="I114" s="169">
        <f t="shared" si="10"/>
        <v>-1139788.6400000453</v>
      </c>
      <c r="J114" s="169">
        <f t="shared" si="10"/>
        <v>7502.070000000298</v>
      </c>
      <c r="K114" s="169">
        <f t="shared" si="10"/>
        <v>-10212302.459999992</v>
      </c>
      <c r="L114" s="169">
        <f t="shared" si="10"/>
        <v>-4357805.4600000083</v>
      </c>
      <c r="M114" s="254">
        <f t="shared" ref="M114:M125" si="11">SUM(C114:L114)</f>
        <v>-9198230.8599986266</v>
      </c>
    </row>
    <row r="115" spans="1:13" ht="13" x14ac:dyDescent="0.3">
      <c r="A115" s="150">
        <f t="shared" ref="A115:A126" si="12">A114+1</f>
        <v>55</v>
      </c>
      <c r="B115" s="255" t="s">
        <v>797</v>
      </c>
      <c r="C115" s="169">
        <f t="shared" si="10"/>
        <v>0</v>
      </c>
      <c r="D115" s="169">
        <f t="shared" si="10"/>
        <v>21629.760000020266</v>
      </c>
      <c r="E115" s="169">
        <f t="shared" si="10"/>
        <v>1177823.0199999213</v>
      </c>
      <c r="F115" s="169">
        <f t="shared" si="10"/>
        <v>7563352.6399987936</v>
      </c>
      <c r="G115" s="169">
        <f t="shared" si="10"/>
        <v>2978375.099999547</v>
      </c>
      <c r="H115" s="169">
        <f t="shared" si="10"/>
        <v>4030299.8399999663</v>
      </c>
      <c r="I115" s="169">
        <f t="shared" si="10"/>
        <v>3650348.8100000024</v>
      </c>
      <c r="J115" s="169">
        <f t="shared" si="10"/>
        <v>8372.429999999702</v>
      </c>
      <c r="K115" s="169">
        <f t="shared" si="10"/>
        <v>814467.06999999098</v>
      </c>
      <c r="L115" s="169">
        <f t="shared" si="10"/>
        <v>1197.7100000157952</v>
      </c>
      <c r="M115" s="254">
        <f t="shared" si="11"/>
        <v>20245866.379998259</v>
      </c>
    </row>
    <row r="116" spans="1:13" ht="13" x14ac:dyDescent="0.3">
      <c r="A116" s="150">
        <f t="shared" si="12"/>
        <v>56</v>
      </c>
      <c r="B116" s="255" t="s">
        <v>798</v>
      </c>
      <c r="C116" s="169">
        <f t="shared" si="10"/>
        <v>63.640000000596046</v>
      </c>
      <c r="D116" s="169">
        <f t="shared" si="10"/>
        <v>7184.47999997437</v>
      </c>
      <c r="E116" s="169">
        <f t="shared" si="10"/>
        <v>-9733261.9600000083</v>
      </c>
      <c r="F116" s="169">
        <f t="shared" si="10"/>
        <v>15547335.600000739</v>
      </c>
      <c r="G116" s="169">
        <f t="shared" si="10"/>
        <v>543678.04000031948</v>
      </c>
      <c r="H116" s="169">
        <f t="shared" si="10"/>
        <v>1749537.5299999714</v>
      </c>
      <c r="I116" s="169">
        <f t="shared" si="10"/>
        <v>143151.90000015497</v>
      </c>
      <c r="J116" s="169">
        <f t="shared" si="10"/>
        <v>14146.54999999702</v>
      </c>
      <c r="K116" s="169">
        <f t="shared" si="10"/>
        <v>-491803.83000001125</v>
      </c>
      <c r="L116" s="169">
        <f t="shared" si="10"/>
        <v>161.65999998897314</v>
      </c>
      <c r="M116" s="254">
        <f t="shared" si="11"/>
        <v>7780193.6100011263</v>
      </c>
    </row>
    <row r="117" spans="1:13" ht="13" x14ac:dyDescent="0.3">
      <c r="A117" s="150">
        <f t="shared" si="12"/>
        <v>57</v>
      </c>
      <c r="B117" s="255" t="s">
        <v>799</v>
      </c>
      <c r="C117" s="169">
        <f t="shared" si="10"/>
        <v>-6762.8699999898672</v>
      </c>
      <c r="D117" s="169">
        <f t="shared" si="10"/>
        <v>-9456.9899999797344</v>
      </c>
      <c r="E117" s="169">
        <f t="shared" si="10"/>
        <v>4576939.7400001287</v>
      </c>
      <c r="F117" s="169">
        <f t="shared" si="10"/>
        <v>48142334.160000682</v>
      </c>
      <c r="G117" s="169">
        <f t="shared" si="10"/>
        <v>-379351.13000023365</v>
      </c>
      <c r="H117" s="169">
        <f t="shared" si="10"/>
        <v>4961797.4499999806</v>
      </c>
      <c r="I117" s="169">
        <f t="shared" si="10"/>
        <v>-224177.28999990225</v>
      </c>
      <c r="J117" s="169">
        <f t="shared" si="10"/>
        <v>1197453.9200000018</v>
      </c>
      <c r="K117" s="169">
        <f t="shared" si="10"/>
        <v>12571426.230000041</v>
      </c>
      <c r="L117" s="169">
        <f t="shared" si="10"/>
        <v>7.4505805969238281E-9</v>
      </c>
      <c r="M117" s="254">
        <f t="shared" si="11"/>
        <v>70830203.220000744</v>
      </c>
    </row>
    <row r="118" spans="1:13" ht="13" x14ac:dyDescent="0.3">
      <c r="A118" s="150">
        <f t="shared" si="12"/>
        <v>58</v>
      </c>
      <c r="B118" s="255" t="s">
        <v>800</v>
      </c>
      <c r="C118" s="169">
        <f t="shared" si="10"/>
        <v>-1754.3299999982119</v>
      </c>
      <c r="D118" s="169">
        <f t="shared" si="10"/>
        <v>0</v>
      </c>
      <c r="E118" s="169">
        <f t="shared" si="10"/>
        <v>1930808.1699999571</v>
      </c>
      <c r="F118" s="169">
        <f t="shared" si="10"/>
        <v>26517789.769998908</v>
      </c>
      <c r="G118" s="169">
        <f t="shared" si="10"/>
        <v>5352103.0100002289</v>
      </c>
      <c r="H118" s="169">
        <f t="shared" si="10"/>
        <v>3855154.9399999008</v>
      </c>
      <c r="I118" s="169">
        <f t="shared" si="10"/>
        <v>435575.36999970675</v>
      </c>
      <c r="J118" s="169">
        <f t="shared" si="10"/>
        <v>5508.9900000020862</v>
      </c>
      <c r="K118" s="169">
        <f t="shared" si="10"/>
        <v>-53428.150000017136</v>
      </c>
      <c r="L118" s="169">
        <f t="shared" si="10"/>
        <v>-7.4505805969238281E-9</v>
      </c>
      <c r="M118" s="254">
        <f t="shared" si="11"/>
        <v>38041757.769998677</v>
      </c>
    </row>
    <row r="119" spans="1:13" ht="13" x14ac:dyDescent="0.3">
      <c r="A119" s="150">
        <f t="shared" si="12"/>
        <v>59</v>
      </c>
      <c r="B119" s="255" t="s">
        <v>801</v>
      </c>
      <c r="C119" s="169">
        <f t="shared" si="10"/>
        <v>-4791.6000000089407</v>
      </c>
      <c r="D119" s="169">
        <f t="shared" si="10"/>
        <v>-22430.25</v>
      </c>
      <c r="E119" s="169">
        <f t="shared" si="10"/>
        <v>1353580.1599999666</v>
      </c>
      <c r="F119" s="169">
        <f t="shared" si="10"/>
        <v>48561887.830001354</v>
      </c>
      <c r="G119" s="169">
        <f t="shared" si="10"/>
        <v>639249.74000024796</v>
      </c>
      <c r="H119" s="169">
        <f t="shared" si="10"/>
        <v>2935088.1000000462</v>
      </c>
      <c r="I119" s="169">
        <f t="shared" si="10"/>
        <v>2122383.6700001359</v>
      </c>
      <c r="J119" s="169">
        <f t="shared" si="10"/>
        <v>401122.89999999851</v>
      </c>
      <c r="K119" s="169">
        <f t="shared" si="10"/>
        <v>-603687.34999999031</v>
      </c>
      <c r="L119" s="169">
        <f t="shared" si="10"/>
        <v>1.4901161193847656E-8</v>
      </c>
      <c r="M119" s="254">
        <f t="shared" si="11"/>
        <v>55382403.200001761</v>
      </c>
    </row>
    <row r="120" spans="1:13" ht="13" x14ac:dyDescent="0.3">
      <c r="A120" s="150">
        <f t="shared" si="12"/>
        <v>60</v>
      </c>
      <c r="B120" s="255" t="s">
        <v>802</v>
      </c>
      <c r="C120" s="169">
        <f t="shared" si="10"/>
        <v>0</v>
      </c>
      <c r="D120" s="169">
        <f t="shared" si="10"/>
        <v>-846.84999999403954</v>
      </c>
      <c r="E120" s="169">
        <f t="shared" si="10"/>
        <v>1541248.160000056</v>
      </c>
      <c r="F120" s="169">
        <f t="shared" si="10"/>
        <v>30294232.25999999</v>
      </c>
      <c r="G120" s="169">
        <f t="shared" si="10"/>
        <v>102556.7999997139</v>
      </c>
      <c r="H120" s="169">
        <f t="shared" si="10"/>
        <v>2885622.7099999115</v>
      </c>
      <c r="I120" s="169">
        <f t="shared" si="10"/>
        <v>1915326.1299999356</v>
      </c>
      <c r="J120" s="169">
        <f t="shared" si="10"/>
        <v>-24469.479999996722</v>
      </c>
      <c r="K120" s="169">
        <f t="shared" si="10"/>
        <v>240737.45999998786</v>
      </c>
      <c r="L120" s="169">
        <f t="shared" si="10"/>
        <v>0</v>
      </c>
      <c r="M120" s="254">
        <f t="shared" si="11"/>
        <v>36954407.189999603</v>
      </c>
    </row>
    <row r="121" spans="1:13" ht="13" x14ac:dyDescent="0.3">
      <c r="A121" s="150">
        <f t="shared" si="12"/>
        <v>61</v>
      </c>
      <c r="B121" s="255" t="s">
        <v>803</v>
      </c>
      <c r="C121" s="169">
        <f t="shared" si="10"/>
        <v>-25.640000000596046</v>
      </c>
      <c r="D121" s="169">
        <f t="shared" si="10"/>
        <v>-879.3299999833107</v>
      </c>
      <c r="E121" s="169">
        <f t="shared" si="10"/>
        <v>2185701.7599999607</v>
      </c>
      <c r="F121" s="169">
        <f t="shared" si="10"/>
        <v>2006828.0499982834</v>
      </c>
      <c r="G121" s="169">
        <f t="shared" si="10"/>
        <v>1289988.9800000191</v>
      </c>
      <c r="H121" s="169">
        <f t="shared" si="10"/>
        <v>9075280.1400001794</v>
      </c>
      <c r="I121" s="169">
        <f t="shared" si="10"/>
        <v>356944.74000018835</v>
      </c>
      <c r="J121" s="169">
        <f t="shared" si="10"/>
        <v>-4808.9800000041723</v>
      </c>
      <c r="K121" s="169">
        <f t="shared" si="10"/>
        <v>-108816.19999998808</v>
      </c>
      <c r="L121" s="169">
        <f t="shared" si="10"/>
        <v>-7.4505805969238281E-9</v>
      </c>
      <c r="M121" s="254">
        <f t="shared" si="11"/>
        <v>14800213.519998647</v>
      </c>
    </row>
    <row r="122" spans="1:13" ht="13" x14ac:dyDescent="0.3">
      <c r="A122" s="150">
        <f t="shared" si="12"/>
        <v>62</v>
      </c>
      <c r="B122" s="255" t="s">
        <v>804</v>
      </c>
      <c r="C122" s="169">
        <f t="shared" si="10"/>
        <v>-1086.3799999952316</v>
      </c>
      <c r="D122" s="169">
        <f t="shared" si="10"/>
        <v>-108.60000002384186</v>
      </c>
      <c r="E122" s="169">
        <f t="shared" si="10"/>
        <v>1946736.3000001013</v>
      </c>
      <c r="F122" s="169">
        <f t="shared" si="10"/>
        <v>13525988.320001125</v>
      </c>
      <c r="G122" s="169">
        <f t="shared" si="10"/>
        <v>4634139.9600001574</v>
      </c>
      <c r="H122" s="169">
        <f t="shared" si="10"/>
        <v>7577359.6499999166</v>
      </c>
      <c r="I122" s="169">
        <f t="shared" si="10"/>
        <v>-597232.83000016212</v>
      </c>
      <c r="J122" s="169">
        <f t="shared" si="10"/>
        <v>83.490000002086163</v>
      </c>
      <c r="K122" s="169">
        <f t="shared" si="10"/>
        <v>5350531.9699999988</v>
      </c>
      <c r="L122" s="169">
        <f t="shared" si="10"/>
        <v>68636.270000003278</v>
      </c>
      <c r="M122" s="254">
        <f t="shared" si="11"/>
        <v>32505048.150001124</v>
      </c>
    </row>
    <row r="123" spans="1:13" ht="13" x14ac:dyDescent="0.3">
      <c r="A123" s="150">
        <f t="shared" si="12"/>
        <v>63</v>
      </c>
      <c r="B123" s="255" t="s">
        <v>805</v>
      </c>
      <c r="C123" s="169">
        <f t="shared" si="10"/>
        <v>-452.79999999701977</v>
      </c>
      <c r="D123" s="169">
        <f t="shared" si="10"/>
        <v>4038.9699999690056</v>
      </c>
      <c r="E123" s="169">
        <f t="shared" si="10"/>
        <v>-2843517.3000002503</v>
      </c>
      <c r="F123" s="169">
        <f t="shared" si="10"/>
        <v>22573991.74000001</v>
      </c>
      <c r="G123" s="169">
        <f t="shared" si="10"/>
        <v>-1159148.2300002575</v>
      </c>
      <c r="H123" s="169">
        <f t="shared" si="10"/>
        <v>6911389.1700000465</v>
      </c>
      <c r="I123" s="169">
        <f t="shared" si="10"/>
        <v>2212819.030000031</v>
      </c>
      <c r="J123" s="169">
        <f t="shared" si="10"/>
        <v>101311.1099999994</v>
      </c>
      <c r="K123" s="169">
        <f t="shared" si="10"/>
        <v>112634.05000001192</v>
      </c>
      <c r="L123" s="169">
        <f t="shared" si="10"/>
        <v>-35937.619999997318</v>
      </c>
      <c r="M123" s="254">
        <f t="shared" si="11"/>
        <v>27877128.119999565</v>
      </c>
    </row>
    <row r="124" spans="1:13" ht="13" x14ac:dyDescent="0.3">
      <c r="A124" s="150">
        <f t="shared" si="12"/>
        <v>64</v>
      </c>
      <c r="B124" s="255" t="s">
        <v>806</v>
      </c>
      <c r="C124" s="169">
        <f t="shared" si="10"/>
        <v>0</v>
      </c>
      <c r="D124" s="169">
        <f t="shared" si="10"/>
        <v>15804.700000017881</v>
      </c>
      <c r="E124" s="169">
        <f t="shared" si="10"/>
        <v>4089094.0000001192</v>
      </c>
      <c r="F124" s="169">
        <f t="shared" si="10"/>
        <v>53623816.069998622</v>
      </c>
      <c r="G124" s="169">
        <f t="shared" si="10"/>
        <v>-98862.619999527931</v>
      </c>
      <c r="H124" s="169">
        <f t="shared" si="10"/>
        <v>2428246.6899998635</v>
      </c>
      <c r="I124" s="169">
        <f t="shared" si="10"/>
        <v>1949954.2800003886</v>
      </c>
      <c r="J124" s="169">
        <f t="shared" si="10"/>
        <v>-241385.67000000179</v>
      </c>
      <c r="K124" s="169">
        <f t="shared" si="10"/>
        <v>82640.859999984503</v>
      </c>
      <c r="L124" s="169">
        <f t="shared" si="10"/>
        <v>-7.4505805969238281E-9</v>
      </c>
      <c r="M124" s="254">
        <f t="shared" si="11"/>
        <v>61849308.309999458</v>
      </c>
    </row>
    <row r="125" spans="1:13" ht="13" x14ac:dyDescent="0.3">
      <c r="A125" s="150">
        <f t="shared" si="12"/>
        <v>65</v>
      </c>
      <c r="B125" s="255" t="s">
        <v>807</v>
      </c>
      <c r="C125" s="162">
        <f t="shared" si="10"/>
        <v>-109.40000000596046</v>
      </c>
      <c r="D125" s="162">
        <f t="shared" si="10"/>
        <v>8476.2699999809265</v>
      </c>
      <c r="E125" s="162">
        <f t="shared" si="10"/>
        <v>12975210.150000125</v>
      </c>
      <c r="F125" s="162">
        <f t="shared" si="10"/>
        <v>52604958.670000911</v>
      </c>
      <c r="G125" s="162">
        <f t="shared" si="10"/>
        <v>33627686.190000057</v>
      </c>
      <c r="H125" s="162">
        <f t="shared" si="10"/>
        <v>53425171.110000104</v>
      </c>
      <c r="I125" s="162">
        <f t="shared" si="10"/>
        <v>25792688.809999585</v>
      </c>
      <c r="J125" s="162">
        <f t="shared" si="10"/>
        <v>2200.6600000038743</v>
      </c>
      <c r="K125" s="162">
        <f t="shared" si="10"/>
        <v>2802779.9699999988</v>
      </c>
      <c r="L125" s="162">
        <f t="shared" si="10"/>
        <v>17349876.400000021</v>
      </c>
      <c r="M125" s="257">
        <f t="shared" si="11"/>
        <v>198588938.83000076</v>
      </c>
    </row>
    <row r="126" spans="1:13" ht="13" x14ac:dyDescent="0.3">
      <c r="A126" s="150">
        <f t="shared" si="12"/>
        <v>66</v>
      </c>
      <c r="B126" s="258" t="s">
        <v>246</v>
      </c>
      <c r="C126" s="254">
        <f>SUM(C114:C125)</f>
        <v>-16231.359999999404</v>
      </c>
      <c r="D126" s="254">
        <f t="shared" ref="D126:L126" si="13">SUM(D114:D125)</f>
        <v>21016.299999967217</v>
      </c>
      <c r="E126" s="254">
        <f t="shared" si="13"/>
        <v>18685176.980000168</v>
      </c>
      <c r="F126" s="254">
        <f t="shared" si="13"/>
        <v>321241573.1200006</v>
      </c>
      <c r="G126" s="254">
        <f t="shared" si="13"/>
        <v>51175562.720000505</v>
      </c>
      <c r="H126" s="254">
        <f t="shared" si="13"/>
        <v>102933799.12999982</v>
      </c>
      <c r="I126" s="254">
        <f t="shared" si="13"/>
        <v>36617993.980000019</v>
      </c>
      <c r="J126" s="254">
        <f t="shared" si="13"/>
        <v>1467037.9900000021</v>
      </c>
      <c r="K126" s="254">
        <f t="shared" si="13"/>
        <v>10505179.620000016</v>
      </c>
      <c r="L126" s="254">
        <f t="shared" si="13"/>
        <v>13026128.960000023</v>
      </c>
      <c r="M126" s="254">
        <f>SUM(M114:M125)</f>
        <v>555657237.44000113</v>
      </c>
    </row>
    <row r="128" spans="1:13" ht="13" x14ac:dyDescent="0.3">
      <c r="B128" s="146" t="s">
        <v>464</v>
      </c>
    </row>
    <row r="129" spans="1:13" x14ac:dyDescent="0.25">
      <c r="B129" s="161" t="s">
        <v>465</v>
      </c>
    </row>
    <row r="130" spans="1:13" ht="13" x14ac:dyDescent="0.3">
      <c r="B130" s="165"/>
      <c r="C130" s="149">
        <v>350.1</v>
      </c>
      <c r="D130" s="149">
        <v>350.2</v>
      </c>
      <c r="E130" s="149">
        <v>352</v>
      </c>
      <c r="F130" s="149">
        <v>353</v>
      </c>
      <c r="G130" s="149">
        <v>354</v>
      </c>
      <c r="H130" s="149">
        <v>355</v>
      </c>
      <c r="I130" s="149">
        <v>356</v>
      </c>
      <c r="J130" s="149">
        <v>357</v>
      </c>
      <c r="K130" s="149">
        <v>358</v>
      </c>
      <c r="L130" s="149">
        <v>359</v>
      </c>
      <c r="M130" s="152" t="s">
        <v>419</v>
      </c>
    </row>
    <row r="131" spans="1:13" ht="13" x14ac:dyDescent="0.3">
      <c r="A131" s="150">
        <f>A126+1</f>
        <v>67</v>
      </c>
      <c r="B131" s="165"/>
      <c r="C131" s="156">
        <f t="shared" ref="C131:M131" si="14">C23-C11</f>
        <v>-5561.0460563451052</v>
      </c>
      <c r="D131" s="156">
        <f t="shared" si="14"/>
        <v>21248183.574350059</v>
      </c>
      <c r="E131" s="156">
        <f t="shared" si="14"/>
        <v>51830770.595990837</v>
      </c>
      <c r="F131" s="156">
        <f t="shared" si="14"/>
        <v>211228515.43332148</v>
      </c>
      <c r="G131" s="156">
        <f t="shared" si="14"/>
        <v>342211781.95690012</v>
      </c>
      <c r="H131" s="156">
        <f t="shared" si="14"/>
        <v>86383856.207278609</v>
      </c>
      <c r="I131" s="156">
        <f t="shared" si="14"/>
        <v>279192076.71943367</v>
      </c>
      <c r="J131" s="156">
        <f t="shared" si="14"/>
        <v>9415.6136768656725</v>
      </c>
      <c r="K131" s="156">
        <f t="shared" si="14"/>
        <v>655179.88965358399</v>
      </c>
      <c r="L131" s="156">
        <f t="shared" si="14"/>
        <v>10927716.884307653</v>
      </c>
      <c r="M131" s="156">
        <f t="shared" si="14"/>
        <v>1003681935.8288565</v>
      </c>
    </row>
    <row r="132" spans="1:13" x14ac:dyDescent="0.25">
      <c r="B132" s="165"/>
      <c r="C132" s="156"/>
      <c r="D132" s="156"/>
      <c r="E132" s="156"/>
      <c r="F132" s="156"/>
      <c r="G132" s="156"/>
      <c r="H132" s="156"/>
      <c r="I132" s="156"/>
      <c r="J132" s="156"/>
      <c r="K132" s="156"/>
      <c r="L132" s="156"/>
      <c r="M132" s="156"/>
    </row>
    <row r="133" spans="1:13" x14ac:dyDescent="0.25">
      <c r="B133" s="161" t="s">
        <v>466</v>
      </c>
      <c r="C133" s="156"/>
      <c r="D133" s="156"/>
      <c r="E133" s="156"/>
      <c r="F133" s="156"/>
      <c r="G133" s="156"/>
      <c r="H133" s="156"/>
      <c r="I133" s="156"/>
      <c r="J133" s="156"/>
      <c r="K133" s="156"/>
      <c r="L133" s="156"/>
      <c r="M133" s="156"/>
    </row>
    <row r="134" spans="1:13" ht="13" x14ac:dyDescent="0.3">
      <c r="B134" s="165"/>
      <c r="C134" s="149">
        <v>350.1</v>
      </c>
      <c r="D134" s="149">
        <v>350.2</v>
      </c>
      <c r="E134" s="149">
        <v>352</v>
      </c>
      <c r="F134" s="149">
        <v>353</v>
      </c>
      <c r="G134" s="149">
        <v>354</v>
      </c>
      <c r="H134" s="149">
        <v>355</v>
      </c>
      <c r="I134" s="149">
        <v>356</v>
      </c>
      <c r="J134" s="149">
        <v>357</v>
      </c>
      <c r="K134" s="149">
        <v>358</v>
      </c>
      <c r="L134" s="149">
        <v>359</v>
      </c>
      <c r="M134" s="152" t="s">
        <v>419</v>
      </c>
    </row>
    <row r="135" spans="1:13" ht="13" x14ac:dyDescent="0.3">
      <c r="A135" s="150">
        <f>A131+1</f>
        <v>68</v>
      </c>
      <c r="B135" s="165"/>
      <c r="C135" s="156">
        <f t="shared" ref="C135:M135" si="15">C106</f>
        <v>0</v>
      </c>
      <c r="D135" s="156">
        <f t="shared" si="15"/>
        <v>21231556.019999996</v>
      </c>
      <c r="E135" s="156">
        <f t="shared" si="15"/>
        <v>45935147.590000004</v>
      </c>
      <c r="F135" s="156">
        <f t="shared" si="15"/>
        <v>35366566.74000001</v>
      </c>
      <c r="G135" s="156">
        <f t="shared" si="15"/>
        <v>311154248.19999981</v>
      </c>
      <c r="H135" s="156">
        <f t="shared" si="15"/>
        <v>36637855.810000002</v>
      </c>
      <c r="I135" s="156">
        <f t="shared" si="15"/>
        <v>252075359.07999992</v>
      </c>
      <c r="J135" s="156">
        <f t="shared" si="15"/>
        <v>0</v>
      </c>
      <c r="K135" s="156">
        <f t="shared" si="15"/>
        <v>11017486.739999998</v>
      </c>
      <c r="L135" s="156">
        <f t="shared" si="15"/>
        <v>-2806937.3400000036</v>
      </c>
      <c r="M135" s="156">
        <f t="shared" si="15"/>
        <v>710611282.83999968</v>
      </c>
    </row>
    <row r="136" spans="1:13" x14ac:dyDescent="0.25">
      <c r="B136" s="165"/>
      <c r="C136" s="156"/>
      <c r="D136" s="156"/>
      <c r="E136" s="156"/>
      <c r="F136" s="156"/>
      <c r="G136" s="156"/>
      <c r="H136" s="156"/>
      <c r="I136" s="156"/>
      <c r="J136" s="156"/>
      <c r="K136" s="156"/>
      <c r="L136" s="156"/>
      <c r="M136" s="156"/>
    </row>
    <row r="137" spans="1:13" x14ac:dyDescent="0.25">
      <c r="B137" s="161" t="s">
        <v>467</v>
      </c>
      <c r="C137" s="156"/>
      <c r="D137" s="156"/>
      <c r="E137" s="156"/>
      <c r="F137" s="156"/>
      <c r="G137" s="156"/>
      <c r="H137" s="156"/>
      <c r="I137" s="156"/>
      <c r="J137" s="156"/>
      <c r="K137" s="156"/>
      <c r="L137" s="156"/>
      <c r="M137" s="156"/>
    </row>
    <row r="138" spans="1:13" ht="13" x14ac:dyDescent="0.3">
      <c r="C138" s="149">
        <v>350.1</v>
      </c>
      <c r="D138" s="149">
        <v>350.2</v>
      </c>
      <c r="E138" s="149">
        <v>352</v>
      </c>
      <c r="F138" s="149">
        <v>353</v>
      </c>
      <c r="G138" s="149">
        <v>354</v>
      </c>
      <c r="H138" s="149">
        <v>355</v>
      </c>
      <c r="I138" s="149">
        <v>356</v>
      </c>
      <c r="J138" s="149">
        <v>357</v>
      </c>
      <c r="K138" s="149">
        <v>358</v>
      </c>
      <c r="L138" s="149">
        <v>359</v>
      </c>
      <c r="M138" s="152" t="s">
        <v>419</v>
      </c>
    </row>
    <row r="139" spans="1:13" ht="13" x14ac:dyDescent="0.3">
      <c r="A139" s="150">
        <f>A135+1</f>
        <v>69</v>
      </c>
      <c r="C139" s="156">
        <f t="shared" ref="C139:M139" si="16">C131-C135</f>
        <v>-5561.0460563451052</v>
      </c>
      <c r="D139" s="156">
        <f t="shared" si="16"/>
        <v>16627.554350063205</v>
      </c>
      <c r="E139" s="156">
        <f t="shared" si="16"/>
        <v>5895623.005990833</v>
      </c>
      <c r="F139" s="156">
        <f t="shared" si="16"/>
        <v>175861948.69332147</v>
      </c>
      <c r="G139" s="156">
        <f t="shared" si="16"/>
        <v>31057533.756900311</v>
      </c>
      <c r="H139" s="156">
        <f t="shared" si="16"/>
        <v>49746000.397278607</v>
      </c>
      <c r="I139" s="156">
        <f t="shared" si="16"/>
        <v>27116717.639433742</v>
      </c>
      <c r="J139" s="156">
        <f t="shared" si="16"/>
        <v>9415.6136768656725</v>
      </c>
      <c r="K139" s="156">
        <f t="shared" si="16"/>
        <v>-10362306.850346414</v>
      </c>
      <c r="L139" s="156">
        <f t="shared" si="16"/>
        <v>13734654.224307656</v>
      </c>
      <c r="M139" s="156">
        <f t="shared" si="16"/>
        <v>293070652.98885679</v>
      </c>
    </row>
    <row r="141" spans="1:13" ht="13" x14ac:dyDescent="0.3">
      <c r="B141" s="146" t="s">
        <v>468</v>
      </c>
    </row>
    <row r="142" spans="1:13" ht="13" x14ac:dyDescent="0.3">
      <c r="A142" s="245"/>
      <c r="B142" s="149" t="s">
        <v>171</v>
      </c>
      <c r="C142" s="149" t="s">
        <v>172</v>
      </c>
      <c r="D142" s="149" t="s">
        <v>173</v>
      </c>
      <c r="E142" s="149" t="s">
        <v>174</v>
      </c>
      <c r="F142" s="149" t="s">
        <v>383</v>
      </c>
      <c r="G142" s="149" t="s">
        <v>384</v>
      </c>
      <c r="H142" s="149" t="s">
        <v>385</v>
      </c>
      <c r="I142" s="149" t="s">
        <v>386</v>
      </c>
      <c r="J142" s="149" t="s">
        <v>387</v>
      </c>
      <c r="K142" s="149" t="s">
        <v>388</v>
      </c>
      <c r="L142" s="149" t="s">
        <v>389</v>
      </c>
      <c r="M142" s="149" t="s">
        <v>390</v>
      </c>
    </row>
    <row r="143" spans="1:13" ht="13" x14ac:dyDescent="0.3">
      <c r="A143" s="246"/>
      <c r="B143" s="249"/>
      <c r="C143" s="246"/>
      <c r="D143" s="246"/>
      <c r="E143" s="246"/>
      <c r="F143" s="275"/>
      <c r="G143" s="246"/>
      <c r="H143" s="246"/>
      <c r="I143" s="246"/>
      <c r="J143" s="246"/>
      <c r="K143" s="246"/>
      <c r="L143" s="246"/>
      <c r="M143" s="250" t="s">
        <v>417</v>
      </c>
    </row>
    <row r="144" spans="1:13" ht="13" x14ac:dyDescent="0.3">
      <c r="A144" s="246"/>
      <c r="B144" s="150"/>
      <c r="C144" s="149"/>
      <c r="D144" s="149"/>
      <c r="E144" s="246"/>
      <c r="F144" s="246"/>
      <c r="G144" s="246"/>
      <c r="H144" s="246"/>
      <c r="I144" s="246"/>
      <c r="J144" s="246"/>
      <c r="K144" s="246"/>
      <c r="L144" s="246"/>
    </row>
    <row r="145" spans="1:13" ht="13" x14ac:dyDescent="0.3">
      <c r="A145" s="170"/>
      <c r="B145" s="152" t="s">
        <v>418</v>
      </c>
      <c r="C145" s="149">
        <v>350.1</v>
      </c>
      <c r="D145" s="149">
        <v>350.2</v>
      </c>
      <c r="E145" s="149">
        <v>352</v>
      </c>
      <c r="F145" s="149">
        <v>353</v>
      </c>
      <c r="G145" s="149">
        <v>354</v>
      </c>
      <c r="H145" s="149">
        <v>355</v>
      </c>
      <c r="I145" s="149">
        <v>356</v>
      </c>
      <c r="J145" s="149">
        <v>357</v>
      </c>
      <c r="K145" s="149">
        <v>358</v>
      </c>
      <c r="L145" s="149">
        <v>359</v>
      </c>
      <c r="M145" s="152" t="s">
        <v>419</v>
      </c>
    </row>
    <row r="146" spans="1:13" ht="13" x14ac:dyDescent="0.3">
      <c r="A146" s="150">
        <f>A139+1</f>
        <v>70</v>
      </c>
      <c r="B146" s="255" t="s">
        <v>796</v>
      </c>
      <c r="C146" s="169">
        <f t="shared" ref="C146:C157" si="17">C114*($C$139/$C$126)</f>
        <v>-449.49906877964145</v>
      </c>
      <c r="D146" s="169">
        <f t="shared" ref="D146:D157" si="18">D114*($D$139/$D$126)</f>
        <v>-1895.542620035041</v>
      </c>
      <c r="E146" s="169">
        <f t="shared" ref="E146:E157" si="19">E114*($E$139/$E$126)</f>
        <v>-162553.33511847138</v>
      </c>
      <c r="F146" s="169">
        <f t="shared" ref="F146:F157" si="20">F114*($F$139/$F$126)</f>
        <v>152768.78693081238</v>
      </c>
      <c r="G146" s="169">
        <f t="shared" ref="G146:G157" si="21">G114*($G$139/$G$126)</f>
        <v>2212174.4492361485</v>
      </c>
      <c r="H146" s="169">
        <f t="shared" ref="H146:H157" si="22">H114*($H$139/$H$126)</f>
        <v>1497617.7327256133</v>
      </c>
      <c r="I146" s="169">
        <f t="shared" ref="I146:I157" si="23">I114*($I$139/$I$126)</f>
        <v>-844047.51217110257</v>
      </c>
      <c r="J146" s="169">
        <f t="shared" ref="J146:J157" si="24">J114*($J$139/$J$126)</f>
        <v>48.149123184469381</v>
      </c>
      <c r="K146" s="169">
        <f t="shared" ref="K146:K157" si="25">K114*($K$139/$K$126)</f>
        <v>10073412.884592572</v>
      </c>
      <c r="L146" s="169">
        <f t="shared" ref="L146:L157" si="26">L114*($L$139/$L$126)</f>
        <v>-4594837.910302707</v>
      </c>
      <c r="M146" s="254">
        <f t="shared" ref="M146:M157" si="27">SUM(C146:L146)</f>
        <v>8332238.2033272339</v>
      </c>
    </row>
    <row r="147" spans="1:13" ht="13" x14ac:dyDescent="0.3">
      <c r="A147" s="150">
        <f t="shared" ref="A147:A158" si="28">A146+1</f>
        <v>71</v>
      </c>
      <c r="B147" s="255" t="s">
        <v>797</v>
      </c>
      <c r="C147" s="169">
        <f t="shared" si="17"/>
        <v>0</v>
      </c>
      <c r="D147" s="169">
        <f t="shared" si="18"/>
        <v>17112.908075147436</v>
      </c>
      <c r="E147" s="169">
        <f t="shared" si="19"/>
        <v>371631.50775235926</v>
      </c>
      <c r="F147" s="169">
        <f t="shared" si="20"/>
        <v>4140516.1885074596</v>
      </c>
      <c r="G147" s="169">
        <f t="shared" si="21"/>
        <v>1807522.580944594</v>
      </c>
      <c r="H147" s="169">
        <f t="shared" si="22"/>
        <v>1947769.3346242916</v>
      </c>
      <c r="I147" s="169">
        <f t="shared" si="23"/>
        <v>2703192.2617136491</v>
      </c>
      <c r="J147" s="169">
        <f t="shared" si="24"/>
        <v>53.735190877093473</v>
      </c>
      <c r="K147" s="169">
        <f t="shared" si="25"/>
        <v>-803390.13744940294</v>
      </c>
      <c r="L147" s="169">
        <f t="shared" si="26"/>
        <v>1262.856583235641</v>
      </c>
      <c r="M147" s="254">
        <f t="shared" si="27"/>
        <v>10185671.235942211</v>
      </c>
    </row>
    <row r="148" spans="1:13" ht="13" x14ac:dyDescent="0.3">
      <c r="A148" s="150">
        <f t="shared" si="28"/>
        <v>72</v>
      </c>
      <c r="B148" s="255" t="s">
        <v>798</v>
      </c>
      <c r="C148" s="169">
        <f t="shared" si="17"/>
        <v>21.803778058593373</v>
      </c>
      <c r="D148" s="169">
        <f t="shared" si="18"/>
        <v>5684.175220029324</v>
      </c>
      <c r="E148" s="169">
        <f t="shared" si="19"/>
        <v>-3071078.3845468806</v>
      </c>
      <c r="F148" s="169">
        <f t="shared" si="20"/>
        <v>8511304.153599754</v>
      </c>
      <c r="G148" s="169">
        <f t="shared" si="21"/>
        <v>329948.4789758097</v>
      </c>
      <c r="H148" s="169">
        <f t="shared" si="22"/>
        <v>845519.11420771596</v>
      </c>
      <c r="I148" s="169">
        <f t="shared" si="23"/>
        <v>106008.25523027888</v>
      </c>
      <c r="J148" s="169">
        <f t="shared" si="24"/>
        <v>90.794137962600303</v>
      </c>
      <c r="K148" s="169">
        <f t="shared" si="25"/>
        <v>485115.18898100598</v>
      </c>
      <c r="L148" s="169">
        <f t="shared" si="26"/>
        <v>170.45311071065285</v>
      </c>
      <c r="M148" s="254">
        <f t="shared" si="27"/>
        <v>7212784.032694445</v>
      </c>
    </row>
    <row r="149" spans="1:13" ht="13" x14ac:dyDescent="0.3">
      <c r="A149" s="150">
        <f t="shared" si="28"/>
        <v>73</v>
      </c>
      <c r="B149" s="255" t="s">
        <v>799</v>
      </c>
      <c r="C149" s="169">
        <f t="shared" si="17"/>
        <v>-2317.0351432670864</v>
      </c>
      <c r="D149" s="169">
        <f t="shared" si="18"/>
        <v>-7482.126502424906</v>
      </c>
      <c r="E149" s="169">
        <f t="shared" si="19"/>
        <v>1444134.6344784913</v>
      </c>
      <c r="F149" s="169">
        <f t="shared" si="20"/>
        <v>26355258.498438898</v>
      </c>
      <c r="G149" s="169">
        <f t="shared" si="21"/>
        <v>-230221.41622872648</v>
      </c>
      <c r="H149" s="169">
        <f t="shared" si="22"/>
        <v>2397944.8927866989</v>
      </c>
      <c r="I149" s="169">
        <f t="shared" si="23"/>
        <v>-166009.97524389238</v>
      </c>
      <c r="J149" s="169">
        <f t="shared" si="24"/>
        <v>7685.3930051043972</v>
      </c>
      <c r="K149" s="169">
        <f t="shared" si="25"/>
        <v>-12400452.048791701</v>
      </c>
      <c r="L149" s="169">
        <f t="shared" si="26"/>
        <v>7.8558371856533749E-9</v>
      </c>
      <c r="M149" s="254">
        <f t="shared" si="27"/>
        <v>17398540.816799186</v>
      </c>
    </row>
    <row r="150" spans="1:13" ht="13" x14ac:dyDescent="0.3">
      <c r="A150" s="150">
        <f t="shared" si="28"/>
        <v>74</v>
      </c>
      <c r="B150" s="255" t="s">
        <v>800</v>
      </c>
      <c r="C150" s="169">
        <f t="shared" si="17"/>
        <v>-601.05314206685841</v>
      </c>
      <c r="D150" s="169">
        <f t="shared" si="18"/>
        <v>0</v>
      </c>
      <c r="E150" s="169">
        <f t="shared" si="19"/>
        <v>609216.44356866588</v>
      </c>
      <c r="F150" s="169">
        <f t="shared" si="20"/>
        <v>14517019.508710293</v>
      </c>
      <c r="G150" s="169">
        <f t="shared" si="21"/>
        <v>3248095.5961921704</v>
      </c>
      <c r="H150" s="169">
        <f t="shared" si="22"/>
        <v>1863125.0453954365</v>
      </c>
      <c r="I150" s="169">
        <f t="shared" si="23"/>
        <v>322556.5640058014</v>
      </c>
      <c r="J150" s="169">
        <f t="shared" si="24"/>
        <v>35.35731313252208</v>
      </c>
      <c r="K150" s="169">
        <f t="shared" si="25"/>
        <v>52701.515326066605</v>
      </c>
      <c r="L150" s="169">
        <f t="shared" si="26"/>
        <v>-7.8558371856533749E-9</v>
      </c>
      <c r="M150" s="254">
        <f t="shared" si="27"/>
        <v>20612148.977369495</v>
      </c>
    </row>
    <row r="151" spans="1:13" ht="13" x14ac:dyDescent="0.3">
      <c r="A151" s="150">
        <f t="shared" si="28"/>
        <v>75</v>
      </c>
      <c r="B151" s="255" t="s">
        <v>801</v>
      </c>
      <c r="C151" s="169">
        <f t="shared" si="17"/>
        <v>-1641.655923079391</v>
      </c>
      <c r="D151" s="169">
        <f t="shared" si="18"/>
        <v>-17746.235110894257</v>
      </c>
      <c r="E151" s="169">
        <f t="shared" si="19"/>
        <v>427087.11511216761</v>
      </c>
      <c r="F151" s="169">
        <f t="shared" si="20"/>
        <v>26584940.868846763</v>
      </c>
      <c r="G151" s="169">
        <f t="shared" si="21"/>
        <v>387949.23443779279</v>
      </c>
      <c r="H151" s="169">
        <f t="shared" si="22"/>
        <v>1418473.7668552259</v>
      </c>
      <c r="I151" s="169">
        <f t="shared" si="23"/>
        <v>1571688.4636928104</v>
      </c>
      <c r="J151" s="169">
        <f t="shared" si="24"/>
        <v>2574.4515745935128</v>
      </c>
      <c r="K151" s="169">
        <f t="shared" si="25"/>
        <v>595477.06832759164</v>
      </c>
      <c r="L151" s="169">
        <f t="shared" si="26"/>
        <v>1.571167437130675E-8</v>
      </c>
      <c r="M151" s="254">
        <f t="shared" si="27"/>
        <v>30968803.077812985</v>
      </c>
    </row>
    <row r="152" spans="1:13" ht="13" x14ac:dyDescent="0.3">
      <c r="A152" s="150">
        <f t="shared" si="28"/>
        <v>76</v>
      </c>
      <c r="B152" s="255" t="s">
        <v>802</v>
      </c>
      <c r="C152" s="169">
        <f t="shared" si="17"/>
        <v>0</v>
      </c>
      <c r="D152" s="169">
        <f t="shared" si="18"/>
        <v>-670.0058716935846</v>
      </c>
      <c r="E152" s="169">
        <f t="shared" si="19"/>
        <v>486300.88544322096</v>
      </c>
      <c r="F152" s="169">
        <f t="shared" si="20"/>
        <v>16584412.371251658</v>
      </c>
      <c r="G152" s="169">
        <f t="shared" si="21"/>
        <v>62239.887725669476</v>
      </c>
      <c r="H152" s="169">
        <f t="shared" si="22"/>
        <v>1394568.0591926677</v>
      </c>
      <c r="I152" s="169">
        <f t="shared" si="23"/>
        <v>1418356.1743716686</v>
      </c>
      <c r="J152" s="169">
        <f t="shared" si="24"/>
        <v>-157.04785569578866</v>
      </c>
      <c r="K152" s="169">
        <f t="shared" si="25"/>
        <v>-237463.37722237501</v>
      </c>
      <c r="L152" s="169">
        <f t="shared" si="26"/>
        <v>0</v>
      </c>
      <c r="M152" s="254">
        <f t="shared" si="27"/>
        <v>19707586.947035119</v>
      </c>
    </row>
    <row r="153" spans="1:13" ht="13" x14ac:dyDescent="0.3">
      <c r="A153" s="150">
        <f t="shared" si="28"/>
        <v>77</v>
      </c>
      <c r="B153" s="255" t="s">
        <v>803</v>
      </c>
      <c r="C153" s="169">
        <f t="shared" si="17"/>
        <v>-8.7845516880907315</v>
      </c>
      <c r="D153" s="169">
        <f t="shared" si="18"/>
        <v>-695.70320971752324</v>
      </c>
      <c r="E153" s="169">
        <f t="shared" si="19"/>
        <v>689641.50536455377</v>
      </c>
      <c r="F153" s="169">
        <f t="shared" si="20"/>
        <v>1098627.0803538885</v>
      </c>
      <c r="G153" s="169">
        <f t="shared" si="21"/>
        <v>782871.24093942146</v>
      </c>
      <c r="H153" s="169">
        <f t="shared" si="22"/>
        <v>4385914.9595721755</v>
      </c>
      <c r="I153" s="169">
        <f t="shared" si="23"/>
        <v>264328.2352592214</v>
      </c>
      <c r="J153" s="169">
        <f t="shared" si="24"/>
        <v>-30.864570766713889</v>
      </c>
      <c r="K153" s="169">
        <f t="shared" si="25"/>
        <v>107336.27557798391</v>
      </c>
      <c r="L153" s="169">
        <f t="shared" si="26"/>
        <v>-7.8558371856533749E-9</v>
      </c>
      <c r="M153" s="254">
        <f t="shared" si="27"/>
        <v>7327983.9447350642</v>
      </c>
    </row>
    <row r="154" spans="1:13" ht="13" x14ac:dyDescent="0.3">
      <c r="A154" s="150">
        <f t="shared" si="28"/>
        <v>78</v>
      </c>
      <c r="B154" s="255" t="s">
        <v>804</v>
      </c>
      <c r="C154" s="169">
        <f t="shared" si="17"/>
        <v>-372.20597748222576</v>
      </c>
      <c r="D154" s="169">
        <f t="shared" si="18"/>
        <v>-85.921518193788273</v>
      </c>
      <c r="E154" s="169">
        <f t="shared" si="19"/>
        <v>614242.15190269856</v>
      </c>
      <c r="F154" s="169">
        <f t="shared" si="20"/>
        <v>7404728.5998998992</v>
      </c>
      <c r="G154" s="169">
        <f t="shared" si="21"/>
        <v>2812376.6616767766</v>
      </c>
      <c r="H154" s="169">
        <f t="shared" si="22"/>
        <v>3661997.7047884893</v>
      </c>
      <c r="I154" s="169">
        <f t="shared" si="23"/>
        <v>-442268.73883259954</v>
      </c>
      <c r="J154" s="169">
        <f t="shared" si="24"/>
        <v>0.5358481452148055</v>
      </c>
      <c r="K154" s="169">
        <f t="shared" si="25"/>
        <v>-5277763.5501037156</v>
      </c>
      <c r="L154" s="169">
        <f t="shared" si="26"/>
        <v>72369.576455986826</v>
      </c>
      <c r="M154" s="254">
        <f t="shared" si="27"/>
        <v>8845224.8141400013</v>
      </c>
    </row>
    <row r="155" spans="1:13" ht="13" x14ac:dyDescent="0.3">
      <c r="A155" s="150">
        <f t="shared" si="28"/>
        <v>79</v>
      </c>
      <c r="B155" s="255" t="s">
        <v>805</v>
      </c>
      <c r="C155" s="169">
        <f t="shared" si="17"/>
        <v>-155.13436054012621</v>
      </c>
      <c r="D155" s="169">
        <f t="shared" si="18"/>
        <v>3195.5288605922156</v>
      </c>
      <c r="E155" s="169">
        <f t="shared" si="19"/>
        <v>-897198.13891825732</v>
      </c>
      <c r="F155" s="169">
        <f t="shared" si="20"/>
        <v>12358008.767751787</v>
      </c>
      <c r="G155" s="169">
        <f t="shared" si="21"/>
        <v>-703466.32980773377</v>
      </c>
      <c r="H155" s="169">
        <f t="shared" si="22"/>
        <v>3340146.495150256</v>
      </c>
      <c r="I155" s="169">
        <f t="shared" si="23"/>
        <v>1638658.5473920184</v>
      </c>
      <c r="J155" s="169">
        <f t="shared" si="24"/>
        <v>650.2260196645866</v>
      </c>
      <c r="K155" s="169">
        <f t="shared" si="25"/>
        <v>-111102.20197238115</v>
      </c>
      <c r="L155" s="169">
        <f t="shared" si="26"/>
        <v>-37892.361257916302</v>
      </c>
      <c r="M155" s="254">
        <f t="shared" si="27"/>
        <v>15590845.398857489</v>
      </c>
    </row>
    <row r="156" spans="1:13" ht="13" x14ac:dyDescent="0.3">
      <c r="A156" s="150">
        <f t="shared" si="28"/>
        <v>80</v>
      </c>
      <c r="B156" s="255" t="s">
        <v>806</v>
      </c>
      <c r="C156" s="169">
        <f t="shared" si="17"/>
        <v>0</v>
      </c>
      <c r="D156" s="169">
        <f t="shared" si="18"/>
        <v>12504.270886747485</v>
      </c>
      <c r="E156" s="169">
        <f t="shared" si="19"/>
        <v>1290207.5632392305</v>
      </c>
      <c r="F156" s="169">
        <f t="shared" si="20"/>
        <v>29356065.900348019</v>
      </c>
      <c r="G156" s="169">
        <f t="shared" si="21"/>
        <v>-59997.955952733602</v>
      </c>
      <c r="H156" s="169">
        <f t="shared" si="22"/>
        <v>1173526.6921690651</v>
      </c>
      <c r="I156" s="169">
        <f t="shared" si="23"/>
        <v>1443999.3531446813</v>
      </c>
      <c r="J156" s="169">
        <f t="shared" si="24"/>
        <v>-1549.2401910133203</v>
      </c>
      <c r="K156" s="169">
        <f t="shared" si="25"/>
        <v>-81516.925999629617</v>
      </c>
      <c r="L156" s="169">
        <f t="shared" si="26"/>
        <v>-7.8558371856533749E-9</v>
      </c>
      <c r="M156" s="254">
        <f t="shared" si="27"/>
        <v>33133239.657644361</v>
      </c>
    </row>
    <row r="157" spans="1:13" ht="13" x14ac:dyDescent="0.3">
      <c r="A157" s="150">
        <f t="shared" si="28"/>
        <v>81</v>
      </c>
      <c r="B157" s="255" t="s">
        <v>807</v>
      </c>
      <c r="C157" s="162">
        <f t="shared" si="17"/>
        <v>-37.481667500278675</v>
      </c>
      <c r="D157" s="162">
        <f t="shared" si="18"/>
        <v>6706.206140505843</v>
      </c>
      <c r="E157" s="162">
        <f t="shared" si="19"/>
        <v>4093991.0577130546</v>
      </c>
      <c r="F157" s="162">
        <f t="shared" si="20"/>
        <v>28798297.968682226</v>
      </c>
      <c r="G157" s="162">
        <f t="shared" si="21"/>
        <v>20408041.328761119</v>
      </c>
      <c r="H157" s="162">
        <f t="shared" si="22"/>
        <v>25819396.599810969</v>
      </c>
      <c r="I157" s="162">
        <f t="shared" si="23"/>
        <v>19100256.010871209</v>
      </c>
      <c r="J157" s="162">
        <f t="shared" si="24"/>
        <v>14.124081677099351</v>
      </c>
      <c r="K157" s="162">
        <f t="shared" si="25"/>
        <v>-2764661.5416124281</v>
      </c>
      <c r="L157" s="162">
        <f t="shared" si="26"/>
        <v>18293581.609718345</v>
      </c>
      <c r="M157" s="257">
        <f t="shared" si="27"/>
        <v>113755585.88249916</v>
      </c>
    </row>
    <row r="158" spans="1:13" ht="13" x14ac:dyDescent="0.3">
      <c r="A158" s="150">
        <f t="shared" si="28"/>
        <v>82</v>
      </c>
      <c r="B158" s="258" t="s">
        <v>246</v>
      </c>
      <c r="C158" s="254">
        <f>SUM(C146:C157)</f>
        <v>-5561.0460563451043</v>
      </c>
      <c r="D158" s="254">
        <f t="shared" ref="D158:L158" si="29">SUM(D146:D157)</f>
        <v>16627.554350063205</v>
      </c>
      <c r="E158" s="254">
        <f t="shared" si="29"/>
        <v>5895623.005990833</v>
      </c>
      <c r="F158" s="254">
        <f t="shared" si="29"/>
        <v>175861948.69332147</v>
      </c>
      <c r="G158" s="254">
        <f t="shared" si="29"/>
        <v>31057533.756900311</v>
      </c>
      <c r="H158" s="254">
        <f t="shared" si="29"/>
        <v>49746000.397278607</v>
      </c>
      <c r="I158" s="254">
        <f t="shared" si="29"/>
        <v>27116717.639433745</v>
      </c>
      <c r="J158" s="254">
        <f t="shared" si="29"/>
        <v>9415.6136768656725</v>
      </c>
      <c r="K158" s="254">
        <f t="shared" si="29"/>
        <v>-10362306.850346413</v>
      </c>
      <c r="L158" s="254">
        <f t="shared" si="29"/>
        <v>13734654.224307656</v>
      </c>
      <c r="M158" s="254">
        <f>SUM(M146:M157)</f>
        <v>293070652.98885679</v>
      </c>
    </row>
    <row r="160" spans="1:13" ht="13" x14ac:dyDescent="0.3">
      <c r="B160" s="276" t="s">
        <v>152</v>
      </c>
    </row>
    <row r="161" spans="2:44" x14ac:dyDescent="0.25">
      <c r="B161" s="155" t="s">
        <v>469</v>
      </c>
    </row>
    <row r="162" spans="2:44" x14ac:dyDescent="0.25">
      <c r="B162" s="277" t="s">
        <v>470</v>
      </c>
      <c r="C162" s="155"/>
      <c r="D162" s="155"/>
      <c r="E162" s="155"/>
      <c r="F162" s="155"/>
      <c r="G162" s="155"/>
      <c r="H162" s="155"/>
      <c r="J162" s="155"/>
      <c r="K162" s="155"/>
      <c r="L162" s="155"/>
      <c r="M162" s="155"/>
      <c r="N162" s="155"/>
      <c r="O162" s="155"/>
      <c r="P162" s="155"/>
      <c r="Q162" s="155"/>
      <c r="R162" s="155"/>
      <c r="S162" s="155"/>
      <c r="T162" s="155"/>
      <c r="U162" s="155"/>
      <c r="V162" s="155"/>
      <c r="W162" s="155"/>
      <c r="X162" s="155"/>
      <c r="Y162" s="155"/>
      <c r="Z162" s="155"/>
      <c r="AA162" s="155"/>
      <c r="AB162" s="155"/>
      <c r="AC162" s="155"/>
      <c r="AD162" s="155"/>
      <c r="AE162" s="155"/>
      <c r="AF162" s="155"/>
      <c r="AG162" s="155"/>
      <c r="AH162" s="155"/>
      <c r="AI162" s="155"/>
      <c r="AJ162" s="155"/>
      <c r="AK162" s="155"/>
      <c r="AL162" s="155"/>
      <c r="AM162" s="155"/>
      <c r="AN162" s="155"/>
      <c r="AO162" s="155"/>
      <c r="AP162" s="155"/>
      <c r="AQ162" s="155"/>
      <c r="AR162" s="155"/>
    </row>
    <row r="163" spans="2:44" x14ac:dyDescent="0.25">
      <c r="B163" t="s">
        <v>471</v>
      </c>
    </row>
    <row r="164" spans="2:44" x14ac:dyDescent="0.25">
      <c r="B164" s="161" t="s">
        <v>472</v>
      </c>
    </row>
    <row r="165" spans="2:44" x14ac:dyDescent="0.25">
      <c r="B165" s="161" t="s">
        <v>473</v>
      </c>
    </row>
    <row r="166" spans="2:44" x14ac:dyDescent="0.25">
      <c r="B166" s="165" t="s">
        <v>474</v>
      </c>
    </row>
    <row r="167" spans="2:44" x14ac:dyDescent="0.25">
      <c r="B167" s="155" t="s">
        <v>475</v>
      </c>
    </row>
    <row r="168" spans="2:44" x14ac:dyDescent="0.25">
      <c r="B168" s="161" t="s">
        <v>476</v>
      </c>
    </row>
    <row r="169" spans="2:44" x14ac:dyDescent="0.25">
      <c r="B169" s="161" t="s">
        <v>477</v>
      </c>
    </row>
    <row r="170" spans="2:44" x14ac:dyDescent="0.25">
      <c r="B170" s="161" t="s">
        <v>478</v>
      </c>
    </row>
    <row r="171" spans="2:44" x14ac:dyDescent="0.25">
      <c r="B171" s="155" t="str">
        <f>"2) Amounts on Line "&amp;A34&amp;" must match 6-Plant Study amounts for Distribution Plant - ISO for previous year."</f>
        <v>2) Amounts on Line 15 must match 6-Plant Study amounts for Distribution Plant - ISO for previous year.</v>
      </c>
    </row>
    <row r="172" spans="2:44" x14ac:dyDescent="0.25">
      <c r="B172" s="161" t="str">
        <f>"Amounts on Line "&amp;A35&amp;" must match amounts on 6-PlantStudy for Distribution Plant - ISO."</f>
        <v>Amounts on Line 16 must match amounts on 6-PlantStudy for Distribution Plant - ISO.</v>
      </c>
    </row>
    <row r="173" spans="2:44" x14ac:dyDescent="0.25">
      <c r="B173" s="155" t="s">
        <v>479</v>
      </c>
    </row>
    <row r="174" spans="2:44" x14ac:dyDescent="0.25">
      <c r="B174" t="s">
        <v>1662</v>
      </c>
    </row>
    <row r="175" spans="2:44" x14ac:dyDescent="0.25">
      <c r="B175" s="155" t="str">
        <f>"5) Amount in matrix on lines "&amp;A74&amp;" to "&amp;A85&amp;" minus amount in matrix on lines "&amp;A94&amp;" to "&amp;A105&amp;""</f>
        <v>5) Amount in matrix on lines 28 to 39 minus amount in matrix on lines 41 to 52</v>
      </c>
    </row>
    <row r="176" spans="2:44" x14ac:dyDescent="0.25">
      <c r="B176" t="str">
        <f>"6) Amount on Line "&amp;A23&amp;" less amount on Line "&amp;A11&amp;" for each account."</f>
        <v>6) Amount on Line 13 less amount on Line 1 for each account.</v>
      </c>
    </row>
    <row r="177" spans="2:2" x14ac:dyDescent="0.25">
      <c r="B177" t="str">
        <f>"7) Line "&amp;A106&amp;""</f>
        <v>7) Line 53</v>
      </c>
    </row>
    <row r="178" spans="2:2" x14ac:dyDescent="0.25">
      <c r="B178" t="str">
        <f>"8) Amount on Line "&amp;A131&amp;" less amount on Line "&amp;A135&amp;" for each account."</f>
        <v>8) Amount on Line 67 less amount on Line 68 for each account.</v>
      </c>
    </row>
    <row r="179" spans="2:2" x14ac:dyDescent="0.25">
      <c r="B179" s="155" t="str">
        <f>"9) For each column (FERC Account) divide Line "&amp;A139&amp;" by Line "&amp;A126&amp;" to arrive at a ratio for each column."</f>
        <v>9) For each column (FERC Account) divide Line 69 by Line 66 to arrive at a ratio for each column.</v>
      </c>
    </row>
    <row r="180" spans="2:2" x14ac:dyDescent="0.25">
      <c r="B180" s="155" t="str">
        <f>"Apply the ratio of each column to each monthly value from Lines "&amp;A114&amp;"-"&amp;A125&amp;" to calculate the values for"</f>
        <v>Apply the ratio of each column to each monthly value from Lines 54-65 to calculate the values for</v>
      </c>
    </row>
    <row r="181" spans="2:2" x14ac:dyDescent="0.25">
      <c r="B181" s="155" t="str">
        <f>"the corresponsing months listed in Lines "&amp;A146&amp;"-"&amp;A157&amp;"."</f>
        <v>the corresponsing months listed in Lines 70-81.</v>
      </c>
    </row>
  </sheetData>
  <pageMargins left="0.75" right="0.75" top="1" bottom="1" header="0.5" footer="0.5"/>
  <pageSetup scale="66" orientation="landscape" cellComments="asDisplayed" r:id="rId1"/>
  <headerFooter alignWithMargins="0">
    <oddHeader>&amp;CSchedule 6
Plant In Service
(Revised 2014
TO10 True Up TRR)&amp;RTO2025 Annual Update
Attachment 4
WP-Schedule 3-One Time Adj Prior Period
Page &amp;P of &amp;N</oddHeader>
    <oddFooter>&amp;R&amp;A</oddFooter>
  </headerFooter>
  <rowBreaks count="3" manualBreakCount="3">
    <brk id="37" max="16383" man="1"/>
    <brk id="87" max="16383" man="1"/>
    <brk id="127" max="16383" man="1"/>
  </rowBreaks>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B8338C-57CA-4D8B-A33E-445B7C55E02A}">
  <sheetPr codeName="Sheet9">
    <tabColor rgb="FFFFCC99"/>
  </sheetPr>
  <dimension ref="A1:R179"/>
  <sheetViews>
    <sheetView zoomScaleNormal="100" workbookViewId="0"/>
  </sheetViews>
  <sheetFormatPr defaultRowHeight="12.5" x14ac:dyDescent="0.25"/>
  <cols>
    <col min="1" max="1" width="4.7265625" customWidth="1"/>
    <col min="2" max="2" width="7.7265625" customWidth="1"/>
    <col min="3" max="3" width="10.7265625" customWidth="1"/>
    <col min="4" max="4" width="13.7265625" customWidth="1"/>
    <col min="5" max="6" width="14.7265625" customWidth="1"/>
    <col min="7" max="10" width="13.7265625" customWidth="1"/>
    <col min="11" max="12" width="11.7265625" customWidth="1"/>
    <col min="13" max="13" width="13.7265625" customWidth="1"/>
    <col min="14" max="14" width="14.7265625" customWidth="1"/>
    <col min="15" max="15" width="13.7265625" customWidth="1"/>
  </cols>
  <sheetData>
    <row r="1" spans="1:18" ht="13" x14ac:dyDescent="0.3">
      <c r="A1" s="146" t="s">
        <v>60</v>
      </c>
      <c r="B1" s="146"/>
      <c r="C1" s="246"/>
      <c r="D1" s="246"/>
      <c r="E1" s="246"/>
      <c r="F1" s="246"/>
      <c r="G1" s="246"/>
      <c r="H1" s="246"/>
      <c r="I1" s="246"/>
      <c r="J1" s="304" t="s">
        <v>541</v>
      </c>
      <c r="K1" s="305"/>
      <c r="L1" s="246"/>
      <c r="M1" s="246"/>
      <c r="N1" s="246"/>
      <c r="O1" s="246"/>
      <c r="P1" s="246"/>
      <c r="Q1" s="246"/>
      <c r="R1" s="246"/>
    </row>
    <row r="2" spans="1:18" x14ac:dyDescent="0.25">
      <c r="A2" s="246"/>
      <c r="B2" s="246"/>
      <c r="C2" s="246"/>
      <c r="D2" s="246"/>
      <c r="E2" s="246"/>
      <c r="F2" s="246"/>
      <c r="G2" s="246"/>
      <c r="H2" s="246"/>
      <c r="I2" s="246"/>
      <c r="L2" s="246"/>
      <c r="M2" s="246"/>
      <c r="N2" s="246"/>
      <c r="O2" s="246"/>
      <c r="P2" s="246"/>
      <c r="Q2" s="246"/>
      <c r="R2" s="246"/>
    </row>
    <row r="3" spans="1:18" ht="13" x14ac:dyDescent="0.3">
      <c r="A3" s="246"/>
      <c r="B3" s="146" t="s">
        <v>542</v>
      </c>
      <c r="C3" s="246"/>
      <c r="D3" s="246"/>
      <c r="E3" s="246"/>
      <c r="F3" s="246"/>
      <c r="G3" s="247" t="s">
        <v>416</v>
      </c>
      <c r="H3" s="193">
        <v>2014</v>
      </c>
      <c r="I3" s="246"/>
      <c r="J3" s="246"/>
      <c r="K3" s="246"/>
      <c r="L3" s="246"/>
      <c r="M3" s="246"/>
      <c r="N3" s="246"/>
      <c r="O3" s="246"/>
      <c r="P3" s="246"/>
      <c r="Q3" s="246"/>
      <c r="R3" s="246"/>
    </row>
    <row r="4" spans="1:18" x14ac:dyDescent="0.25">
      <c r="A4" s="246"/>
      <c r="B4" s="246"/>
      <c r="C4" s="246"/>
      <c r="D4" s="246"/>
      <c r="E4" s="246"/>
      <c r="F4" s="246"/>
      <c r="G4" s="246"/>
      <c r="H4" s="246"/>
      <c r="I4" s="246"/>
      <c r="J4" s="246"/>
      <c r="K4" s="246"/>
      <c r="L4" s="246"/>
      <c r="M4" s="246"/>
      <c r="N4" s="246"/>
      <c r="O4" s="246"/>
      <c r="P4" s="246"/>
      <c r="Q4" s="246"/>
      <c r="R4" s="246"/>
    </row>
    <row r="5" spans="1:18" x14ac:dyDescent="0.25">
      <c r="A5" s="246"/>
      <c r="B5" s="246"/>
      <c r="C5" s="155" t="s">
        <v>543</v>
      </c>
      <c r="D5" s="246"/>
      <c r="E5" s="246"/>
      <c r="F5" s="246"/>
      <c r="G5" s="246"/>
      <c r="H5" s="246"/>
      <c r="I5" s="246"/>
      <c r="J5" s="155"/>
      <c r="K5" s="246"/>
      <c r="L5" s="246"/>
      <c r="M5" s="246"/>
      <c r="N5" s="246"/>
      <c r="O5" s="246"/>
      <c r="P5" s="246"/>
      <c r="Q5" s="246"/>
      <c r="R5" s="246"/>
    </row>
    <row r="6" spans="1:18" x14ac:dyDescent="0.25">
      <c r="A6" s="246"/>
      <c r="B6" s="246"/>
      <c r="C6" s="246"/>
      <c r="D6" s="246"/>
      <c r="E6" s="246"/>
      <c r="F6" s="246"/>
      <c r="G6" s="246"/>
      <c r="H6" s="246"/>
      <c r="I6" s="246"/>
      <c r="J6" s="246"/>
      <c r="K6" s="246"/>
      <c r="L6" s="246"/>
      <c r="M6" s="246"/>
      <c r="N6" s="246"/>
      <c r="O6" s="246"/>
      <c r="P6" s="246"/>
      <c r="Q6" s="246"/>
      <c r="R6" s="246"/>
    </row>
    <row r="7" spans="1:18" ht="13" x14ac:dyDescent="0.3">
      <c r="A7" s="246"/>
      <c r="B7" s="246"/>
      <c r="C7" s="149" t="s">
        <v>171</v>
      </c>
      <c r="D7" s="149" t="s">
        <v>172</v>
      </c>
      <c r="E7" s="149" t="s">
        <v>173</v>
      </c>
      <c r="F7" s="149" t="s">
        <v>174</v>
      </c>
      <c r="G7" s="149" t="s">
        <v>383</v>
      </c>
      <c r="H7" s="149" t="s">
        <v>384</v>
      </c>
      <c r="I7" s="149" t="s">
        <v>385</v>
      </c>
      <c r="J7" s="149" t="s">
        <v>386</v>
      </c>
      <c r="K7" s="149" t="s">
        <v>387</v>
      </c>
      <c r="L7" s="149" t="s">
        <v>388</v>
      </c>
      <c r="M7" s="149" t="s">
        <v>389</v>
      </c>
      <c r="N7" s="149" t="s">
        <v>390</v>
      </c>
      <c r="O7" s="246"/>
      <c r="P7" s="246"/>
      <c r="Q7" s="246"/>
      <c r="R7" s="246"/>
    </row>
    <row r="8" spans="1:18" x14ac:dyDescent="0.25">
      <c r="A8" s="246"/>
      <c r="B8" s="246"/>
      <c r="C8" s="250"/>
      <c r="D8" s="246"/>
      <c r="E8" s="246"/>
      <c r="F8" s="246"/>
      <c r="G8" s="246"/>
      <c r="H8" s="246"/>
      <c r="I8" s="246"/>
      <c r="J8" s="246"/>
      <c r="K8" s="246"/>
      <c r="L8" s="246"/>
      <c r="M8" s="246"/>
      <c r="N8" s="342" t="s">
        <v>544</v>
      </c>
      <c r="O8" s="246"/>
      <c r="P8" s="246"/>
      <c r="Q8" s="246"/>
      <c r="R8" s="246"/>
    </row>
    <row r="9" spans="1:18" ht="13" x14ac:dyDescent="0.3">
      <c r="A9" s="246"/>
      <c r="B9" s="246"/>
      <c r="C9" s="249"/>
      <c r="D9" s="237" t="s">
        <v>545</v>
      </c>
      <c r="E9" s="246"/>
      <c r="F9" s="246"/>
      <c r="G9" s="246"/>
      <c r="H9" s="246"/>
      <c r="I9" s="246"/>
      <c r="J9" s="246"/>
      <c r="K9" s="246"/>
      <c r="L9" s="246"/>
      <c r="M9" s="246"/>
      <c r="N9" s="246"/>
      <c r="O9" s="246"/>
      <c r="P9" s="246"/>
      <c r="Q9" s="246"/>
      <c r="R9" s="246"/>
    </row>
    <row r="10" spans="1:18" ht="13" x14ac:dyDescent="0.3">
      <c r="A10" s="246"/>
      <c r="B10" s="246"/>
      <c r="C10" s="150"/>
      <c r="D10" s="237" t="s">
        <v>546</v>
      </c>
      <c r="E10" s="246"/>
      <c r="F10" s="246"/>
      <c r="G10" s="246"/>
      <c r="H10" s="246"/>
      <c r="I10" s="246"/>
      <c r="J10" s="246"/>
      <c r="K10" s="246"/>
      <c r="L10" s="246"/>
      <c r="M10" s="246"/>
      <c r="N10" s="246"/>
      <c r="O10" s="246"/>
      <c r="P10" s="246"/>
      <c r="Q10" s="246"/>
      <c r="R10" s="246"/>
    </row>
    <row r="11" spans="1:18" ht="12.75" customHeight="1" x14ac:dyDescent="0.3">
      <c r="A11" s="170" t="s">
        <v>298</v>
      </c>
      <c r="B11" s="170"/>
      <c r="C11" s="152" t="s">
        <v>418</v>
      </c>
      <c r="D11" s="149">
        <v>350.1</v>
      </c>
      <c r="E11" s="149">
        <v>350.2</v>
      </c>
      <c r="F11" s="149">
        <v>352</v>
      </c>
      <c r="G11" s="149">
        <v>353</v>
      </c>
      <c r="H11" s="149">
        <v>354</v>
      </c>
      <c r="I11" s="149">
        <v>355</v>
      </c>
      <c r="J11" s="149">
        <v>356</v>
      </c>
      <c r="K11" s="149">
        <v>357</v>
      </c>
      <c r="L11" s="149">
        <v>358</v>
      </c>
      <c r="M11" s="149">
        <v>359</v>
      </c>
      <c r="N11" s="152" t="s">
        <v>419</v>
      </c>
      <c r="O11" s="246"/>
      <c r="P11" s="246"/>
      <c r="Q11" s="246"/>
      <c r="R11" s="246"/>
    </row>
    <row r="12" spans="1:18" ht="12.75" customHeight="1" x14ac:dyDescent="0.3">
      <c r="A12" s="150">
        <v>1</v>
      </c>
      <c r="B12" s="150"/>
      <c r="C12" s="255" t="s">
        <v>432</v>
      </c>
      <c r="D12" s="168">
        <v>0</v>
      </c>
      <c r="E12" s="168">
        <v>10232181.18436276</v>
      </c>
      <c r="F12" s="168">
        <v>47073316.985078461</v>
      </c>
      <c r="G12" s="168">
        <v>298312979.38345039</v>
      </c>
      <c r="H12" s="168">
        <v>339298041.40666431</v>
      </c>
      <c r="I12" s="168">
        <v>30570487.939980671</v>
      </c>
      <c r="J12" s="168">
        <v>328550027.61558199</v>
      </c>
      <c r="K12" s="168">
        <v>126173.83034882502</v>
      </c>
      <c r="L12" s="168">
        <v>4575381.3621812938</v>
      </c>
      <c r="M12" s="168">
        <v>2419397.1271384661</v>
      </c>
      <c r="N12" s="254">
        <f>SUM(D12:M12)</f>
        <v>1061157986.8347871</v>
      </c>
      <c r="O12" s="246"/>
      <c r="P12" s="246"/>
      <c r="Q12" s="246"/>
      <c r="R12" s="246"/>
    </row>
    <row r="13" spans="1:18" ht="12.75" customHeight="1" x14ac:dyDescent="0.3">
      <c r="A13" s="150">
        <f>A12+1</f>
        <v>2</v>
      </c>
      <c r="B13" s="150"/>
      <c r="C13" s="255" t="s">
        <v>796</v>
      </c>
      <c r="D13" s="254">
        <v>0</v>
      </c>
      <c r="E13" s="254">
        <f t="shared" ref="E13:M23" si="0">E144+E91+E12</f>
        <v>10411956.774480354</v>
      </c>
      <c r="F13" s="254">
        <f t="shared" si="0"/>
        <v>47771037.528724007</v>
      </c>
      <c r="G13" s="254">
        <f t="shared" si="0"/>
        <v>303756277.49573749</v>
      </c>
      <c r="H13" s="254">
        <f t="shared" si="0"/>
        <v>335933720.29037797</v>
      </c>
      <c r="I13" s="254">
        <f t="shared" si="0"/>
        <v>30852498.003028631</v>
      </c>
      <c r="J13" s="254">
        <f t="shared" si="0"/>
        <v>329970034.00460869</v>
      </c>
      <c r="K13" s="254">
        <f t="shared" si="0"/>
        <v>126801.86298763542</v>
      </c>
      <c r="L13" s="254">
        <f t="shared" si="0"/>
        <v>4161122.9939135183</v>
      </c>
      <c r="M13" s="254">
        <f t="shared" si="0"/>
        <v>7320456.4400147479</v>
      </c>
      <c r="N13" s="254">
        <f t="shared" ref="N13:N24" si="1">SUM(D13:M13)</f>
        <v>1070303905.3938731</v>
      </c>
      <c r="O13" s="246"/>
      <c r="P13" s="246"/>
      <c r="Q13" s="246"/>
      <c r="R13" s="246"/>
    </row>
    <row r="14" spans="1:18" ht="12.75" customHeight="1" x14ac:dyDescent="0.3">
      <c r="A14" s="150">
        <f t="shared" ref="A14:A25" si="2">A13+1</f>
        <v>3</v>
      </c>
      <c r="B14" s="150"/>
      <c r="C14" s="255" t="s">
        <v>797</v>
      </c>
      <c r="D14" s="254">
        <v>0</v>
      </c>
      <c r="E14" s="254">
        <f t="shared" si="0"/>
        <v>10598740.391840803</v>
      </c>
      <c r="F14" s="254">
        <f t="shared" si="0"/>
        <v>48566795.779341109</v>
      </c>
      <c r="G14" s="254">
        <f t="shared" si="0"/>
        <v>309028673.3350448</v>
      </c>
      <c r="H14" s="254">
        <f t="shared" si="0"/>
        <v>333373113.90912235</v>
      </c>
      <c r="I14" s="254">
        <f t="shared" si="0"/>
        <v>31075973.47513571</v>
      </c>
      <c r="J14" s="254">
        <f t="shared" si="0"/>
        <v>332101084.88229567</v>
      </c>
      <c r="K14" s="254">
        <f t="shared" si="0"/>
        <v>127163.55987337881</v>
      </c>
      <c r="L14" s="254">
        <f t="shared" si="0"/>
        <v>4172233.7575402427</v>
      </c>
      <c r="M14" s="254">
        <f t="shared" si="0"/>
        <v>7392072.8282582033</v>
      </c>
      <c r="N14" s="254">
        <f t="shared" si="1"/>
        <v>1076435851.9184523</v>
      </c>
      <c r="O14" s="246"/>
      <c r="P14" s="246"/>
      <c r="Q14" s="246"/>
      <c r="R14" s="246"/>
    </row>
    <row r="15" spans="1:18" ht="12.75" customHeight="1" x14ac:dyDescent="0.3">
      <c r="A15" s="150">
        <f t="shared" si="2"/>
        <v>4</v>
      </c>
      <c r="B15" s="150"/>
      <c r="C15" s="255" t="s">
        <v>798</v>
      </c>
      <c r="D15" s="254">
        <v>0</v>
      </c>
      <c r="E15" s="254">
        <f t="shared" si="0"/>
        <v>10780513.118996523</v>
      </c>
      <c r="F15" s="254">
        <f t="shared" si="0"/>
        <v>49388899.603851452</v>
      </c>
      <c r="G15" s="254">
        <f t="shared" si="0"/>
        <v>314295194.11618412</v>
      </c>
      <c r="H15" s="254">
        <f t="shared" si="0"/>
        <v>336338682.34900087</v>
      </c>
      <c r="I15" s="254">
        <f t="shared" si="0"/>
        <v>31476463.215652488</v>
      </c>
      <c r="J15" s="254">
        <f t="shared" si="0"/>
        <v>334153053.86373734</v>
      </c>
      <c r="K15" s="254">
        <f t="shared" si="0"/>
        <v>127526.81798764429</v>
      </c>
      <c r="L15" s="254">
        <f t="shared" si="0"/>
        <v>4094841.2994358935</v>
      </c>
      <c r="M15" s="254">
        <f t="shared" si="0"/>
        <v>7499679.0110080466</v>
      </c>
      <c r="N15" s="254">
        <f t="shared" si="1"/>
        <v>1088154853.3958542</v>
      </c>
      <c r="O15" s="246"/>
      <c r="P15" s="246"/>
      <c r="Q15" s="246"/>
      <c r="R15" s="246"/>
    </row>
    <row r="16" spans="1:18" ht="12.75" customHeight="1" x14ac:dyDescent="0.3">
      <c r="A16" s="150">
        <f t="shared" si="2"/>
        <v>5</v>
      </c>
      <c r="B16" s="150"/>
      <c r="C16" s="255" t="s">
        <v>799</v>
      </c>
      <c r="D16" s="254">
        <v>0</v>
      </c>
      <c r="E16" s="254">
        <f t="shared" si="0"/>
        <v>10963950.276520552</v>
      </c>
      <c r="F16" s="254">
        <f t="shared" si="0"/>
        <v>50082822.758604147</v>
      </c>
      <c r="G16" s="254">
        <f t="shared" si="0"/>
        <v>319940360.68149543</v>
      </c>
      <c r="H16" s="254">
        <f t="shared" si="0"/>
        <v>330611651.7652691</v>
      </c>
      <c r="I16" s="254">
        <f t="shared" si="0"/>
        <v>31920046.235274401</v>
      </c>
      <c r="J16" s="254">
        <f t="shared" si="0"/>
        <v>337057700.76866657</v>
      </c>
      <c r="K16" s="254">
        <f t="shared" si="0"/>
        <v>127890.11285775142</v>
      </c>
      <c r="L16" s="254">
        <f t="shared" si="0"/>
        <v>3707706.9898319859</v>
      </c>
      <c r="M16" s="254">
        <f t="shared" si="0"/>
        <v>7500715.7635309156</v>
      </c>
      <c r="N16" s="254">
        <f t="shared" si="1"/>
        <v>1091912845.352051</v>
      </c>
      <c r="O16" s="246"/>
      <c r="P16" s="246"/>
      <c r="Q16" s="246"/>
      <c r="R16" s="246"/>
    </row>
    <row r="17" spans="1:18" ht="12.75" customHeight="1" x14ac:dyDescent="0.3">
      <c r="A17" s="150">
        <f t="shared" si="2"/>
        <v>6</v>
      </c>
      <c r="B17" s="150"/>
      <c r="C17" s="255" t="s">
        <v>800</v>
      </c>
      <c r="D17" s="254">
        <v>0</v>
      </c>
      <c r="E17" s="254">
        <f t="shared" si="0"/>
        <v>11147338.890958533</v>
      </c>
      <c r="F17" s="254">
        <f t="shared" si="0"/>
        <v>50691481.542893201</v>
      </c>
      <c r="G17" s="254">
        <f t="shared" si="0"/>
        <v>325328979.62193775</v>
      </c>
      <c r="H17" s="254">
        <f t="shared" si="0"/>
        <v>337969722.35206157</v>
      </c>
      <c r="I17" s="254">
        <f t="shared" si="0"/>
        <v>32484682.824193064</v>
      </c>
      <c r="J17" s="254">
        <f t="shared" si="0"/>
        <v>339081589.00365764</v>
      </c>
      <c r="K17" s="254">
        <f t="shared" si="0"/>
        <v>128265.55827553837</v>
      </c>
      <c r="L17" s="254">
        <f t="shared" si="0"/>
        <v>3267536.3763908399</v>
      </c>
      <c r="M17" s="254">
        <f t="shared" si="0"/>
        <v>7641374.964702623</v>
      </c>
      <c r="N17" s="254">
        <f t="shared" si="1"/>
        <v>1107740971.1350708</v>
      </c>
      <c r="O17" s="246"/>
      <c r="P17" s="246"/>
      <c r="Q17" s="246"/>
      <c r="R17" s="246"/>
    </row>
    <row r="18" spans="1:18" ht="12.75" customHeight="1" x14ac:dyDescent="0.3">
      <c r="A18" s="150">
        <f t="shared" si="2"/>
        <v>7</v>
      </c>
      <c r="B18" s="150"/>
      <c r="C18" s="255" t="s">
        <v>801</v>
      </c>
      <c r="D18" s="254">
        <v>0</v>
      </c>
      <c r="E18" s="254">
        <f t="shared" si="0"/>
        <v>11325590.722392548</v>
      </c>
      <c r="F18" s="254">
        <f t="shared" si="0"/>
        <v>50812767.32298477</v>
      </c>
      <c r="G18" s="254">
        <f t="shared" si="0"/>
        <v>328910383.04273766</v>
      </c>
      <c r="H18" s="254">
        <f t="shared" si="0"/>
        <v>339721858.12328011</v>
      </c>
      <c r="I18" s="254">
        <f t="shared" si="0"/>
        <v>33472431.134240564</v>
      </c>
      <c r="J18" s="254">
        <f t="shared" si="0"/>
        <v>340815276.19111705</v>
      </c>
      <c r="K18" s="254">
        <f t="shared" si="0"/>
        <v>128637.39633128533</v>
      </c>
      <c r="L18" s="254">
        <f t="shared" si="0"/>
        <v>2793082.7081871848</v>
      </c>
      <c r="M18" s="254">
        <f t="shared" si="0"/>
        <v>7701501.5916600982</v>
      </c>
      <c r="N18" s="254">
        <f t="shared" si="1"/>
        <v>1115681528.2329311</v>
      </c>
      <c r="O18" s="246"/>
      <c r="P18" s="246"/>
      <c r="Q18" s="246"/>
      <c r="R18" s="246"/>
    </row>
    <row r="19" spans="1:18" ht="12.75" customHeight="1" x14ac:dyDescent="0.3">
      <c r="A19" s="150">
        <f t="shared" si="2"/>
        <v>8</v>
      </c>
      <c r="B19" s="150"/>
      <c r="C19" s="255" t="s">
        <v>802</v>
      </c>
      <c r="D19" s="254">
        <v>0</v>
      </c>
      <c r="E19" s="254">
        <f t="shared" si="0"/>
        <v>11508331.625966223</v>
      </c>
      <c r="F19" s="254">
        <f t="shared" si="0"/>
        <v>51122731.265298367</v>
      </c>
      <c r="G19" s="254">
        <f t="shared" si="0"/>
        <v>334136442.01355207</v>
      </c>
      <c r="H19" s="254">
        <f t="shared" si="0"/>
        <v>343660803.3789382</v>
      </c>
      <c r="I19" s="254">
        <f t="shared" si="0"/>
        <v>34083834.55944173</v>
      </c>
      <c r="J19" s="254">
        <f t="shared" si="0"/>
        <v>343124187.42539841</v>
      </c>
      <c r="K19" s="254">
        <f t="shared" si="0"/>
        <v>128999.1335794567</v>
      </c>
      <c r="L19" s="254">
        <f t="shared" si="0"/>
        <v>2094722.7324507823</v>
      </c>
      <c r="M19" s="254">
        <f t="shared" si="0"/>
        <v>7810566.4566572951</v>
      </c>
      <c r="N19" s="254">
        <f t="shared" si="1"/>
        <v>1127670618.5912826</v>
      </c>
      <c r="O19" s="246"/>
      <c r="P19" s="246"/>
      <c r="Q19" s="246"/>
      <c r="R19" s="246"/>
    </row>
    <row r="20" spans="1:18" ht="12.75" customHeight="1" x14ac:dyDescent="0.3">
      <c r="A20" s="150">
        <f t="shared" si="2"/>
        <v>9</v>
      </c>
      <c r="B20" s="150"/>
      <c r="C20" s="255" t="s">
        <v>803</v>
      </c>
      <c r="D20" s="254">
        <v>0</v>
      </c>
      <c r="E20" s="254">
        <f t="shared" si="0"/>
        <v>11691678.015949959</v>
      </c>
      <c r="F20" s="254">
        <f t="shared" si="0"/>
        <v>51906686.916427866</v>
      </c>
      <c r="G20" s="254">
        <f t="shared" si="0"/>
        <v>339635109.01912063</v>
      </c>
      <c r="H20" s="254">
        <f t="shared" si="0"/>
        <v>344268948.71387249</v>
      </c>
      <c r="I20" s="254">
        <f t="shared" si="0"/>
        <v>34295253.286140822</v>
      </c>
      <c r="J20" s="254">
        <f t="shared" si="0"/>
        <v>345229404.58070511</v>
      </c>
      <c r="K20" s="254">
        <f t="shared" si="0"/>
        <v>129375.48399784876</v>
      </c>
      <c r="L20" s="254">
        <f t="shared" si="0"/>
        <v>1952941.3529148065</v>
      </c>
      <c r="M20" s="254">
        <f t="shared" si="0"/>
        <v>7873687.4221415939</v>
      </c>
      <c r="N20" s="254">
        <f t="shared" si="1"/>
        <v>1136983084.791271</v>
      </c>
      <c r="O20" s="246"/>
      <c r="P20" s="246"/>
      <c r="Q20" s="246"/>
      <c r="R20" s="246"/>
    </row>
    <row r="21" spans="1:18" ht="12.75" customHeight="1" x14ac:dyDescent="0.3">
      <c r="A21" s="150">
        <f t="shared" si="2"/>
        <v>10</v>
      </c>
      <c r="B21" s="150"/>
      <c r="C21" s="255" t="s">
        <v>804</v>
      </c>
      <c r="D21" s="254">
        <v>0</v>
      </c>
      <c r="E21" s="254">
        <f t="shared" si="0"/>
        <v>11915148.713518972</v>
      </c>
      <c r="F21" s="254">
        <f t="shared" si="0"/>
        <v>52696864.819233268</v>
      </c>
      <c r="G21" s="254">
        <f t="shared" si="0"/>
        <v>345648031.36228639</v>
      </c>
      <c r="H21" s="254">
        <f t="shared" si="0"/>
        <v>345875676.2206108</v>
      </c>
      <c r="I21" s="254">
        <f t="shared" si="0"/>
        <v>34602242.702483907</v>
      </c>
      <c r="J21" s="254">
        <f t="shared" si="0"/>
        <v>347478573.46929616</v>
      </c>
      <c r="K21" s="254">
        <f t="shared" si="0"/>
        <v>129747.69191412129</v>
      </c>
      <c r="L21" s="254">
        <f t="shared" si="0"/>
        <v>2045718.1677907074</v>
      </c>
      <c r="M21" s="254">
        <f t="shared" si="0"/>
        <v>7970722.2929782784</v>
      </c>
      <c r="N21" s="254">
        <f t="shared" si="1"/>
        <v>1148362725.4401126</v>
      </c>
      <c r="O21" s="246"/>
      <c r="P21" s="246"/>
      <c r="Q21" s="246"/>
      <c r="R21" s="246"/>
    </row>
    <row r="22" spans="1:18" ht="12.75" customHeight="1" x14ac:dyDescent="0.3">
      <c r="A22" s="150">
        <f t="shared" si="2"/>
        <v>11</v>
      </c>
      <c r="B22" s="150"/>
      <c r="C22" s="255" t="s">
        <v>805</v>
      </c>
      <c r="D22" s="254">
        <v>0</v>
      </c>
      <c r="E22" s="254">
        <f t="shared" si="0"/>
        <v>12126128.508123498</v>
      </c>
      <c r="F22" s="254">
        <f t="shared" si="0"/>
        <v>53411002.768433169</v>
      </c>
      <c r="G22" s="254">
        <f t="shared" si="0"/>
        <v>351639555.00475186</v>
      </c>
      <c r="H22" s="254">
        <f t="shared" si="0"/>
        <v>350250436.51323426</v>
      </c>
      <c r="I22" s="254">
        <f t="shared" si="0"/>
        <v>35349167.020743303</v>
      </c>
      <c r="J22" s="254">
        <f t="shared" si="0"/>
        <v>350725756.24026859</v>
      </c>
      <c r="K22" s="254">
        <f t="shared" si="0"/>
        <v>130036.43880307171</v>
      </c>
      <c r="L22" s="254">
        <f t="shared" si="0"/>
        <v>1773300.145801988</v>
      </c>
      <c r="M22" s="254">
        <f t="shared" si="0"/>
        <v>7526855.9972877717</v>
      </c>
      <c r="N22" s="254">
        <f t="shared" si="1"/>
        <v>1162932238.6374474</v>
      </c>
      <c r="O22" s="246"/>
      <c r="P22" s="246"/>
      <c r="Q22" s="246"/>
      <c r="R22" s="246"/>
    </row>
    <row r="23" spans="1:18" ht="12.75" customHeight="1" x14ac:dyDescent="0.3">
      <c r="A23" s="150">
        <f t="shared" si="2"/>
        <v>12</v>
      </c>
      <c r="B23" s="150"/>
      <c r="C23" s="255" t="s">
        <v>806</v>
      </c>
      <c r="D23" s="254">
        <v>0</v>
      </c>
      <c r="E23" s="254">
        <f t="shared" si="0"/>
        <v>12336998.047674831</v>
      </c>
      <c r="F23" s="254">
        <f t="shared" si="0"/>
        <v>54346012.268921778</v>
      </c>
      <c r="G23" s="254">
        <f t="shared" si="0"/>
        <v>357305853.24665886</v>
      </c>
      <c r="H23" s="254">
        <f t="shared" si="0"/>
        <v>347988673.9097417</v>
      </c>
      <c r="I23" s="254">
        <f t="shared" si="0"/>
        <v>36840754.44562377</v>
      </c>
      <c r="J23" s="254">
        <f t="shared" si="0"/>
        <v>351825426.69373798</v>
      </c>
      <c r="K23" s="254">
        <f t="shared" si="0"/>
        <v>130349.48814979527</v>
      </c>
      <c r="L23" s="254">
        <f t="shared" si="0"/>
        <v>1697346.5714614913</v>
      </c>
      <c r="M23" s="254">
        <f t="shared" si="0"/>
        <v>7238073.7878676997</v>
      </c>
      <c r="N23" s="254">
        <f t="shared" si="1"/>
        <v>1169709488.4598382</v>
      </c>
      <c r="O23" s="246"/>
      <c r="P23" s="246"/>
      <c r="Q23" s="246"/>
      <c r="R23" s="246"/>
    </row>
    <row r="24" spans="1:18" ht="13" x14ac:dyDescent="0.3">
      <c r="A24" s="150">
        <f t="shared" si="2"/>
        <v>13</v>
      </c>
      <c r="B24" s="150"/>
      <c r="C24" s="255" t="s">
        <v>807</v>
      </c>
      <c r="D24" s="171">
        <v>0</v>
      </c>
      <c r="E24" s="171">
        <v>12547940.443765754</v>
      </c>
      <c r="F24" s="171">
        <v>55322011.428051919</v>
      </c>
      <c r="G24" s="171">
        <v>363190742.22012889</v>
      </c>
      <c r="H24" s="171">
        <v>350017330.05771935</v>
      </c>
      <c r="I24" s="171">
        <v>38130422.145566955</v>
      </c>
      <c r="J24" s="171">
        <v>353805006.00699574</v>
      </c>
      <c r="K24" s="171">
        <v>130565.66322043103</v>
      </c>
      <c r="L24" s="171">
        <v>1208818.3606113279</v>
      </c>
      <c r="M24" s="171">
        <v>7412761.9158815509</v>
      </c>
      <c r="N24" s="257">
        <f t="shared" si="1"/>
        <v>1181765598.2419422</v>
      </c>
      <c r="O24" s="246"/>
      <c r="P24" s="246"/>
      <c r="Q24" s="246"/>
      <c r="R24" s="246"/>
    </row>
    <row r="25" spans="1:18" ht="13" x14ac:dyDescent="0.3">
      <c r="A25" s="150">
        <f t="shared" si="2"/>
        <v>14</v>
      </c>
      <c r="B25" s="246"/>
      <c r="C25" s="258" t="s">
        <v>433</v>
      </c>
      <c r="D25" s="254">
        <f t="shared" ref="D25:M25" si="3">AVERAGE(D12:D24)</f>
        <v>0</v>
      </c>
      <c r="E25" s="254">
        <f>AVERAGE(E12:E24)</f>
        <v>11352807.439580871</v>
      </c>
      <c r="F25" s="254">
        <f t="shared" si="3"/>
        <v>51014802.383680269</v>
      </c>
      <c r="G25" s="254">
        <f t="shared" si="3"/>
        <v>330086813.88792974</v>
      </c>
      <c r="H25" s="254">
        <f t="shared" si="3"/>
        <v>341177589.15306866</v>
      </c>
      <c r="I25" s="254">
        <f t="shared" si="3"/>
        <v>33473404.383654304</v>
      </c>
      <c r="J25" s="254">
        <f t="shared" si="3"/>
        <v>341070547.74969745</v>
      </c>
      <c r="K25" s="254">
        <f t="shared" si="3"/>
        <v>128579.46448667564</v>
      </c>
      <c r="L25" s="254">
        <f t="shared" si="3"/>
        <v>2888057.9091163124</v>
      </c>
      <c r="M25" s="254">
        <f t="shared" si="3"/>
        <v>7177528.1230097907</v>
      </c>
      <c r="N25" s="254">
        <f>AVERAGE(N12:N24)</f>
        <v>1118370130.4942241</v>
      </c>
      <c r="O25" s="246"/>
      <c r="P25" s="246"/>
      <c r="Q25" s="246"/>
      <c r="R25" s="246"/>
    </row>
    <row r="26" spans="1:18" x14ac:dyDescent="0.25">
      <c r="A26" s="246"/>
      <c r="B26" s="246"/>
      <c r="C26" s="246"/>
      <c r="D26" s="246"/>
      <c r="E26" s="246"/>
      <c r="F26" s="246"/>
      <c r="G26" s="246"/>
      <c r="H26" s="246"/>
      <c r="I26" s="246"/>
      <c r="J26" s="246"/>
      <c r="K26" s="246"/>
      <c r="L26" s="246"/>
      <c r="M26" s="246"/>
      <c r="N26" s="246"/>
      <c r="O26" s="246"/>
      <c r="P26" s="246"/>
      <c r="Q26" s="246"/>
      <c r="R26" s="246"/>
    </row>
    <row r="27" spans="1:18" ht="13" x14ac:dyDescent="0.3">
      <c r="A27" s="246"/>
      <c r="B27" s="245" t="s">
        <v>547</v>
      </c>
      <c r="C27" s="246"/>
      <c r="D27" s="246"/>
      <c r="E27" s="246"/>
      <c r="F27" s="246"/>
      <c r="G27" s="246"/>
      <c r="H27" s="246"/>
      <c r="I27" s="246"/>
      <c r="J27" s="246"/>
      <c r="K27" s="246"/>
      <c r="L27" s="246"/>
      <c r="M27" s="246"/>
      <c r="N27" s="246"/>
      <c r="O27" s="246"/>
      <c r="P27" s="246"/>
      <c r="Q27" s="246"/>
      <c r="R27" s="246"/>
    </row>
    <row r="28" spans="1:18" ht="13" x14ac:dyDescent="0.3">
      <c r="A28" s="246"/>
      <c r="B28" s="245"/>
      <c r="C28" s="246"/>
      <c r="D28" s="246"/>
      <c r="E28" s="246"/>
      <c r="F28" s="246"/>
      <c r="G28" s="246"/>
      <c r="H28" s="246"/>
      <c r="I28" s="246"/>
      <c r="J28" s="246"/>
      <c r="K28" s="246"/>
      <c r="L28" s="246"/>
      <c r="M28" s="246"/>
      <c r="N28" s="246"/>
      <c r="O28" s="246"/>
      <c r="P28" s="246"/>
      <c r="Q28" s="246"/>
      <c r="R28" s="246"/>
    </row>
    <row r="29" spans="1:18" ht="13" x14ac:dyDescent="0.3">
      <c r="A29" s="246"/>
      <c r="B29" s="246"/>
      <c r="C29" s="149" t="s">
        <v>171</v>
      </c>
      <c r="D29" s="149" t="s">
        <v>172</v>
      </c>
      <c r="E29" s="149" t="s">
        <v>173</v>
      </c>
      <c r="F29" s="149" t="s">
        <v>174</v>
      </c>
      <c r="G29" s="149" t="s">
        <v>383</v>
      </c>
      <c r="H29" s="246"/>
      <c r="I29" s="246"/>
      <c r="J29" s="246"/>
      <c r="K29" s="246"/>
      <c r="L29" s="246"/>
      <c r="M29" s="246"/>
      <c r="N29" s="246"/>
      <c r="O29" s="246"/>
      <c r="P29" s="246"/>
      <c r="Q29" s="246"/>
      <c r="R29" s="246"/>
    </row>
    <row r="30" spans="1:18" ht="13" x14ac:dyDescent="0.3">
      <c r="A30" s="246"/>
      <c r="B30" s="246"/>
      <c r="C30" s="246"/>
      <c r="D30" s="237" t="s">
        <v>545</v>
      </c>
      <c r="E30" s="246"/>
      <c r="F30" s="246"/>
      <c r="G30" s="342" t="s">
        <v>548</v>
      </c>
      <c r="H30" s="246"/>
      <c r="I30" s="246"/>
      <c r="J30" s="246"/>
      <c r="K30" s="246"/>
      <c r="L30" s="246"/>
      <c r="M30" s="246"/>
      <c r="N30" s="246"/>
      <c r="O30" s="276"/>
      <c r="P30" s="246"/>
      <c r="Q30" s="246"/>
      <c r="R30" s="246"/>
    </row>
    <row r="31" spans="1:18" x14ac:dyDescent="0.25">
      <c r="A31" s="246"/>
      <c r="B31" s="246"/>
      <c r="C31" s="246"/>
      <c r="D31" s="237" t="s">
        <v>546</v>
      </c>
      <c r="E31" s="246"/>
      <c r="F31" s="246"/>
      <c r="G31" s="246"/>
      <c r="H31" s="246"/>
      <c r="I31" s="246"/>
      <c r="J31" s="246"/>
      <c r="K31" s="246"/>
      <c r="L31" s="246"/>
      <c r="M31" s="246"/>
      <c r="N31" s="246"/>
      <c r="O31" s="343"/>
      <c r="P31" s="246"/>
      <c r="Q31" s="246"/>
      <c r="R31" s="246"/>
    </row>
    <row r="32" spans="1:18" ht="13" x14ac:dyDescent="0.3">
      <c r="A32" s="246"/>
      <c r="B32" s="246"/>
      <c r="C32" s="152" t="s">
        <v>418</v>
      </c>
      <c r="D32" s="149">
        <v>360</v>
      </c>
      <c r="E32" s="149">
        <v>361</v>
      </c>
      <c r="F32" s="149">
        <v>362</v>
      </c>
      <c r="G32" s="152" t="s">
        <v>419</v>
      </c>
      <c r="H32" s="344" t="s">
        <v>42</v>
      </c>
      <c r="I32" s="246"/>
      <c r="J32" s="246"/>
      <c r="K32" s="246"/>
      <c r="L32" s="246"/>
      <c r="M32" s="246"/>
      <c r="N32" s="246"/>
      <c r="O32" s="343"/>
      <c r="P32" s="246"/>
      <c r="Q32" s="246"/>
      <c r="R32" s="246"/>
    </row>
    <row r="33" spans="1:18" ht="13" x14ac:dyDescent="0.3">
      <c r="A33" s="150">
        <f>A25+1</f>
        <v>15</v>
      </c>
      <c r="C33" s="255" t="s">
        <v>432</v>
      </c>
      <c r="D33" s="253">
        <v>0</v>
      </c>
      <c r="E33" s="253">
        <v>0</v>
      </c>
      <c r="F33" s="253">
        <v>0</v>
      </c>
      <c r="G33" s="254">
        <f>SUM(D33:F33)</f>
        <v>0</v>
      </c>
      <c r="H33" s="161" t="s">
        <v>549</v>
      </c>
      <c r="I33" s="246"/>
      <c r="J33" s="246"/>
      <c r="K33" s="246"/>
      <c r="L33" s="246"/>
      <c r="M33" s="246"/>
      <c r="N33" s="246"/>
      <c r="O33" s="343"/>
      <c r="P33" s="246"/>
      <c r="Q33" s="246"/>
      <c r="R33" s="246"/>
    </row>
    <row r="34" spans="1:18" ht="13" x14ac:dyDescent="0.3">
      <c r="A34" s="150">
        <v>16</v>
      </c>
      <c r="C34" s="255" t="s">
        <v>807</v>
      </c>
      <c r="D34" s="260">
        <v>0</v>
      </c>
      <c r="E34" s="260">
        <v>0</v>
      </c>
      <c r="F34" s="260">
        <v>0</v>
      </c>
      <c r="G34" s="257">
        <f>SUM(D34:F34)</f>
        <v>0</v>
      </c>
      <c r="H34" s="161" t="s">
        <v>550</v>
      </c>
      <c r="I34" s="246"/>
      <c r="J34" s="246"/>
      <c r="K34" s="246"/>
      <c r="L34" s="246"/>
      <c r="O34" s="343"/>
      <c r="P34" s="246"/>
      <c r="Q34" s="246"/>
      <c r="R34" s="246"/>
    </row>
    <row r="35" spans="1:18" ht="13" x14ac:dyDescent="0.3">
      <c r="A35" s="150">
        <f>A34+1</f>
        <v>17</v>
      </c>
      <c r="C35" s="247" t="s">
        <v>551</v>
      </c>
      <c r="D35" s="254">
        <f>AVERAGE(D33:D34)</f>
        <v>0</v>
      </c>
      <c r="E35" s="254">
        <f>AVERAGE(E33:E34)</f>
        <v>0</v>
      </c>
      <c r="F35" s="254">
        <f>AVERAGE(F33:F34)</f>
        <v>0</v>
      </c>
      <c r="G35" s="254">
        <f>AVERAGE(G33:G34)</f>
        <v>0</v>
      </c>
      <c r="H35" s="343" t="str">
        <f>"Average of Line "&amp;A33&amp;" and Line "&amp;A34&amp;""</f>
        <v>Average of Line 15 and Line 16</v>
      </c>
      <c r="I35" s="246"/>
      <c r="J35" s="246"/>
      <c r="K35" s="246"/>
      <c r="M35" s="62"/>
      <c r="N35" s="53"/>
      <c r="O35" s="343"/>
      <c r="P35" s="246"/>
      <c r="Q35" s="246"/>
      <c r="R35" s="246"/>
    </row>
    <row r="36" spans="1:18" x14ac:dyDescent="0.25">
      <c r="C36" s="247"/>
      <c r="I36" s="246"/>
      <c r="J36" s="246"/>
      <c r="K36" s="246"/>
      <c r="M36" s="53"/>
      <c r="N36" s="63"/>
      <c r="O36" s="343"/>
      <c r="P36" s="246"/>
      <c r="Q36" s="246"/>
      <c r="R36" s="246"/>
    </row>
    <row r="37" spans="1:18" ht="13" x14ac:dyDescent="0.3">
      <c r="B37" s="245" t="s">
        <v>552</v>
      </c>
      <c r="I37" s="246"/>
      <c r="J37" s="246"/>
      <c r="K37" s="246"/>
      <c r="L37" s="246"/>
      <c r="M37" s="62"/>
      <c r="N37" s="63"/>
      <c r="O37" s="343"/>
      <c r="P37" s="246"/>
      <c r="Q37" s="246"/>
      <c r="R37" s="246"/>
    </row>
    <row r="38" spans="1:18" ht="14.5" x14ac:dyDescent="0.35">
      <c r="B38" s="345"/>
      <c r="C38" s="149" t="s">
        <v>171</v>
      </c>
      <c r="D38" s="149" t="s">
        <v>172</v>
      </c>
      <c r="E38" s="149" t="s">
        <v>173</v>
      </c>
      <c r="F38" s="149" t="s">
        <v>174</v>
      </c>
      <c r="G38" s="149" t="s">
        <v>383</v>
      </c>
      <c r="J38" s="246"/>
      <c r="K38" s="249"/>
      <c r="L38" s="246"/>
      <c r="O38" s="246"/>
      <c r="P38" s="246"/>
      <c r="Q38" s="246"/>
      <c r="R38" s="246"/>
    </row>
    <row r="39" spans="1:18" ht="14.5" x14ac:dyDescent="0.35">
      <c r="B39" s="345"/>
      <c r="C39" s="149"/>
      <c r="D39" s="149"/>
      <c r="E39" s="178" t="s">
        <v>553</v>
      </c>
      <c r="F39" s="149"/>
      <c r="G39" s="149"/>
      <c r="J39" s="246"/>
      <c r="K39" s="249"/>
      <c r="L39" s="246"/>
      <c r="O39" s="246"/>
      <c r="P39" s="246"/>
      <c r="Q39" s="246"/>
      <c r="R39" s="246"/>
    </row>
    <row r="40" spans="1:18" ht="13" x14ac:dyDescent="0.3">
      <c r="E40" s="249" t="s">
        <v>419</v>
      </c>
      <c r="J40" s="246"/>
      <c r="K40" s="249"/>
      <c r="L40" s="246"/>
      <c r="O40" s="246"/>
      <c r="P40" s="246"/>
      <c r="Q40" s="246"/>
      <c r="R40" s="246"/>
    </row>
    <row r="41" spans="1:18" ht="13" x14ac:dyDescent="0.3">
      <c r="B41" s="246"/>
      <c r="D41" s="246"/>
      <c r="E41" s="249" t="s">
        <v>554</v>
      </c>
      <c r="F41" s="150" t="s">
        <v>445</v>
      </c>
      <c r="G41" s="150" t="s">
        <v>446</v>
      </c>
      <c r="J41" s="246"/>
      <c r="K41" s="249"/>
      <c r="L41" s="246"/>
      <c r="O41" s="246"/>
      <c r="P41" s="246"/>
      <c r="Q41" s="246"/>
      <c r="R41" s="246"/>
    </row>
    <row r="42" spans="1:18" ht="13" x14ac:dyDescent="0.3">
      <c r="B42" s="246"/>
      <c r="D42" s="246"/>
      <c r="E42" s="249" t="s">
        <v>555</v>
      </c>
      <c r="F42" s="249" t="s">
        <v>555</v>
      </c>
      <c r="G42" s="249" t="s">
        <v>555</v>
      </c>
      <c r="J42" s="246"/>
      <c r="K42" s="249"/>
      <c r="L42" s="246"/>
      <c r="Q42" s="246"/>
      <c r="R42" s="246"/>
    </row>
    <row r="43" spans="1:18" ht="13" x14ac:dyDescent="0.3">
      <c r="B43" s="246"/>
      <c r="C43" s="152" t="s">
        <v>418</v>
      </c>
      <c r="D43" s="246"/>
      <c r="E43" s="259" t="s">
        <v>556</v>
      </c>
      <c r="F43" s="259" t="s">
        <v>556</v>
      </c>
      <c r="G43" s="259" t="s">
        <v>556</v>
      </c>
      <c r="H43" s="276" t="s">
        <v>33</v>
      </c>
      <c r="J43" s="246"/>
      <c r="K43" s="259"/>
      <c r="L43" s="246"/>
      <c r="O43" s="246"/>
      <c r="P43" s="246"/>
      <c r="Q43" s="246"/>
      <c r="R43" s="246"/>
    </row>
    <row r="44" spans="1:18" ht="13.5" thickBot="1" x14ac:dyDescent="0.35">
      <c r="A44" s="150">
        <f>A35+1</f>
        <v>18</v>
      </c>
      <c r="B44" s="246"/>
      <c r="C44" s="255" t="s">
        <v>432</v>
      </c>
      <c r="D44" s="65" t="s">
        <v>557</v>
      </c>
      <c r="E44" s="254">
        <f>SUM(F44:G44)</f>
        <v>1737446477</v>
      </c>
      <c r="F44" s="253">
        <v>855592937</v>
      </c>
      <c r="G44" s="348">
        <v>881853540</v>
      </c>
      <c r="H44" s="343" t="s">
        <v>558</v>
      </c>
      <c r="J44" s="246"/>
      <c r="K44" s="362"/>
      <c r="L44" s="393"/>
      <c r="O44" s="246"/>
      <c r="P44" s="246"/>
      <c r="Q44" s="246"/>
      <c r="R44" s="246"/>
    </row>
    <row r="45" spans="1:18" ht="13.5" thickBot="1" x14ac:dyDescent="0.35">
      <c r="A45" s="150">
        <f>A44+1</f>
        <v>19</v>
      </c>
      <c r="B45" s="246"/>
      <c r="C45" s="255" t="s">
        <v>807</v>
      </c>
      <c r="D45" s="247" t="s">
        <v>559</v>
      </c>
      <c r="E45" s="349">
        <f>SUM(F45:G45)</f>
        <v>1950305137.1700001</v>
      </c>
      <c r="F45" s="347">
        <f>897908161-48978.83</f>
        <v>897859182.16999996</v>
      </c>
      <c r="G45" s="348">
        <v>1052445955</v>
      </c>
      <c r="H45" s="343" t="s">
        <v>560</v>
      </c>
      <c r="J45" s="393"/>
      <c r="K45" s="315"/>
      <c r="L45" s="246"/>
      <c r="O45" s="246"/>
      <c r="P45" s="246"/>
      <c r="Q45" s="246"/>
      <c r="R45" s="246"/>
    </row>
    <row r="46" spans="1:18" ht="13" x14ac:dyDescent="0.3">
      <c r="A46" s="150">
        <f>A45+1</f>
        <v>20</v>
      </c>
      <c r="B46" s="246"/>
      <c r="D46" s="247" t="s">
        <v>551</v>
      </c>
      <c r="E46" s="346">
        <f>AVERAGE(E44:E45)</f>
        <v>1843875807.085</v>
      </c>
      <c r="H46" s="343" t="str">
        <f>"Average of Line "&amp;A44&amp;" and Line "&amp;A45&amp;""</f>
        <v>Average of Line 18 and Line 19</v>
      </c>
      <c r="J46" s="246"/>
      <c r="K46" s="315"/>
      <c r="L46" s="246"/>
      <c r="O46" s="246"/>
      <c r="P46" s="246"/>
      <c r="Q46" s="246"/>
      <c r="R46" s="246"/>
    </row>
    <row r="47" spans="1:18" x14ac:dyDescent="0.25">
      <c r="I47" s="246"/>
      <c r="J47" s="246"/>
      <c r="K47" s="246"/>
      <c r="L47" s="246"/>
      <c r="O47" s="246"/>
      <c r="P47" s="246"/>
      <c r="Q47" s="246"/>
      <c r="R47" s="246"/>
    </row>
    <row r="48" spans="1:18" ht="13" x14ac:dyDescent="0.3">
      <c r="B48" s="146" t="s">
        <v>561</v>
      </c>
      <c r="C48" s="41"/>
      <c r="D48" s="53"/>
      <c r="E48" s="246"/>
      <c r="F48" s="246"/>
      <c r="G48" s="246"/>
      <c r="H48" s="246"/>
      <c r="I48" s="246"/>
      <c r="J48" s="246"/>
      <c r="K48" s="246"/>
      <c r="L48" s="246"/>
      <c r="M48" s="246"/>
      <c r="N48" s="246"/>
      <c r="O48" s="246"/>
      <c r="P48" s="246"/>
      <c r="Q48" s="246"/>
      <c r="R48" s="246"/>
    </row>
    <row r="49" spans="1:18" ht="13" x14ac:dyDescent="0.3">
      <c r="B49" s="146"/>
      <c r="C49" s="41"/>
      <c r="D49" s="53"/>
      <c r="E49" s="246"/>
      <c r="F49" s="246"/>
      <c r="G49" s="246"/>
      <c r="H49" s="246"/>
      <c r="I49" s="246"/>
      <c r="J49" s="246"/>
      <c r="K49" s="246"/>
      <c r="L49" s="254"/>
      <c r="M49" s="246"/>
      <c r="N49" s="246"/>
      <c r="O49" s="246"/>
      <c r="P49" s="246"/>
      <c r="Q49" s="246"/>
      <c r="R49" s="246"/>
    </row>
    <row r="50" spans="1:18" ht="13" x14ac:dyDescent="0.3">
      <c r="B50" s="246"/>
      <c r="C50" s="146"/>
      <c r="D50" s="41"/>
      <c r="E50" s="53"/>
      <c r="F50" s="259" t="s">
        <v>32</v>
      </c>
      <c r="G50" s="276" t="s">
        <v>33</v>
      </c>
      <c r="H50" s="246"/>
      <c r="I50" s="246"/>
      <c r="J50" s="246"/>
      <c r="K50" s="246"/>
      <c r="L50" s="246"/>
      <c r="M50" s="246"/>
      <c r="N50" s="246"/>
      <c r="O50" s="246"/>
      <c r="P50" s="246"/>
      <c r="Q50" s="246"/>
      <c r="R50" s="246"/>
    </row>
    <row r="51" spans="1:18" ht="13" x14ac:dyDescent="0.3">
      <c r="A51" s="150">
        <f>A46+1</f>
        <v>21</v>
      </c>
      <c r="B51" s="246"/>
      <c r="C51" s="41"/>
      <c r="D51" s="41"/>
      <c r="E51" s="65" t="s">
        <v>562</v>
      </c>
      <c r="F51" s="270">
        <f>E46</f>
        <v>1843875807.085</v>
      </c>
      <c r="G51" s="343" t="str">
        <f>"Line "&amp;A46&amp;""</f>
        <v>Line 20</v>
      </c>
      <c r="H51" s="246"/>
      <c r="I51" s="246"/>
      <c r="J51" s="246"/>
      <c r="K51" s="246"/>
      <c r="L51" s="246"/>
      <c r="M51" s="246"/>
      <c r="N51" s="246"/>
      <c r="O51" s="246"/>
      <c r="P51" s="246"/>
      <c r="Q51" s="246"/>
      <c r="R51" s="246"/>
    </row>
    <row r="52" spans="1:18" ht="13" x14ac:dyDescent="0.3">
      <c r="A52" s="150">
        <f>A51+1</f>
        <v>22</v>
      </c>
      <c r="B52" s="246"/>
      <c r="C52" s="41"/>
      <c r="D52" s="41"/>
      <c r="E52" s="65" t="s">
        <v>456</v>
      </c>
      <c r="F52" s="315">
        <v>5.4507080159516719E-2</v>
      </c>
      <c r="G52" s="343" t="s">
        <v>1671</v>
      </c>
      <c r="H52" s="246"/>
      <c r="I52" s="246"/>
      <c r="J52" s="246"/>
      <c r="K52" s="246"/>
      <c r="L52" s="246"/>
      <c r="M52" s="246"/>
      <c r="N52" s="246"/>
      <c r="O52" s="246"/>
      <c r="P52" s="246"/>
      <c r="Q52" s="246"/>
      <c r="R52" s="246"/>
    </row>
    <row r="53" spans="1:18" ht="13" x14ac:dyDescent="0.3">
      <c r="A53" s="150">
        <f>A52+1</f>
        <v>23</v>
      </c>
      <c r="B53" s="246"/>
      <c r="C53" s="41"/>
      <c r="D53" s="41"/>
      <c r="E53" s="65" t="s">
        <v>563</v>
      </c>
      <c r="F53" s="270">
        <f>F51*F52</f>
        <v>100504286.42097569</v>
      </c>
      <c r="G53" s="343" t="str">
        <f>"Line "&amp;A51&amp;" * Line "&amp;A52&amp;""</f>
        <v>Line 21 * Line 22</v>
      </c>
      <c r="H53" s="246"/>
      <c r="I53" s="246"/>
      <c r="J53" s="246"/>
      <c r="K53" s="246"/>
      <c r="L53" s="246"/>
      <c r="M53" s="246"/>
      <c r="O53" s="246"/>
      <c r="P53" s="246"/>
      <c r="Q53" s="246"/>
      <c r="R53" s="246"/>
    </row>
    <row r="54" spans="1:18" ht="13" x14ac:dyDescent="0.3">
      <c r="B54" s="41"/>
      <c r="C54" s="41"/>
      <c r="D54" s="65"/>
      <c r="E54" s="261"/>
      <c r="F54" s="246"/>
      <c r="G54" s="246"/>
      <c r="H54" s="246"/>
      <c r="I54" s="246"/>
      <c r="J54" s="246"/>
      <c r="K54" s="246"/>
      <c r="L54" s="246"/>
      <c r="M54" s="246"/>
      <c r="O54" s="246"/>
      <c r="P54" s="246"/>
      <c r="Q54" s="246"/>
      <c r="R54" s="246"/>
    </row>
    <row r="55" spans="1:18" ht="13" x14ac:dyDescent="0.3">
      <c r="B55" s="146" t="s">
        <v>564</v>
      </c>
      <c r="C55" s="41"/>
      <c r="D55" s="53"/>
      <c r="E55" s="246"/>
      <c r="F55" s="246"/>
      <c r="G55" s="246"/>
      <c r="H55" s="246"/>
      <c r="I55" s="246"/>
      <c r="J55" s="246"/>
      <c r="K55" s="246"/>
      <c r="L55" s="246"/>
      <c r="M55" s="246"/>
      <c r="O55" s="246"/>
      <c r="P55" s="246"/>
      <c r="Q55" s="246"/>
      <c r="R55" s="246"/>
    </row>
    <row r="56" spans="1:18" ht="13" x14ac:dyDescent="0.3">
      <c r="B56" s="246"/>
      <c r="C56" s="246"/>
      <c r="D56" s="246"/>
      <c r="E56" s="246"/>
      <c r="F56" s="246"/>
      <c r="G56" s="246"/>
      <c r="H56" s="246"/>
      <c r="I56" s="246"/>
      <c r="J56" s="246"/>
      <c r="K56" s="246"/>
      <c r="L56" s="246"/>
      <c r="M56" s="246"/>
      <c r="O56" s="53"/>
      <c r="P56" s="267"/>
      <c r="Q56" s="246"/>
      <c r="R56" s="246"/>
    </row>
    <row r="57" spans="1:18" ht="13" x14ac:dyDescent="0.3">
      <c r="B57" s="246"/>
      <c r="C57" s="246"/>
      <c r="D57" s="246"/>
      <c r="E57" s="246"/>
      <c r="F57" s="259" t="s">
        <v>32</v>
      </c>
      <c r="G57" s="276" t="s">
        <v>33</v>
      </c>
      <c r="H57" s="246"/>
      <c r="I57" s="246"/>
      <c r="J57" s="246"/>
      <c r="K57" s="246"/>
      <c r="L57" s="246"/>
      <c r="M57" s="246"/>
      <c r="O57" s="106"/>
      <c r="P57" s="106"/>
      <c r="Q57" s="246"/>
      <c r="R57" s="246"/>
    </row>
    <row r="58" spans="1:18" ht="13" x14ac:dyDescent="0.3">
      <c r="A58" s="150">
        <f>A53+1</f>
        <v>24</v>
      </c>
      <c r="B58" s="41"/>
      <c r="C58" s="41"/>
      <c r="E58" s="65" t="s">
        <v>565</v>
      </c>
      <c r="F58" s="270">
        <f>E45</f>
        <v>1950305137.1700001</v>
      </c>
      <c r="G58" s="343" t="str">
        <f>"Line "&amp;A45&amp;""</f>
        <v>Line 19</v>
      </c>
      <c r="H58" s="246"/>
      <c r="I58" s="246"/>
      <c r="J58" s="246"/>
      <c r="K58" s="246"/>
      <c r="L58" s="246"/>
      <c r="M58" s="246"/>
      <c r="O58" s="316"/>
      <c r="P58" s="64"/>
      <c r="Q58" s="246"/>
      <c r="R58" s="246"/>
    </row>
    <row r="59" spans="1:18" ht="13" x14ac:dyDescent="0.3">
      <c r="A59" s="150">
        <f>A58+1</f>
        <v>25</v>
      </c>
      <c r="B59" s="41"/>
      <c r="C59" s="41"/>
      <c r="E59" s="65" t="s">
        <v>456</v>
      </c>
      <c r="F59" s="315">
        <v>5.4507080159516719E-2</v>
      </c>
      <c r="G59" s="343" t="s">
        <v>1671</v>
      </c>
      <c r="H59" s="246"/>
      <c r="I59" s="246"/>
      <c r="J59" s="246"/>
      <c r="K59" s="246"/>
      <c r="L59" s="246"/>
      <c r="M59" s="246"/>
      <c r="O59" s="316"/>
      <c r="P59" s="64"/>
      <c r="Q59" s="246"/>
      <c r="R59" s="246"/>
    </row>
    <row r="60" spans="1:18" ht="13" x14ac:dyDescent="0.3">
      <c r="A60" s="150">
        <f>A59+1</f>
        <v>26</v>
      </c>
      <c r="B60" s="41"/>
      <c r="C60" s="41"/>
      <c r="E60" s="65" t="s">
        <v>566</v>
      </c>
      <c r="F60" s="270">
        <f>F58*F59</f>
        <v>106305438.44724244</v>
      </c>
      <c r="G60" s="343" t="str">
        <f>"Line "&amp;A58&amp;" * Line "&amp;A59&amp;""</f>
        <v>Line 24 * Line 25</v>
      </c>
      <c r="H60" s="246"/>
      <c r="I60" s="246"/>
      <c r="J60" s="246"/>
      <c r="K60" s="246"/>
      <c r="L60" s="246"/>
      <c r="M60" s="246"/>
      <c r="Q60" s="246"/>
      <c r="R60" s="246"/>
    </row>
    <row r="61" spans="1:18" x14ac:dyDescent="0.25">
      <c r="B61" s="246"/>
      <c r="C61" s="246"/>
      <c r="D61" s="246"/>
      <c r="E61" s="246"/>
      <c r="F61" s="246"/>
      <c r="G61" s="246"/>
      <c r="H61" s="246"/>
      <c r="I61" s="246"/>
      <c r="J61" s="246"/>
      <c r="K61" s="246"/>
      <c r="L61" s="246"/>
      <c r="M61" s="246"/>
      <c r="Q61" s="246"/>
      <c r="R61" s="246"/>
    </row>
    <row r="62" spans="1:18" x14ac:dyDescent="0.25">
      <c r="Q62" s="246"/>
      <c r="R62" s="246"/>
    </row>
    <row r="63" spans="1:18" ht="13" x14ac:dyDescent="0.3">
      <c r="B63" s="146" t="s">
        <v>567</v>
      </c>
      <c r="Q63" s="246"/>
      <c r="R63" s="246"/>
    </row>
    <row r="64" spans="1:18" x14ac:dyDescent="0.25">
      <c r="Q64" s="246"/>
      <c r="R64" s="246"/>
    </row>
    <row r="65" spans="1:18" ht="13" x14ac:dyDescent="0.3">
      <c r="C65" s="146" t="s">
        <v>460</v>
      </c>
      <c r="D65" s="155"/>
      <c r="E65" s="155"/>
      <c r="F65" s="155"/>
      <c r="G65" s="155"/>
      <c r="H65" s="155"/>
      <c r="I65" s="155"/>
      <c r="J65" s="155"/>
      <c r="K65" s="155"/>
      <c r="L65" s="155"/>
      <c r="M65" s="155"/>
      <c r="Q65" s="246"/>
      <c r="R65" s="246"/>
    </row>
    <row r="66" spans="1:18" x14ac:dyDescent="0.25">
      <c r="A66" s="155"/>
      <c r="D66" s="155"/>
      <c r="E66" s="155"/>
      <c r="F66" s="155"/>
      <c r="G66" s="155"/>
      <c r="H66" s="155"/>
      <c r="I66" s="155"/>
      <c r="J66" s="155"/>
      <c r="K66" s="155"/>
      <c r="L66" s="155"/>
      <c r="M66" s="155"/>
      <c r="Q66" s="246"/>
      <c r="R66" s="246"/>
    </row>
    <row r="67" spans="1:18" ht="13" x14ac:dyDescent="0.3">
      <c r="A67" s="245"/>
      <c r="C67" s="149" t="s">
        <v>171</v>
      </c>
      <c r="D67" s="149" t="s">
        <v>172</v>
      </c>
      <c r="E67" s="149" t="s">
        <v>173</v>
      </c>
      <c r="F67" s="149" t="s">
        <v>174</v>
      </c>
      <c r="G67" s="149" t="s">
        <v>383</v>
      </c>
      <c r="H67" s="149" t="s">
        <v>384</v>
      </c>
      <c r="I67" s="149" t="s">
        <v>385</v>
      </c>
      <c r="J67" s="149" t="s">
        <v>386</v>
      </c>
      <c r="K67" s="149" t="s">
        <v>387</v>
      </c>
      <c r="L67" s="149" t="s">
        <v>388</v>
      </c>
      <c r="M67" s="149" t="s">
        <v>389</v>
      </c>
      <c r="N67" s="149" t="s">
        <v>390</v>
      </c>
      <c r="Q67" s="246"/>
      <c r="R67" s="246"/>
    </row>
    <row r="68" spans="1:18" x14ac:dyDescent="0.25">
      <c r="A68" s="246"/>
      <c r="C68" s="250"/>
      <c r="D68" s="246"/>
      <c r="E68" s="246"/>
      <c r="F68" s="246"/>
      <c r="G68" s="246"/>
      <c r="H68" s="246"/>
      <c r="I68" s="246"/>
      <c r="J68" s="246"/>
      <c r="K68" s="246"/>
      <c r="L68" s="246"/>
      <c r="N68" s="250" t="s">
        <v>417</v>
      </c>
      <c r="O68" s="246"/>
      <c r="P68" s="246"/>
      <c r="Q68" s="246"/>
      <c r="R68" s="246"/>
    </row>
    <row r="69" spans="1:18" ht="13" x14ac:dyDescent="0.3">
      <c r="A69" s="246"/>
      <c r="C69" s="150"/>
      <c r="D69" s="149"/>
      <c r="E69" s="149"/>
      <c r="F69" s="246"/>
      <c r="G69" s="246"/>
      <c r="H69" s="246"/>
      <c r="I69" s="246"/>
      <c r="J69" s="246"/>
      <c r="K69" s="246"/>
      <c r="L69" s="246"/>
      <c r="M69" s="246"/>
      <c r="O69" s="246"/>
      <c r="P69" s="246"/>
      <c r="Q69" s="246"/>
      <c r="R69" s="246"/>
    </row>
    <row r="70" spans="1:18" ht="13" x14ac:dyDescent="0.3">
      <c r="A70" s="170"/>
      <c r="C70" s="152" t="s">
        <v>418</v>
      </c>
      <c r="D70" s="149">
        <v>350.1</v>
      </c>
      <c r="E70" s="149">
        <v>350.2</v>
      </c>
      <c r="F70" s="149">
        <v>352</v>
      </c>
      <c r="G70" s="149">
        <v>353</v>
      </c>
      <c r="H70" s="149">
        <v>354</v>
      </c>
      <c r="I70" s="149">
        <v>355</v>
      </c>
      <c r="J70" s="149">
        <v>356</v>
      </c>
      <c r="K70" s="149">
        <v>357</v>
      </c>
      <c r="L70" s="149">
        <v>358</v>
      </c>
      <c r="M70" s="149">
        <v>359</v>
      </c>
      <c r="N70" s="152" t="s">
        <v>419</v>
      </c>
      <c r="O70" s="246"/>
      <c r="P70" s="246"/>
      <c r="Q70" s="246"/>
      <c r="R70" s="246"/>
    </row>
    <row r="71" spans="1:18" ht="13" x14ac:dyDescent="0.3">
      <c r="A71" s="150">
        <f>A60+1</f>
        <v>27</v>
      </c>
      <c r="C71" s="255" t="s">
        <v>796</v>
      </c>
      <c r="D71" s="168">
        <v>0</v>
      </c>
      <c r="E71" s="394">
        <v>243624.67000000179</v>
      </c>
      <c r="F71" s="394">
        <v>985737.52094304562</v>
      </c>
      <c r="G71" s="394">
        <v>6659998.6073405743</v>
      </c>
      <c r="H71" s="394">
        <v>-1833264.2312287092</v>
      </c>
      <c r="I71" s="394">
        <v>1131618.5410888493</v>
      </c>
      <c r="J71" s="394">
        <v>778268.32647025585</v>
      </c>
      <c r="K71" s="394">
        <v>342801.37317148037</v>
      </c>
      <c r="L71" s="394">
        <v>460914.87654405832</v>
      </c>
      <c r="M71" s="394">
        <v>5978577.5112095783</v>
      </c>
      <c r="N71" s="254">
        <f t="shared" ref="N71:N82" si="4">SUM(D71:M71)</f>
        <v>14748277.195539135</v>
      </c>
      <c r="O71" s="246"/>
      <c r="P71" s="246"/>
      <c r="Q71" s="246"/>
      <c r="R71" s="246"/>
    </row>
    <row r="72" spans="1:18" ht="13" x14ac:dyDescent="0.3">
      <c r="A72" s="150">
        <f t="shared" ref="A72:A83" si="5">A71+1</f>
        <v>28</v>
      </c>
      <c r="C72" s="255" t="s">
        <v>797</v>
      </c>
      <c r="D72" s="168">
        <v>0</v>
      </c>
      <c r="E72" s="394">
        <v>203294.24000000209</v>
      </c>
      <c r="F72" s="394">
        <v>824577.6576975733</v>
      </c>
      <c r="G72" s="394">
        <v>7867654.1483398676</v>
      </c>
      <c r="H72" s="394">
        <v>-1222566.0576388836</v>
      </c>
      <c r="I72" s="394">
        <v>1411690.5280216336</v>
      </c>
      <c r="J72" s="394">
        <v>2357847.8114973903</v>
      </c>
      <c r="K72" s="394">
        <v>76253.360121110454</v>
      </c>
      <c r="L72" s="394">
        <v>193618.3100708127</v>
      </c>
      <c r="M72" s="394">
        <v>68908.076595119201</v>
      </c>
      <c r="N72" s="254">
        <f t="shared" si="4"/>
        <v>11781278.074704625</v>
      </c>
      <c r="P72" s="246"/>
      <c r="Q72" s="246"/>
      <c r="R72" s="246"/>
    </row>
    <row r="73" spans="1:18" ht="13" x14ac:dyDescent="0.3">
      <c r="A73" s="150">
        <f t="shared" si="5"/>
        <v>29</v>
      </c>
      <c r="C73" s="255" t="s">
        <v>798</v>
      </c>
      <c r="D73" s="168">
        <v>0</v>
      </c>
      <c r="E73" s="394">
        <v>245308.61999999918</v>
      </c>
      <c r="F73" s="394">
        <v>785290.50192333758</v>
      </c>
      <c r="G73" s="394">
        <v>8231260.703591466</v>
      </c>
      <c r="H73" s="394">
        <v>2967495.0894238949</v>
      </c>
      <c r="I73" s="394">
        <v>671033.49258035421</v>
      </c>
      <c r="J73" s="394">
        <v>2160005.0812230706</v>
      </c>
      <c r="K73" s="394">
        <v>77741.592447239906</v>
      </c>
      <c r="L73" s="394">
        <v>270752.38033908606</v>
      </c>
      <c r="M73" s="394">
        <v>112736.79102540016</v>
      </c>
      <c r="N73" s="254">
        <f t="shared" si="4"/>
        <v>15521624.252553849</v>
      </c>
      <c r="P73" s="246"/>
      <c r="Q73" s="246"/>
      <c r="R73" s="246"/>
    </row>
    <row r="74" spans="1:18" ht="13" x14ac:dyDescent="0.3">
      <c r="A74" s="150">
        <f t="shared" si="5"/>
        <v>30</v>
      </c>
      <c r="C74" s="255" t="s">
        <v>799</v>
      </c>
      <c r="D74" s="168">
        <v>0</v>
      </c>
      <c r="E74" s="394">
        <v>245742.97999999672</v>
      </c>
      <c r="F74" s="394">
        <v>984072.91186352074</v>
      </c>
      <c r="G74" s="394">
        <v>5550079.6040856838</v>
      </c>
      <c r="H74" s="394">
        <v>-3612264.579105258</v>
      </c>
      <c r="I74" s="394">
        <v>496810.09770792723</v>
      </c>
      <c r="J74" s="394">
        <v>4055784.4764924645</v>
      </c>
      <c r="K74" s="394">
        <v>77653.582876004279</v>
      </c>
      <c r="L74" s="394">
        <v>564254.3348300755</v>
      </c>
      <c r="M74" s="394">
        <v>-17688.663474202156</v>
      </c>
      <c r="N74" s="254">
        <f t="shared" si="4"/>
        <v>8344444.7452762127</v>
      </c>
      <c r="P74" s="246"/>
      <c r="Q74" s="246"/>
      <c r="R74" s="246"/>
    </row>
    <row r="75" spans="1:18" ht="13" x14ac:dyDescent="0.3">
      <c r="A75" s="150">
        <f t="shared" si="5"/>
        <v>31</v>
      </c>
      <c r="C75" s="255" t="s">
        <v>800</v>
      </c>
      <c r="D75" s="168">
        <v>0</v>
      </c>
      <c r="E75" s="394">
        <v>246084.97000000253</v>
      </c>
      <c r="F75" s="394">
        <v>1133168.0792246908</v>
      </c>
      <c r="G75" s="394">
        <v>8123588.0640493631</v>
      </c>
      <c r="H75" s="394">
        <v>6293542.4284164906</v>
      </c>
      <c r="I75" s="394">
        <v>7772.1829515695572</v>
      </c>
      <c r="J75" s="394">
        <v>2094531.6439786553</v>
      </c>
      <c r="K75" s="394">
        <v>79248.150935294107</v>
      </c>
      <c r="L75" s="394">
        <v>536392.14759270847</v>
      </c>
      <c r="M75" s="394">
        <v>153155.81584828161</v>
      </c>
      <c r="N75" s="254">
        <f t="shared" si="4"/>
        <v>18667483.48299706</v>
      </c>
    </row>
    <row r="76" spans="1:18" ht="13" x14ac:dyDescent="0.3">
      <c r="A76" s="150">
        <f t="shared" si="5"/>
        <v>32</v>
      </c>
      <c r="C76" s="255" t="s">
        <v>801</v>
      </c>
      <c r="D76" s="168">
        <v>0</v>
      </c>
      <c r="E76" s="394">
        <v>273925.8599999994</v>
      </c>
      <c r="F76" s="394">
        <v>1943816.555782944</v>
      </c>
      <c r="G76" s="394">
        <v>23581041.583873272</v>
      </c>
      <c r="H76" s="394">
        <v>2055743.6948346496</v>
      </c>
      <c r="I76" s="394">
        <v>-1795452.4856698215</v>
      </c>
      <c r="J76" s="394">
        <v>1433961.5498306751</v>
      </c>
      <c r="K76" s="394">
        <v>75590.215906465426</v>
      </c>
      <c r="L76" s="394">
        <v>568543.9205186516</v>
      </c>
      <c r="M76" s="394">
        <v>54521.455864896998</v>
      </c>
      <c r="N76" s="254">
        <f t="shared" si="4"/>
        <v>28191692.350941733</v>
      </c>
    </row>
    <row r="77" spans="1:18" ht="13" x14ac:dyDescent="0.3">
      <c r="A77" s="150">
        <f t="shared" si="5"/>
        <v>33</v>
      </c>
      <c r="C77" s="255" t="s">
        <v>802</v>
      </c>
      <c r="D77" s="168">
        <v>0</v>
      </c>
      <c r="E77" s="394">
        <v>249439.09999999776</v>
      </c>
      <c r="F77" s="394">
        <v>1639206.9155270904</v>
      </c>
      <c r="G77" s="394">
        <v>10669960.601335049</v>
      </c>
      <c r="H77" s="394">
        <v>3712624.216991365</v>
      </c>
      <c r="I77" s="394">
        <v>-129484.72571316361</v>
      </c>
      <c r="J77" s="394">
        <v>2704225.9771498442</v>
      </c>
      <c r="K77" s="394">
        <v>61945.595391461626</v>
      </c>
      <c r="L77" s="394">
        <v>779917.00912483037</v>
      </c>
      <c r="M77" s="394">
        <v>114362.47367942333</v>
      </c>
      <c r="N77" s="254">
        <f t="shared" si="4"/>
        <v>19802197.1634859</v>
      </c>
    </row>
    <row r="78" spans="1:18" ht="13" x14ac:dyDescent="0.3">
      <c r="A78" s="150">
        <f t="shared" si="5"/>
        <v>34</v>
      </c>
      <c r="C78" s="255" t="s">
        <v>803</v>
      </c>
      <c r="D78" s="168">
        <v>0</v>
      </c>
      <c r="E78" s="394">
        <v>246150.67000000179</v>
      </c>
      <c r="F78" s="394">
        <v>859693.94218713045</v>
      </c>
      <c r="G78" s="394">
        <v>8761785.208781004</v>
      </c>
      <c r="H78" s="394">
        <v>1192877.7291321754</v>
      </c>
      <c r="I78" s="394">
        <v>1639379.1832000613</v>
      </c>
      <c r="J78" s="394">
        <v>2242044.4615546465</v>
      </c>
      <c r="K78" s="394">
        <v>76782.624221961945</v>
      </c>
      <c r="L78" s="394">
        <v>262795.06860712171</v>
      </c>
      <c r="M78" s="394">
        <v>58090.971642972901</v>
      </c>
      <c r="N78" s="254">
        <f t="shared" si="4"/>
        <v>15339599.859327076</v>
      </c>
    </row>
    <row r="79" spans="1:18" ht="13" x14ac:dyDescent="0.3">
      <c r="A79" s="150">
        <f t="shared" si="5"/>
        <v>35</v>
      </c>
      <c r="C79" s="255" t="s">
        <v>804</v>
      </c>
      <c r="D79" s="168">
        <v>0</v>
      </c>
      <c r="E79" s="394">
        <v>195295.9299999997</v>
      </c>
      <c r="F79" s="394">
        <v>892761.79162588716</v>
      </c>
      <c r="G79" s="394">
        <v>4453156.9742621183</v>
      </c>
      <c r="H79" s="394">
        <v>1950779.5556340218</v>
      </c>
      <c r="I79" s="394">
        <v>1294230.6323697865</v>
      </c>
      <c r="J79" s="394">
        <v>2555660.2302956581</v>
      </c>
      <c r="K79" s="394">
        <v>72680.269568786025</v>
      </c>
      <c r="L79" s="394">
        <v>45915.821739345789</v>
      </c>
      <c r="M79" s="394">
        <v>99546.260756451637</v>
      </c>
      <c r="N79" s="254">
        <f t="shared" si="4"/>
        <v>11560027.466252055</v>
      </c>
    </row>
    <row r="80" spans="1:18" ht="13" x14ac:dyDescent="0.3">
      <c r="A80" s="150">
        <f t="shared" si="5"/>
        <v>36</v>
      </c>
      <c r="C80" s="255" t="s">
        <v>805</v>
      </c>
      <c r="D80" s="168">
        <v>0</v>
      </c>
      <c r="E80" s="394">
        <v>263008.02999999747</v>
      </c>
      <c r="F80" s="394">
        <v>1022262.7734125108</v>
      </c>
      <c r="G80" s="394">
        <v>4774167.9974471331</v>
      </c>
      <c r="H80" s="394">
        <v>4047371.1217873096</v>
      </c>
      <c r="I80" s="394">
        <v>-453379.31621915102</v>
      </c>
      <c r="J80" s="394">
        <v>4784933.255531311</v>
      </c>
      <c r="K80" s="394">
        <v>-10827.272481946275</v>
      </c>
      <c r="L80" s="394">
        <v>351817.1650505513</v>
      </c>
      <c r="M80" s="394">
        <v>-560375.6894052485</v>
      </c>
      <c r="N80" s="254">
        <f t="shared" si="4"/>
        <v>14218978.065122467</v>
      </c>
    </row>
    <row r="81" spans="1:15" ht="13" x14ac:dyDescent="0.3">
      <c r="A81" s="150">
        <f t="shared" si="5"/>
        <v>37</v>
      </c>
      <c r="C81" s="255" t="s">
        <v>806</v>
      </c>
      <c r="D81" s="168">
        <v>0</v>
      </c>
      <c r="E81" s="394">
        <v>263620.11000000313</v>
      </c>
      <c r="F81" s="394">
        <v>852592.01447670162</v>
      </c>
      <c r="G81" s="394">
        <v>6920074.28543818</v>
      </c>
      <c r="H81" s="394">
        <v>-974667.91035544872</v>
      </c>
      <c r="I81" s="394">
        <v>-3648911.2369788289</v>
      </c>
      <c r="J81" s="394">
        <v>-11721.293157219887</v>
      </c>
      <c r="K81" s="394">
        <v>12594.858051680028</v>
      </c>
      <c r="L81" s="394">
        <v>168911.01506774127</v>
      </c>
      <c r="M81" s="394">
        <v>-369233.21528962068</v>
      </c>
      <c r="N81" s="254">
        <f t="shared" si="4"/>
        <v>3213258.6272531878</v>
      </c>
    </row>
    <row r="82" spans="1:15" ht="13" x14ac:dyDescent="0.3">
      <c r="A82" s="150">
        <f t="shared" si="5"/>
        <v>38</v>
      </c>
      <c r="C82" s="255" t="s">
        <v>807</v>
      </c>
      <c r="D82" s="171">
        <v>0</v>
      </c>
      <c r="E82" s="394">
        <v>263327.42000000179</v>
      </c>
      <c r="F82" s="394">
        <v>792251.6546138674</v>
      </c>
      <c r="G82" s="394">
        <v>5692644.6203979254</v>
      </c>
      <c r="H82" s="394">
        <v>2336092.6113674045</v>
      </c>
      <c r="I82" s="394">
        <v>-2318176.6861589551</v>
      </c>
      <c r="J82" s="394">
        <v>1366110.0701476336</v>
      </c>
      <c r="K82" s="394">
        <v>-82203.309984207153</v>
      </c>
      <c r="L82" s="394">
        <v>551056.25268024206</v>
      </c>
      <c r="M82" s="394">
        <v>199143.66862867773</v>
      </c>
      <c r="N82" s="257">
        <f t="shared" si="4"/>
        <v>8800246.3016925901</v>
      </c>
      <c r="O82" s="246"/>
    </row>
    <row r="83" spans="1:15" ht="13" x14ac:dyDescent="0.3">
      <c r="A83" s="150">
        <f t="shared" si="5"/>
        <v>39</v>
      </c>
      <c r="C83" s="258" t="s">
        <v>246</v>
      </c>
      <c r="D83" s="254">
        <f>SUM(D71:D82)</f>
        <v>0</v>
      </c>
      <c r="E83" s="254">
        <f t="shared" ref="E83:M83" si="6">SUM(E71:E82)</f>
        <v>2938822.6000000034</v>
      </c>
      <c r="F83" s="254">
        <f t="shared" si="6"/>
        <v>12715432.3192783</v>
      </c>
      <c r="G83" s="254">
        <f t="shared" si="6"/>
        <v>101285412.39894164</v>
      </c>
      <c r="H83" s="254">
        <f t="shared" si="6"/>
        <v>16913763.669259012</v>
      </c>
      <c r="I83" s="254">
        <f t="shared" si="6"/>
        <v>-1692869.7928197384</v>
      </c>
      <c r="J83" s="254">
        <f t="shared" si="6"/>
        <v>26521651.591014385</v>
      </c>
      <c r="K83" s="254">
        <f t="shared" si="6"/>
        <v>860261.04022533074</v>
      </c>
      <c r="L83" s="254">
        <f t="shared" si="6"/>
        <v>4754888.3021652251</v>
      </c>
      <c r="M83" s="254">
        <f t="shared" si="6"/>
        <v>5891745.4570817305</v>
      </c>
      <c r="N83" s="254">
        <f>SUM(N71:N82)</f>
        <v>170189107.58514589</v>
      </c>
      <c r="O83" s="246"/>
    </row>
    <row r="85" spans="1:15" ht="13" x14ac:dyDescent="0.3">
      <c r="C85" s="146" t="s">
        <v>808</v>
      </c>
      <c r="D85" s="155"/>
      <c r="E85" s="155"/>
      <c r="F85" s="155"/>
      <c r="G85" s="155"/>
      <c r="H85" s="155"/>
      <c r="I85" s="155"/>
      <c r="J85" s="155"/>
      <c r="K85" s="155"/>
      <c r="L85" s="155"/>
    </row>
    <row r="86" spans="1:15" x14ac:dyDescent="0.25">
      <c r="A86" s="155"/>
      <c r="C86" s="155"/>
      <c r="D86" s="155"/>
      <c r="E86" s="155"/>
      <c r="F86" s="155"/>
      <c r="G86" s="155"/>
      <c r="H86" s="155"/>
      <c r="I86" s="155"/>
      <c r="J86" s="155"/>
      <c r="K86" s="155"/>
      <c r="L86" s="155"/>
    </row>
    <row r="87" spans="1:15" ht="13" x14ac:dyDescent="0.3">
      <c r="A87" s="245"/>
      <c r="C87" s="149" t="s">
        <v>171</v>
      </c>
      <c r="D87" s="149" t="s">
        <v>172</v>
      </c>
      <c r="E87" s="149" t="s">
        <v>173</v>
      </c>
      <c r="F87" s="149" t="s">
        <v>174</v>
      </c>
      <c r="G87" s="149" t="s">
        <v>383</v>
      </c>
      <c r="H87" s="149" t="s">
        <v>384</v>
      </c>
      <c r="I87" s="149" t="s">
        <v>385</v>
      </c>
      <c r="J87" s="149" t="s">
        <v>386</v>
      </c>
      <c r="K87" s="149" t="s">
        <v>387</v>
      </c>
      <c r="L87" s="149" t="s">
        <v>388</v>
      </c>
      <c r="M87" s="149" t="s">
        <v>389</v>
      </c>
      <c r="N87" s="149" t="s">
        <v>390</v>
      </c>
    </row>
    <row r="88" spans="1:15" x14ac:dyDescent="0.25">
      <c r="A88" s="246"/>
      <c r="C88" s="250"/>
      <c r="D88" s="246"/>
      <c r="E88" s="246"/>
      <c r="F88" s="246"/>
      <c r="G88" s="246"/>
      <c r="H88" s="246"/>
      <c r="I88" s="246"/>
      <c r="J88" s="246"/>
      <c r="K88" s="246"/>
      <c r="L88" s="246"/>
      <c r="N88" s="250" t="s">
        <v>417</v>
      </c>
    </row>
    <row r="89" spans="1:15" ht="13" x14ac:dyDescent="0.3">
      <c r="A89" s="246"/>
      <c r="C89" s="150"/>
      <c r="D89" s="149"/>
      <c r="E89" s="149"/>
      <c r="F89" s="246"/>
      <c r="G89" s="246"/>
      <c r="H89" s="246"/>
      <c r="I89" s="246"/>
      <c r="J89" s="246"/>
      <c r="K89" s="246"/>
      <c r="L89" s="246"/>
      <c r="M89" s="246"/>
    </row>
    <row r="90" spans="1:15" ht="13" x14ac:dyDescent="0.3">
      <c r="A90" s="170"/>
      <c r="C90" s="152" t="s">
        <v>418</v>
      </c>
      <c r="D90" s="149">
        <v>350.1</v>
      </c>
      <c r="E90" s="149">
        <v>350.2</v>
      </c>
      <c r="F90" s="149">
        <v>352</v>
      </c>
      <c r="G90" s="149">
        <v>353</v>
      </c>
      <c r="H90" s="149">
        <v>354</v>
      </c>
      <c r="I90" s="149">
        <v>355</v>
      </c>
      <c r="J90" s="149">
        <v>356</v>
      </c>
      <c r="K90" s="149">
        <v>357</v>
      </c>
      <c r="L90" s="149">
        <v>358</v>
      </c>
      <c r="M90" s="149">
        <v>359</v>
      </c>
      <c r="N90" s="152" t="s">
        <v>419</v>
      </c>
    </row>
    <row r="91" spans="1:15" ht="13" x14ac:dyDescent="0.3">
      <c r="A91" s="150">
        <f>A83+1</f>
        <v>40</v>
      </c>
      <c r="C91" s="255" t="s">
        <v>796</v>
      </c>
      <c r="D91" s="169">
        <v>0</v>
      </c>
      <c r="E91" s="169">
        <v>189721.07257535864</v>
      </c>
      <c r="F91" s="169">
        <v>806327.49950128526</v>
      </c>
      <c r="G91" s="169">
        <v>5575784.0397175867</v>
      </c>
      <c r="H91" s="169">
        <v>2935077.4218313224</v>
      </c>
      <c r="I91" s="169">
        <v>440375.40922970703</v>
      </c>
      <c r="J91" s="169">
        <v>1944357.8538470825</v>
      </c>
      <c r="K91" s="169">
        <v>285.70473680591022</v>
      </c>
      <c r="L91" s="169">
        <v>39793.705916935498</v>
      </c>
      <c r="M91" s="169">
        <v>89401.821904959521</v>
      </c>
      <c r="N91" s="254">
        <f t="shared" ref="N91:N102" si="7">SUM(D91:M91)</f>
        <v>12021124.529261043</v>
      </c>
    </row>
    <row r="92" spans="1:15" ht="13" x14ac:dyDescent="0.3">
      <c r="A92" s="150">
        <f t="shared" ref="A92:A103" si="8">A91+1</f>
        <v>41</v>
      </c>
      <c r="C92" s="255" t="s">
        <v>797</v>
      </c>
      <c r="D92" s="169">
        <v>0</v>
      </c>
      <c r="E92" s="169">
        <v>189355.40239056759</v>
      </c>
      <c r="F92" s="169">
        <v>806625.62413774</v>
      </c>
      <c r="G92" s="169">
        <v>5554992.2592082694</v>
      </c>
      <c r="H92" s="169">
        <v>2944642.5358781018</v>
      </c>
      <c r="I92" s="169">
        <v>444956.41719154292</v>
      </c>
      <c r="J92" s="169">
        <v>1945739.5935369811</v>
      </c>
      <c r="K92" s="169">
        <v>285.77094185028886</v>
      </c>
      <c r="L92" s="169">
        <v>105798.22180549655</v>
      </c>
      <c r="M92" s="169">
        <v>83710.353849566018</v>
      </c>
      <c r="N92" s="254">
        <f t="shared" si="7"/>
        <v>12076106.178940114</v>
      </c>
    </row>
    <row r="93" spans="1:15" ht="13" x14ac:dyDescent="0.3">
      <c r="A93" s="150">
        <f t="shared" si="8"/>
        <v>42</v>
      </c>
      <c r="C93" s="255" t="s">
        <v>798</v>
      </c>
      <c r="D93" s="169">
        <v>0</v>
      </c>
      <c r="E93" s="169">
        <v>191669.42588473822</v>
      </c>
      <c r="F93" s="169">
        <v>808222.06330784282</v>
      </c>
      <c r="G93" s="169">
        <v>5589349.8749164483</v>
      </c>
      <c r="H93" s="169">
        <v>2973495.4695323561</v>
      </c>
      <c r="I93" s="169">
        <v>450918.56280401885</v>
      </c>
      <c r="J93" s="169">
        <v>1963694.8233713366</v>
      </c>
      <c r="K93" s="169">
        <v>285.84482773774488</v>
      </c>
      <c r="L93" s="169">
        <v>103229.93517497221</v>
      </c>
      <c r="M93" s="169">
        <v>84695.451608124218</v>
      </c>
      <c r="N93" s="254">
        <f t="shared" si="7"/>
        <v>12165561.451427575</v>
      </c>
    </row>
    <row r="94" spans="1:15" ht="13" x14ac:dyDescent="0.3">
      <c r="A94" s="150">
        <f t="shared" si="8"/>
        <v>43</v>
      </c>
      <c r="C94" s="255" t="s">
        <v>799</v>
      </c>
      <c r="D94" s="169">
        <v>0</v>
      </c>
      <c r="E94" s="169">
        <v>193142.25375395929</v>
      </c>
      <c r="F94" s="169">
        <v>803334.3504321049</v>
      </c>
      <c r="G94" s="169">
        <v>5634812.5921718562</v>
      </c>
      <c r="H94" s="169">
        <v>2973987.6527679409</v>
      </c>
      <c r="I94" s="169">
        <v>453504.44209497073</v>
      </c>
      <c r="J94" s="169">
        <v>1964075.1871562966</v>
      </c>
      <c r="K94" s="169">
        <v>285.96966967744339</v>
      </c>
      <c r="L94" s="169">
        <v>106459.37589993596</v>
      </c>
      <c r="M94" s="169">
        <v>84655.097246168138</v>
      </c>
      <c r="N94" s="254">
        <f t="shared" si="7"/>
        <v>12214256.921192911</v>
      </c>
    </row>
    <row r="95" spans="1:15" ht="13" x14ac:dyDescent="0.3">
      <c r="A95" s="150">
        <f t="shared" si="8"/>
        <v>44</v>
      </c>
      <c r="C95" s="255" t="s">
        <v>800</v>
      </c>
      <c r="D95" s="169">
        <v>0</v>
      </c>
      <c r="E95" s="169">
        <v>193154.54224079757</v>
      </c>
      <c r="F95" s="169">
        <v>806443.50647977972</v>
      </c>
      <c r="G95" s="169">
        <v>5686428.4032542268</v>
      </c>
      <c r="H95" s="169">
        <v>2978163.3540142756</v>
      </c>
      <c r="I95" s="169">
        <v>460838.16092907678</v>
      </c>
      <c r="J95" s="169">
        <v>1966166.9042117186</v>
      </c>
      <c r="K95" s="169">
        <v>296.53708505946196</v>
      </c>
      <c r="L95" s="169">
        <v>66483.75453408272</v>
      </c>
      <c r="M95" s="169">
        <v>84855.568608168149</v>
      </c>
      <c r="N95" s="254">
        <f t="shared" si="7"/>
        <v>12242830.731357185</v>
      </c>
    </row>
    <row r="96" spans="1:15" ht="13" x14ac:dyDescent="0.3">
      <c r="A96" s="150">
        <f t="shared" si="8"/>
        <v>45</v>
      </c>
      <c r="C96" s="255" t="s">
        <v>801</v>
      </c>
      <c r="D96" s="169">
        <v>0</v>
      </c>
      <c r="E96" s="169">
        <v>193154.54224079757</v>
      </c>
      <c r="F96" s="169">
        <v>808535.26572442276</v>
      </c>
      <c r="G96" s="169">
        <v>5759154.3308072388</v>
      </c>
      <c r="H96" s="169">
        <v>3001303.7994308663</v>
      </c>
      <c r="I96" s="169">
        <v>468965.16592982778</v>
      </c>
      <c r="J96" s="169">
        <v>1978587.0715473166</v>
      </c>
      <c r="K96" s="169">
        <v>296.58570136501919</v>
      </c>
      <c r="L96" s="169">
        <v>66668.014087759293</v>
      </c>
      <c r="M96" s="169">
        <v>85156.518348168145</v>
      </c>
      <c r="N96" s="254">
        <f t="shared" si="7"/>
        <v>12361821.293817762</v>
      </c>
    </row>
    <row r="97" spans="1:14" ht="13" x14ac:dyDescent="0.3">
      <c r="A97" s="150">
        <f t="shared" si="8"/>
        <v>46</v>
      </c>
      <c r="C97" s="255" t="s">
        <v>802</v>
      </c>
      <c r="D97" s="169">
        <v>0</v>
      </c>
      <c r="E97" s="169">
        <v>193130.18003222751</v>
      </c>
      <c r="F97" s="169">
        <v>811201.87025778787</v>
      </c>
      <c r="G97" s="169">
        <v>5818842.7818608647</v>
      </c>
      <c r="H97" s="169">
        <v>3007767.3000665563</v>
      </c>
      <c r="I97" s="169">
        <v>473303.33376604336</v>
      </c>
      <c r="J97" s="169">
        <v>1985907.3849187859</v>
      </c>
      <c r="K97" s="169">
        <v>300.12557228008524</v>
      </c>
      <c r="L97" s="169">
        <v>68590.722510865759</v>
      </c>
      <c r="M97" s="169">
        <v>85408.39354316816</v>
      </c>
      <c r="N97" s="254">
        <f t="shared" si="7"/>
        <v>12444452.092528582</v>
      </c>
    </row>
    <row r="98" spans="1:14" ht="13" x14ac:dyDescent="0.3">
      <c r="A98" s="150">
        <f t="shared" si="8"/>
        <v>47</v>
      </c>
      <c r="C98" s="255" t="s">
        <v>803</v>
      </c>
      <c r="D98" s="169">
        <v>0</v>
      </c>
      <c r="E98" s="169">
        <v>193129.12869077167</v>
      </c>
      <c r="F98" s="169">
        <v>812515.44406486221</v>
      </c>
      <c r="G98" s="169">
        <v>5853986.3657771917</v>
      </c>
      <c r="H98" s="169">
        <v>3013975.2065405981</v>
      </c>
      <c r="I98" s="169">
        <v>477587.74204257433</v>
      </c>
      <c r="J98" s="169">
        <v>1993418.2724840641</v>
      </c>
      <c r="K98" s="169">
        <v>299.90963147850351</v>
      </c>
      <c r="L98" s="169">
        <v>68118.519180823598</v>
      </c>
      <c r="M98" s="169">
        <v>85582.402872168153</v>
      </c>
      <c r="N98" s="254">
        <f t="shared" si="7"/>
        <v>12498612.991284531</v>
      </c>
    </row>
    <row r="99" spans="1:14" ht="13" x14ac:dyDescent="0.3">
      <c r="A99" s="150">
        <f t="shared" si="8"/>
        <v>48</v>
      </c>
      <c r="C99" s="255" t="s">
        <v>804</v>
      </c>
      <c r="D99" s="169">
        <v>0</v>
      </c>
      <c r="E99" s="169">
        <v>219082.04142666489</v>
      </c>
      <c r="F99" s="169">
        <v>828860.77486793464</v>
      </c>
      <c r="G99" s="169">
        <v>5843080.2478322536</v>
      </c>
      <c r="H99" s="169">
        <v>3022299.3218695088</v>
      </c>
      <c r="I99" s="169">
        <v>491009.23368468252</v>
      </c>
      <c r="J99" s="169">
        <v>1998740.8816603478</v>
      </c>
      <c r="K99" s="169">
        <v>299.86719269369934</v>
      </c>
      <c r="L99" s="169">
        <v>68464.678669562607</v>
      </c>
      <c r="M99" s="169">
        <v>85820.259205168157</v>
      </c>
      <c r="N99" s="254">
        <f t="shared" si="7"/>
        <v>12557657.306408817</v>
      </c>
    </row>
    <row r="100" spans="1:14" ht="13" x14ac:dyDescent="0.3">
      <c r="A100" s="150">
        <f t="shared" si="8"/>
        <v>49</v>
      </c>
      <c r="C100" s="255" t="s">
        <v>805</v>
      </c>
      <c r="D100" s="169">
        <v>0</v>
      </c>
      <c r="E100" s="169">
        <v>219083.99756856469</v>
      </c>
      <c r="F100" s="169">
        <v>830327.2776739262</v>
      </c>
      <c r="G100" s="169">
        <v>5858966.3760727132</v>
      </c>
      <c r="H100" s="169">
        <v>3027746.419861251</v>
      </c>
      <c r="I100" s="169">
        <v>523190.08595074405</v>
      </c>
      <c r="J100" s="169">
        <v>1990717.2967341484</v>
      </c>
      <c r="K100" s="169">
        <v>299.86792948489898</v>
      </c>
      <c r="L100" s="169">
        <v>51443.891220478115</v>
      </c>
      <c r="M100" s="169">
        <v>76406.399381560928</v>
      </c>
      <c r="N100" s="254">
        <f t="shared" si="7"/>
        <v>12578181.612392871</v>
      </c>
    </row>
    <row r="101" spans="1:14" ht="13" x14ac:dyDescent="0.3">
      <c r="A101" s="150">
        <f t="shared" si="8"/>
        <v>50</v>
      </c>
      <c r="C101" s="255" t="s">
        <v>806</v>
      </c>
      <c r="D101" s="169">
        <v>0</v>
      </c>
      <c r="E101" s="169">
        <v>219086.25738032185</v>
      </c>
      <c r="F101" s="169">
        <v>903931.08160849288</v>
      </c>
      <c r="G101" s="169">
        <v>5802821.3078485867</v>
      </c>
      <c r="H101" s="169">
        <v>3033875.0096466425</v>
      </c>
      <c r="I101" s="169">
        <v>533408.60349049524</v>
      </c>
      <c r="J101" s="169">
        <v>2007766.6446341865</v>
      </c>
      <c r="K101" s="169">
        <v>300.7619902619378</v>
      </c>
      <c r="L101" s="169">
        <v>51085.586619117188</v>
      </c>
      <c r="M101" s="169">
        <v>70471.755521925632</v>
      </c>
      <c r="N101" s="254">
        <f t="shared" si="7"/>
        <v>12622747.00874003</v>
      </c>
    </row>
    <row r="102" spans="1:14" ht="13" x14ac:dyDescent="0.3">
      <c r="A102" s="150">
        <f t="shared" si="8"/>
        <v>51</v>
      </c>
      <c r="C102" s="255" t="s">
        <v>807</v>
      </c>
      <c r="D102" s="162">
        <v>0</v>
      </c>
      <c r="E102" s="162">
        <v>219102.17438838186</v>
      </c>
      <c r="F102" s="162">
        <v>906710.68419768021</v>
      </c>
      <c r="G102" s="162">
        <v>5863955.5790039701</v>
      </c>
      <c r="H102" s="162">
        <v>3293576.3654705379</v>
      </c>
      <c r="I102" s="162">
        <v>617172.61551037896</v>
      </c>
      <c r="J102" s="162">
        <v>2480832.8854171792</v>
      </c>
      <c r="K102" s="162">
        <v>298.6317849992945</v>
      </c>
      <c r="L102" s="162">
        <v>50822.694532768386</v>
      </c>
      <c r="M102" s="162">
        <v>65481.911935925629</v>
      </c>
      <c r="N102" s="257">
        <f t="shared" si="7"/>
        <v>13497953.542241819</v>
      </c>
    </row>
    <row r="103" spans="1:14" ht="13" x14ac:dyDescent="0.3">
      <c r="A103" s="150">
        <f t="shared" si="8"/>
        <v>52</v>
      </c>
      <c r="C103" s="258" t="s">
        <v>246</v>
      </c>
      <c r="D103" s="254">
        <f>SUM(D91:D102)</f>
        <v>0</v>
      </c>
      <c r="E103" s="254">
        <f t="shared" ref="E103:M103" si="9">SUM(E91:E102)</f>
        <v>2412811.018573151</v>
      </c>
      <c r="F103" s="254">
        <f t="shared" si="9"/>
        <v>9933035.4422538597</v>
      </c>
      <c r="G103" s="254">
        <f t="shared" si="9"/>
        <v>68842174.158471212</v>
      </c>
      <c r="H103" s="254">
        <f t="shared" si="9"/>
        <v>36205909.856909961</v>
      </c>
      <c r="I103" s="254">
        <f t="shared" si="9"/>
        <v>5835229.7726240624</v>
      </c>
      <c r="J103" s="254">
        <f t="shared" si="9"/>
        <v>24220004.799519442</v>
      </c>
      <c r="K103" s="254">
        <f t="shared" si="9"/>
        <v>3535.577063694288</v>
      </c>
      <c r="L103" s="254">
        <f t="shared" si="9"/>
        <v>846959.10015279776</v>
      </c>
      <c r="M103" s="254">
        <f t="shared" si="9"/>
        <v>981645.93402507086</v>
      </c>
      <c r="N103" s="254">
        <f>SUM(N91:N102)</f>
        <v>149281305.65959325</v>
      </c>
    </row>
    <row r="105" spans="1:14" ht="13" x14ac:dyDescent="0.3">
      <c r="C105" s="146" t="s">
        <v>809</v>
      </c>
      <c r="D105" s="155"/>
      <c r="E105" s="155"/>
      <c r="F105" s="155"/>
      <c r="G105" s="155"/>
      <c r="H105" s="155"/>
      <c r="I105" s="155"/>
      <c r="J105" s="155"/>
      <c r="K105" s="155"/>
      <c r="L105" s="155"/>
    </row>
    <row r="106" spans="1:14" x14ac:dyDescent="0.25">
      <c r="C106" s="155"/>
      <c r="D106" s="155"/>
      <c r="E106" s="155"/>
      <c r="F106" s="155"/>
      <c r="G106" s="155"/>
      <c r="H106" s="155"/>
      <c r="I106" s="155"/>
      <c r="J106" s="155"/>
      <c r="K106" s="155"/>
      <c r="L106" s="155"/>
    </row>
    <row r="107" spans="1:14" ht="13" x14ac:dyDescent="0.3">
      <c r="C107" s="149" t="s">
        <v>171</v>
      </c>
      <c r="D107" s="149" t="s">
        <v>172</v>
      </c>
      <c r="E107" s="149" t="s">
        <v>173</v>
      </c>
      <c r="F107" s="149" t="s">
        <v>174</v>
      </c>
      <c r="G107" s="149" t="s">
        <v>383</v>
      </c>
      <c r="H107" s="149" t="s">
        <v>384</v>
      </c>
      <c r="I107" s="149" t="s">
        <v>385</v>
      </c>
      <c r="J107" s="149" t="s">
        <v>386</v>
      </c>
      <c r="K107" s="149" t="s">
        <v>387</v>
      </c>
      <c r="L107" s="149" t="s">
        <v>388</v>
      </c>
      <c r="M107" s="149" t="s">
        <v>389</v>
      </c>
      <c r="N107" s="149" t="s">
        <v>390</v>
      </c>
    </row>
    <row r="108" spans="1:14" x14ac:dyDescent="0.25">
      <c r="C108" s="250"/>
      <c r="D108" s="246"/>
      <c r="E108" s="246"/>
      <c r="F108" s="246"/>
      <c r="G108" s="246"/>
      <c r="H108" s="246"/>
      <c r="I108" s="246"/>
      <c r="J108" s="246"/>
      <c r="K108" s="246"/>
      <c r="L108" s="246"/>
      <c r="N108" s="250" t="s">
        <v>417</v>
      </c>
    </row>
    <row r="109" spans="1:14" ht="13" x14ac:dyDescent="0.3">
      <c r="C109" s="150"/>
      <c r="D109" s="149"/>
      <c r="E109" s="149"/>
      <c r="F109" s="246"/>
      <c r="G109" s="246"/>
      <c r="H109" s="246"/>
      <c r="I109" s="246"/>
      <c r="J109" s="246"/>
      <c r="K109" s="246"/>
      <c r="L109" s="246"/>
      <c r="M109" s="246"/>
    </row>
    <row r="110" spans="1:14" ht="13" x14ac:dyDescent="0.3">
      <c r="C110" s="152" t="s">
        <v>418</v>
      </c>
      <c r="D110" s="149">
        <v>350.1</v>
      </c>
      <c r="E110" s="149">
        <v>350.2</v>
      </c>
      <c r="F110" s="149">
        <v>352</v>
      </c>
      <c r="G110" s="149">
        <v>353</v>
      </c>
      <c r="H110" s="149">
        <v>354</v>
      </c>
      <c r="I110" s="149">
        <v>355</v>
      </c>
      <c r="J110" s="149">
        <v>356</v>
      </c>
      <c r="K110" s="149">
        <v>357</v>
      </c>
      <c r="L110" s="149">
        <v>358</v>
      </c>
      <c r="M110" s="149">
        <v>359</v>
      </c>
      <c r="N110" s="152" t="s">
        <v>419</v>
      </c>
    </row>
    <row r="111" spans="1:14" ht="13" x14ac:dyDescent="0.3">
      <c r="A111" s="150">
        <f>A103+1</f>
        <v>53</v>
      </c>
      <c r="C111" s="255" t="s">
        <v>796</v>
      </c>
      <c r="D111" s="169">
        <f t="shared" ref="D111:M122" si="10">D71-D91</f>
        <v>0</v>
      </c>
      <c r="E111" s="169">
        <f t="shared" si="10"/>
        <v>53903.597424643143</v>
      </c>
      <c r="F111" s="169">
        <f t="shared" si="10"/>
        <v>179410.02144176036</v>
      </c>
      <c r="G111" s="169">
        <f t="shared" si="10"/>
        <v>1084214.5676229876</v>
      </c>
      <c r="H111" s="169">
        <f t="shared" si="10"/>
        <v>-4768341.6530600321</v>
      </c>
      <c r="I111" s="169">
        <f t="shared" si="10"/>
        <v>691243.13185914233</v>
      </c>
      <c r="J111" s="169">
        <f t="shared" si="10"/>
        <v>-1166089.5273768266</v>
      </c>
      <c r="K111" s="169">
        <f t="shared" si="10"/>
        <v>342515.66843467444</v>
      </c>
      <c r="L111" s="169">
        <f t="shared" si="10"/>
        <v>421121.1706271228</v>
      </c>
      <c r="M111" s="169">
        <f t="shared" si="10"/>
        <v>5889175.6893046191</v>
      </c>
      <c r="N111" s="254">
        <f t="shared" ref="N111:N122" si="11">SUM(D111:M111)</f>
        <v>2727152.6662780908</v>
      </c>
    </row>
    <row r="112" spans="1:14" ht="13" x14ac:dyDescent="0.3">
      <c r="A112" s="150">
        <f t="shared" ref="A112:A123" si="12">A111+1</f>
        <v>54</v>
      </c>
      <c r="C112" s="255" t="s">
        <v>797</v>
      </c>
      <c r="D112" s="169">
        <f t="shared" si="10"/>
        <v>0</v>
      </c>
      <c r="E112" s="169">
        <f t="shared" si="10"/>
        <v>13938.8376094345</v>
      </c>
      <c r="F112" s="169">
        <f t="shared" si="10"/>
        <v>17952.033559833304</v>
      </c>
      <c r="G112" s="169">
        <f t="shared" si="10"/>
        <v>2312661.8891315982</v>
      </c>
      <c r="H112" s="169">
        <f t="shared" si="10"/>
        <v>-4167208.5935169854</v>
      </c>
      <c r="I112" s="169">
        <f t="shared" si="10"/>
        <v>966734.11083009071</v>
      </c>
      <c r="J112" s="169">
        <f t="shared" si="10"/>
        <v>412108.21796040912</v>
      </c>
      <c r="K112" s="169">
        <f t="shared" si="10"/>
        <v>75967.589179260161</v>
      </c>
      <c r="L112" s="169">
        <f t="shared" si="10"/>
        <v>87820.088265316153</v>
      </c>
      <c r="M112" s="169">
        <f t="shared" si="10"/>
        <v>-14802.277254446817</v>
      </c>
      <c r="N112" s="254">
        <f t="shared" si="11"/>
        <v>-294828.1042354902</v>
      </c>
    </row>
    <row r="113" spans="1:14" ht="13" x14ac:dyDescent="0.3">
      <c r="A113" s="150">
        <f t="shared" si="12"/>
        <v>55</v>
      </c>
      <c r="C113" s="255" t="s">
        <v>798</v>
      </c>
      <c r="D113" s="169">
        <f t="shared" si="10"/>
        <v>0</v>
      </c>
      <c r="E113" s="169">
        <f t="shared" si="10"/>
        <v>53639.194115260965</v>
      </c>
      <c r="F113" s="169">
        <f t="shared" si="10"/>
        <v>-22931.561384505243</v>
      </c>
      <c r="G113" s="169">
        <f t="shared" si="10"/>
        <v>2641910.8286750177</v>
      </c>
      <c r="H113" s="169">
        <f t="shared" si="10"/>
        <v>-6000.3801084612496</v>
      </c>
      <c r="I113" s="169">
        <f t="shared" si="10"/>
        <v>220114.92977633537</v>
      </c>
      <c r="J113" s="169">
        <f t="shared" si="10"/>
        <v>196310.25785173406</v>
      </c>
      <c r="K113" s="169">
        <f t="shared" si="10"/>
        <v>77455.747619502159</v>
      </c>
      <c r="L113" s="169">
        <f t="shared" si="10"/>
        <v>167522.44516411383</v>
      </c>
      <c r="M113" s="169">
        <f t="shared" si="10"/>
        <v>28041.339417275944</v>
      </c>
      <c r="N113" s="254">
        <f t="shared" si="11"/>
        <v>3356062.8011262738</v>
      </c>
    </row>
    <row r="114" spans="1:14" ht="13" x14ac:dyDescent="0.3">
      <c r="A114" s="150">
        <f t="shared" si="12"/>
        <v>56</v>
      </c>
      <c r="C114" s="255" t="s">
        <v>799</v>
      </c>
      <c r="D114" s="169">
        <f t="shared" si="10"/>
        <v>0</v>
      </c>
      <c r="E114" s="169">
        <f t="shared" si="10"/>
        <v>52600.726246037433</v>
      </c>
      <c r="F114" s="169">
        <f t="shared" si="10"/>
        <v>180738.56143141584</v>
      </c>
      <c r="G114" s="169">
        <f t="shared" si="10"/>
        <v>-84732.98808617238</v>
      </c>
      <c r="H114" s="169">
        <f t="shared" si="10"/>
        <v>-6586252.2318731993</v>
      </c>
      <c r="I114" s="169">
        <f t="shared" si="10"/>
        <v>43305.6556129565</v>
      </c>
      <c r="J114" s="169">
        <f t="shared" si="10"/>
        <v>2091709.289336168</v>
      </c>
      <c r="K114" s="169">
        <f t="shared" si="10"/>
        <v>77367.613206326831</v>
      </c>
      <c r="L114" s="169">
        <f t="shared" si="10"/>
        <v>457794.95893013955</v>
      </c>
      <c r="M114" s="169">
        <f t="shared" si="10"/>
        <v>-102343.76072037029</v>
      </c>
      <c r="N114" s="254">
        <f t="shared" si="11"/>
        <v>-3869812.1759166978</v>
      </c>
    </row>
    <row r="115" spans="1:14" ht="13" x14ac:dyDescent="0.3">
      <c r="A115" s="150">
        <f t="shared" si="12"/>
        <v>57</v>
      </c>
      <c r="C115" s="255" t="s">
        <v>800</v>
      </c>
      <c r="D115" s="169">
        <f t="shared" si="10"/>
        <v>0</v>
      </c>
      <c r="E115" s="169">
        <f t="shared" si="10"/>
        <v>52930.427759204962</v>
      </c>
      <c r="F115" s="169">
        <f t="shared" si="10"/>
        <v>326724.57274491107</v>
      </c>
      <c r="G115" s="169">
        <f t="shared" si="10"/>
        <v>2437159.6607951364</v>
      </c>
      <c r="H115" s="169">
        <f t="shared" si="10"/>
        <v>3315379.074402215</v>
      </c>
      <c r="I115" s="169">
        <f t="shared" si="10"/>
        <v>-453065.97797750722</v>
      </c>
      <c r="J115" s="169">
        <f t="shared" si="10"/>
        <v>128364.73976693675</v>
      </c>
      <c r="K115" s="169">
        <f t="shared" si="10"/>
        <v>78951.613850234644</v>
      </c>
      <c r="L115" s="169">
        <f t="shared" si="10"/>
        <v>469908.39305862575</v>
      </c>
      <c r="M115" s="169">
        <f t="shared" si="10"/>
        <v>68300.247240113458</v>
      </c>
      <c r="N115" s="254">
        <f t="shared" si="11"/>
        <v>6424652.7516398719</v>
      </c>
    </row>
    <row r="116" spans="1:14" ht="13" x14ac:dyDescent="0.3">
      <c r="A116" s="150">
        <f t="shared" si="12"/>
        <v>58</v>
      </c>
      <c r="C116" s="255" t="s">
        <v>801</v>
      </c>
      <c r="D116" s="169">
        <f t="shared" si="10"/>
        <v>0</v>
      </c>
      <c r="E116" s="169">
        <f t="shared" si="10"/>
        <v>80771.317759201833</v>
      </c>
      <c r="F116" s="169">
        <f t="shared" si="10"/>
        <v>1135281.2900585211</v>
      </c>
      <c r="G116" s="169">
        <f t="shared" si="10"/>
        <v>17821887.253066033</v>
      </c>
      <c r="H116" s="169">
        <f t="shared" si="10"/>
        <v>-945560.1045962167</v>
      </c>
      <c r="I116" s="169">
        <f t="shared" si="10"/>
        <v>-2264417.6515996493</v>
      </c>
      <c r="J116" s="169">
        <f t="shared" si="10"/>
        <v>-544625.5217166415</v>
      </c>
      <c r="K116" s="169">
        <f t="shared" si="10"/>
        <v>75293.630205100402</v>
      </c>
      <c r="L116" s="169">
        <f t="shared" si="10"/>
        <v>501875.9064308923</v>
      </c>
      <c r="M116" s="169">
        <f t="shared" si="10"/>
        <v>-30635.062483271147</v>
      </c>
      <c r="N116" s="254">
        <f t="shared" si="11"/>
        <v>15829871.057123972</v>
      </c>
    </row>
    <row r="117" spans="1:14" ht="13" x14ac:dyDescent="0.3">
      <c r="A117" s="150">
        <f t="shared" si="12"/>
        <v>59</v>
      </c>
      <c r="C117" s="255" t="s">
        <v>802</v>
      </c>
      <c r="D117" s="169">
        <f t="shared" si="10"/>
        <v>0</v>
      </c>
      <c r="E117" s="169">
        <f t="shared" si="10"/>
        <v>56308.919967770256</v>
      </c>
      <c r="F117" s="169">
        <f t="shared" si="10"/>
        <v>828005.04526930256</v>
      </c>
      <c r="G117" s="169">
        <f t="shared" si="10"/>
        <v>4851117.819474184</v>
      </c>
      <c r="H117" s="169">
        <f t="shared" si="10"/>
        <v>704856.91692480864</v>
      </c>
      <c r="I117" s="169">
        <f t="shared" si="10"/>
        <v>-602788.05947920703</v>
      </c>
      <c r="J117" s="169">
        <f t="shared" si="10"/>
        <v>718318.59223105828</v>
      </c>
      <c r="K117" s="169">
        <f t="shared" si="10"/>
        <v>61645.469819181541</v>
      </c>
      <c r="L117" s="169">
        <f t="shared" si="10"/>
        <v>711326.28661396459</v>
      </c>
      <c r="M117" s="169">
        <f t="shared" si="10"/>
        <v>28954.080136255172</v>
      </c>
      <c r="N117" s="254">
        <f t="shared" si="11"/>
        <v>7357745.0709573179</v>
      </c>
    </row>
    <row r="118" spans="1:14" ht="13" x14ac:dyDescent="0.3">
      <c r="A118" s="150">
        <f t="shared" si="12"/>
        <v>60</v>
      </c>
      <c r="C118" s="255" t="s">
        <v>803</v>
      </c>
      <c r="D118" s="169">
        <f t="shared" si="10"/>
        <v>0</v>
      </c>
      <c r="E118" s="169">
        <f t="shared" si="10"/>
        <v>53021.541309230117</v>
      </c>
      <c r="F118" s="169">
        <f t="shared" si="10"/>
        <v>47178.49812226824</v>
      </c>
      <c r="G118" s="169">
        <f t="shared" si="10"/>
        <v>2907798.8430038122</v>
      </c>
      <c r="H118" s="169">
        <f t="shared" si="10"/>
        <v>-1821097.4774084226</v>
      </c>
      <c r="I118" s="169">
        <f t="shared" si="10"/>
        <v>1161791.441157487</v>
      </c>
      <c r="J118" s="169">
        <f t="shared" si="10"/>
        <v>248626.18907058239</v>
      </c>
      <c r="K118" s="169">
        <f t="shared" si="10"/>
        <v>76482.714590483447</v>
      </c>
      <c r="L118" s="169">
        <f t="shared" si="10"/>
        <v>194676.54942629812</v>
      </c>
      <c r="M118" s="169">
        <f t="shared" si="10"/>
        <v>-27491.431229195252</v>
      </c>
      <c r="N118" s="254">
        <f t="shared" si="11"/>
        <v>2840986.8680425435</v>
      </c>
    </row>
    <row r="119" spans="1:14" ht="13" x14ac:dyDescent="0.3">
      <c r="A119" s="150">
        <f t="shared" si="12"/>
        <v>61</v>
      </c>
      <c r="C119" s="255" t="s">
        <v>804</v>
      </c>
      <c r="D119" s="169">
        <f t="shared" si="10"/>
        <v>0</v>
      </c>
      <c r="E119" s="169">
        <f t="shared" si="10"/>
        <v>-23786.111426665186</v>
      </c>
      <c r="F119" s="169">
        <f t="shared" si="10"/>
        <v>63901.016757952515</v>
      </c>
      <c r="G119" s="169">
        <f t="shared" si="10"/>
        <v>-1389923.2735701352</v>
      </c>
      <c r="H119" s="169">
        <f t="shared" si="10"/>
        <v>-1071519.7662354871</v>
      </c>
      <c r="I119" s="169">
        <f t="shared" si="10"/>
        <v>803221.39868510398</v>
      </c>
      <c r="J119" s="169">
        <f t="shared" si="10"/>
        <v>556919.34863531031</v>
      </c>
      <c r="K119" s="169">
        <f t="shared" si="10"/>
        <v>72380.40237609233</v>
      </c>
      <c r="L119" s="169">
        <f t="shared" si="10"/>
        <v>-22548.856930216818</v>
      </c>
      <c r="M119" s="169">
        <f t="shared" si="10"/>
        <v>13726.00155128348</v>
      </c>
      <c r="N119" s="254">
        <f t="shared" si="11"/>
        <v>-997629.84015676193</v>
      </c>
    </row>
    <row r="120" spans="1:14" ht="13" x14ac:dyDescent="0.3">
      <c r="A120" s="150">
        <f t="shared" si="12"/>
        <v>62</v>
      </c>
      <c r="C120" s="255" t="s">
        <v>805</v>
      </c>
      <c r="D120" s="169">
        <f t="shared" si="10"/>
        <v>0</v>
      </c>
      <c r="E120" s="169">
        <f t="shared" si="10"/>
        <v>43924.032431432774</v>
      </c>
      <c r="F120" s="169">
        <f t="shared" si="10"/>
        <v>191935.49573858455</v>
      </c>
      <c r="G120" s="169">
        <f t="shared" si="10"/>
        <v>-1084798.3786255801</v>
      </c>
      <c r="H120" s="169">
        <f t="shared" si="10"/>
        <v>1019624.7019260586</v>
      </c>
      <c r="I120" s="169">
        <f t="shared" si="10"/>
        <v>-976569.40216989513</v>
      </c>
      <c r="J120" s="169">
        <f t="shared" si="10"/>
        <v>2794215.9587971624</v>
      </c>
      <c r="K120" s="169">
        <f t="shared" si="10"/>
        <v>-11127.140411431174</v>
      </c>
      <c r="L120" s="169">
        <f t="shared" si="10"/>
        <v>300373.27383007319</v>
      </c>
      <c r="M120" s="169">
        <f t="shared" si="10"/>
        <v>-636782.08878680947</v>
      </c>
      <c r="N120" s="254">
        <f t="shared" si="11"/>
        <v>1640796.4527295956</v>
      </c>
    </row>
    <row r="121" spans="1:14" ht="13" x14ac:dyDescent="0.3">
      <c r="A121" s="150">
        <f t="shared" si="12"/>
        <v>63</v>
      </c>
      <c r="C121" s="255" t="s">
        <v>806</v>
      </c>
      <c r="D121" s="169">
        <f t="shared" si="10"/>
        <v>0</v>
      </c>
      <c r="E121" s="169">
        <f t="shared" si="10"/>
        <v>44533.852619681275</v>
      </c>
      <c r="F121" s="169">
        <f t="shared" si="10"/>
        <v>-51339.067131791264</v>
      </c>
      <c r="G121" s="169">
        <f t="shared" si="10"/>
        <v>1117252.9775895933</v>
      </c>
      <c r="H121" s="169">
        <f t="shared" si="10"/>
        <v>-4008542.9200020912</v>
      </c>
      <c r="I121" s="169">
        <f t="shared" si="10"/>
        <v>-4182319.840469324</v>
      </c>
      <c r="J121" s="169">
        <f t="shared" si="10"/>
        <v>-2019487.9377914064</v>
      </c>
      <c r="K121" s="169">
        <f t="shared" si="10"/>
        <v>12294.096061418091</v>
      </c>
      <c r="L121" s="169">
        <f t="shared" si="10"/>
        <v>117825.42844862409</v>
      </c>
      <c r="M121" s="169">
        <f t="shared" si="10"/>
        <v>-439704.97081154631</v>
      </c>
      <c r="N121" s="254">
        <f t="shared" si="11"/>
        <v>-9409488.3814868424</v>
      </c>
    </row>
    <row r="122" spans="1:14" ht="13" x14ac:dyDescent="0.3">
      <c r="A122" s="150">
        <f t="shared" si="12"/>
        <v>64</v>
      </c>
      <c r="C122" s="255" t="s">
        <v>807</v>
      </c>
      <c r="D122" s="162">
        <f t="shared" si="10"/>
        <v>0</v>
      </c>
      <c r="E122" s="162">
        <f t="shared" si="10"/>
        <v>44225.245611619932</v>
      </c>
      <c r="F122" s="162">
        <f t="shared" si="10"/>
        <v>-114459.02958381281</v>
      </c>
      <c r="G122" s="162">
        <f t="shared" si="10"/>
        <v>-171310.95860604476</v>
      </c>
      <c r="H122" s="162">
        <f t="shared" si="10"/>
        <v>-957483.75410313345</v>
      </c>
      <c r="I122" s="162">
        <f t="shared" si="10"/>
        <v>-2935349.3016693341</v>
      </c>
      <c r="J122" s="162">
        <f t="shared" si="10"/>
        <v>-1114722.8152695457</v>
      </c>
      <c r="K122" s="162">
        <f t="shared" si="10"/>
        <v>-82501.941769206445</v>
      </c>
      <c r="L122" s="162">
        <f t="shared" si="10"/>
        <v>500233.55814747367</v>
      </c>
      <c r="M122" s="162">
        <f t="shared" si="10"/>
        <v>133661.7566927521</v>
      </c>
      <c r="N122" s="257">
        <f t="shared" si="11"/>
        <v>-4697707.2405492319</v>
      </c>
    </row>
    <row r="123" spans="1:14" ht="13" x14ac:dyDescent="0.3">
      <c r="A123" s="150">
        <f t="shared" si="12"/>
        <v>65</v>
      </c>
      <c r="C123" s="258" t="s">
        <v>246</v>
      </c>
      <c r="D123" s="254">
        <f>SUM(D111:D122)</f>
        <v>0</v>
      </c>
      <c r="E123" s="254">
        <f t="shared" ref="E123:M123" si="13">SUM(E111:E122)</f>
        <v>526011.58142685192</v>
      </c>
      <c r="F123" s="254">
        <f t="shared" si="13"/>
        <v>2782396.8770244406</v>
      </c>
      <c r="G123" s="254">
        <f t="shared" si="13"/>
        <v>32443238.240470428</v>
      </c>
      <c r="H123" s="254">
        <f t="shared" si="13"/>
        <v>-19292146.187650949</v>
      </c>
      <c r="I123" s="254">
        <f t="shared" si="13"/>
        <v>-7528099.5654438008</v>
      </c>
      <c r="J123" s="254">
        <f t="shared" si="13"/>
        <v>2301646.7914949413</v>
      </c>
      <c r="K123" s="254">
        <f t="shared" si="13"/>
        <v>856725.46316163638</v>
      </c>
      <c r="L123" s="254">
        <f t="shared" si="13"/>
        <v>3907929.2020124276</v>
      </c>
      <c r="M123" s="254">
        <f t="shared" si="13"/>
        <v>4910099.5230566598</v>
      </c>
      <c r="N123" s="254">
        <f>SUM(N111:N122)</f>
        <v>20907801.925552648</v>
      </c>
    </row>
    <row r="125" spans="1:14" ht="13" x14ac:dyDescent="0.3">
      <c r="C125" s="146" t="s">
        <v>810</v>
      </c>
    </row>
    <row r="127" spans="1:14" x14ac:dyDescent="0.25">
      <c r="C127" s="161" t="s">
        <v>811</v>
      </c>
    </row>
    <row r="128" spans="1:14" ht="13" x14ac:dyDescent="0.3">
      <c r="C128" s="165"/>
      <c r="D128" s="149">
        <v>350.1</v>
      </c>
      <c r="E128" s="149">
        <v>350.2</v>
      </c>
      <c r="F128" s="149">
        <v>352</v>
      </c>
      <c r="G128" s="149">
        <v>353</v>
      </c>
      <c r="H128" s="149">
        <v>354</v>
      </c>
      <c r="I128" s="149">
        <v>355</v>
      </c>
      <c r="J128" s="149">
        <v>356</v>
      </c>
      <c r="K128" s="149">
        <v>357</v>
      </c>
      <c r="L128" s="149">
        <v>358</v>
      </c>
      <c r="M128" s="149">
        <v>359</v>
      </c>
      <c r="N128" s="152" t="s">
        <v>419</v>
      </c>
    </row>
    <row r="129" spans="1:14" ht="13" x14ac:dyDescent="0.3">
      <c r="A129" s="150">
        <f>A123+1</f>
        <v>66</v>
      </c>
      <c r="C129" s="165"/>
      <c r="D129" s="156">
        <f t="shared" ref="D129:M129" si="14">D24-D12</f>
        <v>0</v>
      </c>
      <c r="E129" s="156">
        <f t="shared" si="14"/>
        <v>2315759.2594029941</v>
      </c>
      <c r="F129" s="156">
        <f t="shared" si="14"/>
        <v>8248694.4429734573</v>
      </c>
      <c r="G129" s="156">
        <f t="shared" si="14"/>
        <v>64877762.836678505</v>
      </c>
      <c r="H129" s="156">
        <f t="shared" si="14"/>
        <v>10719288.651055038</v>
      </c>
      <c r="I129" s="156">
        <f t="shared" si="14"/>
        <v>7559934.2055862844</v>
      </c>
      <c r="J129" s="156">
        <f t="shared" si="14"/>
        <v>25254978.391413748</v>
      </c>
      <c r="K129" s="156">
        <f t="shared" si="14"/>
        <v>4391.8328716060059</v>
      </c>
      <c r="L129" s="156">
        <f t="shared" si="14"/>
        <v>-3366563.0015699659</v>
      </c>
      <c r="M129" s="156">
        <f t="shared" si="14"/>
        <v>4993364.7887430843</v>
      </c>
      <c r="N129" s="156">
        <f>SUM(D129:M129)</f>
        <v>120607611.40715474</v>
      </c>
    </row>
    <row r="130" spans="1:14" x14ac:dyDescent="0.25">
      <c r="C130" s="165"/>
    </row>
    <row r="131" spans="1:14" x14ac:dyDescent="0.25">
      <c r="C131" s="161" t="s">
        <v>812</v>
      </c>
    </row>
    <row r="132" spans="1:14" ht="13" x14ac:dyDescent="0.3">
      <c r="C132" s="165"/>
      <c r="D132" s="149">
        <v>350.1</v>
      </c>
      <c r="E132" s="149">
        <v>350.2</v>
      </c>
      <c r="F132" s="149">
        <v>352</v>
      </c>
      <c r="G132" s="149">
        <v>353</v>
      </c>
      <c r="H132" s="149">
        <v>354</v>
      </c>
      <c r="I132" s="149">
        <v>355</v>
      </c>
      <c r="J132" s="149">
        <v>356</v>
      </c>
      <c r="K132" s="149">
        <v>357</v>
      </c>
      <c r="L132" s="149">
        <v>358</v>
      </c>
      <c r="M132" s="149">
        <v>359</v>
      </c>
      <c r="N132" s="152" t="s">
        <v>419</v>
      </c>
    </row>
    <row r="133" spans="1:14" ht="13" x14ac:dyDescent="0.3">
      <c r="A133" s="150">
        <f>A129+1</f>
        <v>67</v>
      </c>
      <c r="C133" s="165"/>
      <c r="D133" s="156">
        <f t="shared" ref="D133:M133" si="15">D103</f>
        <v>0</v>
      </c>
      <c r="E133" s="156">
        <f t="shared" si="15"/>
        <v>2412811.018573151</v>
      </c>
      <c r="F133" s="156">
        <f t="shared" si="15"/>
        <v>9933035.4422538597</v>
      </c>
      <c r="G133" s="156">
        <f t="shared" si="15"/>
        <v>68842174.158471212</v>
      </c>
      <c r="H133" s="156">
        <f t="shared" si="15"/>
        <v>36205909.856909961</v>
      </c>
      <c r="I133" s="156">
        <f t="shared" si="15"/>
        <v>5835229.7726240624</v>
      </c>
      <c r="J133" s="156">
        <f t="shared" si="15"/>
        <v>24220004.799519442</v>
      </c>
      <c r="K133" s="156">
        <f t="shared" si="15"/>
        <v>3535.577063694288</v>
      </c>
      <c r="L133" s="156">
        <f t="shared" si="15"/>
        <v>846959.10015279776</v>
      </c>
      <c r="M133" s="156">
        <f t="shared" si="15"/>
        <v>981645.93402507086</v>
      </c>
      <c r="N133" s="156">
        <f>SUM(D133:M133)</f>
        <v>149281305.65959322</v>
      </c>
    </row>
    <row r="134" spans="1:14" x14ac:dyDescent="0.25">
      <c r="C134" s="161" t="s">
        <v>813</v>
      </c>
    </row>
    <row r="135" spans="1:14" ht="13" x14ac:dyDescent="0.3">
      <c r="D135" s="149">
        <v>350.1</v>
      </c>
      <c r="E135" s="149">
        <v>350.2</v>
      </c>
      <c r="F135" s="149">
        <v>352</v>
      </c>
      <c r="G135" s="149">
        <v>353</v>
      </c>
      <c r="H135" s="149">
        <v>354</v>
      </c>
      <c r="I135" s="149">
        <v>355</v>
      </c>
      <c r="J135" s="149">
        <v>356</v>
      </c>
      <c r="K135" s="149">
        <v>357</v>
      </c>
      <c r="L135" s="149">
        <v>358</v>
      </c>
      <c r="M135" s="149">
        <v>359</v>
      </c>
      <c r="N135" s="152" t="s">
        <v>419</v>
      </c>
    </row>
    <row r="136" spans="1:14" ht="13" x14ac:dyDescent="0.3">
      <c r="A136" s="150">
        <f>A133+1</f>
        <v>68</v>
      </c>
      <c r="D136" s="156">
        <f t="shared" ref="D136:M136" si="16">D129-D133</f>
        <v>0</v>
      </c>
      <c r="E136" s="156">
        <f t="shared" si="16"/>
        <v>-97051.759170156904</v>
      </c>
      <c r="F136" s="156">
        <f t="shared" si="16"/>
        <v>-1684340.9992804024</v>
      </c>
      <c r="G136" s="156">
        <f t="shared" si="16"/>
        <v>-3964411.3217927068</v>
      </c>
      <c r="H136" s="156">
        <f t="shared" si="16"/>
        <v>-25486621.205854923</v>
      </c>
      <c r="I136" s="156">
        <f t="shared" si="16"/>
        <v>1724704.432962222</v>
      </c>
      <c r="J136" s="156">
        <f t="shared" si="16"/>
        <v>1034973.5918943062</v>
      </c>
      <c r="K136" s="156">
        <f t="shared" si="16"/>
        <v>856.25580791171797</v>
      </c>
      <c r="L136" s="156">
        <f t="shared" si="16"/>
        <v>-4213522.1017227639</v>
      </c>
      <c r="M136" s="156">
        <f t="shared" si="16"/>
        <v>4011718.8547180137</v>
      </c>
      <c r="N136" s="156">
        <f>SUM(D136:M136)</f>
        <v>-28673694.252438501</v>
      </c>
    </row>
    <row r="138" spans="1:14" ht="13" x14ac:dyDescent="0.3">
      <c r="C138" s="146" t="s">
        <v>814</v>
      </c>
      <c r="D138" s="155"/>
      <c r="E138" s="155"/>
      <c r="F138" s="155"/>
      <c r="G138" s="155"/>
      <c r="H138" s="155"/>
      <c r="I138" s="155"/>
      <c r="J138" s="155"/>
      <c r="K138" s="155"/>
      <c r="L138" s="155"/>
    </row>
    <row r="139" spans="1:14" x14ac:dyDescent="0.25">
      <c r="C139" s="155"/>
      <c r="D139" s="155"/>
      <c r="E139" s="155"/>
      <c r="F139" s="155"/>
      <c r="G139" s="155"/>
      <c r="H139" s="155"/>
      <c r="I139" s="155"/>
      <c r="J139" s="155"/>
      <c r="K139" s="155"/>
      <c r="L139" s="155"/>
    </row>
    <row r="140" spans="1:14" ht="13" x14ac:dyDescent="0.3">
      <c r="C140" s="149" t="s">
        <v>171</v>
      </c>
      <c r="D140" s="149" t="s">
        <v>172</v>
      </c>
      <c r="E140" s="149" t="s">
        <v>173</v>
      </c>
      <c r="F140" s="149" t="s">
        <v>174</v>
      </c>
      <c r="G140" s="149" t="s">
        <v>383</v>
      </c>
      <c r="H140" s="149" t="s">
        <v>384</v>
      </c>
      <c r="I140" s="149" t="s">
        <v>385</v>
      </c>
      <c r="J140" s="149" t="s">
        <v>386</v>
      </c>
      <c r="K140" s="149" t="s">
        <v>387</v>
      </c>
      <c r="L140" s="149" t="s">
        <v>388</v>
      </c>
      <c r="M140" s="149" t="s">
        <v>389</v>
      </c>
      <c r="N140" s="149" t="s">
        <v>390</v>
      </c>
    </row>
    <row r="141" spans="1:14" x14ac:dyDescent="0.25">
      <c r="C141" s="250"/>
      <c r="D141" s="246"/>
      <c r="E141" s="246"/>
      <c r="F141" s="246"/>
      <c r="G141" s="246"/>
      <c r="H141" s="246"/>
      <c r="I141" s="246"/>
      <c r="J141" s="246"/>
      <c r="K141" s="246"/>
      <c r="L141" s="246"/>
      <c r="N141" s="250" t="s">
        <v>417</v>
      </c>
    </row>
    <row r="142" spans="1:14" ht="13" x14ac:dyDescent="0.3">
      <c r="C142" s="150"/>
      <c r="D142" s="149"/>
      <c r="E142" s="149"/>
      <c r="F142" s="246"/>
      <c r="G142" s="246"/>
      <c r="H142" s="246"/>
      <c r="I142" s="246"/>
      <c r="J142" s="246"/>
      <c r="K142" s="246"/>
      <c r="L142" s="246"/>
      <c r="M142" s="246"/>
    </row>
    <row r="143" spans="1:14" ht="13" x14ac:dyDescent="0.3">
      <c r="C143" s="152" t="s">
        <v>418</v>
      </c>
      <c r="D143" s="149">
        <v>350.1</v>
      </c>
      <c r="E143" s="149">
        <v>350.2</v>
      </c>
      <c r="F143" s="149">
        <v>352</v>
      </c>
      <c r="G143" s="149">
        <v>353</v>
      </c>
      <c r="H143" s="149">
        <v>354</v>
      </c>
      <c r="I143" s="149">
        <v>355</v>
      </c>
      <c r="J143" s="149">
        <v>356</v>
      </c>
      <c r="K143" s="149">
        <v>357</v>
      </c>
      <c r="L143" s="149">
        <v>358</v>
      </c>
      <c r="M143" s="149">
        <v>359</v>
      </c>
      <c r="N143" s="152" t="s">
        <v>419</v>
      </c>
    </row>
    <row r="144" spans="1:14" ht="13" x14ac:dyDescent="0.3">
      <c r="A144" s="150">
        <f>A136+1</f>
        <v>69</v>
      </c>
      <c r="C144" s="255" t="s">
        <v>796</v>
      </c>
      <c r="D144" s="254">
        <v>0</v>
      </c>
      <c r="E144" s="254">
        <f t="shared" ref="E144:M155" si="17">E111*(E$136/E$123)</f>
        <v>-9945.4824577641903</v>
      </c>
      <c r="F144" s="254">
        <f t="shared" si="17"/>
        <v>-108606.9558557367</v>
      </c>
      <c r="G144" s="254">
        <f t="shared" si="17"/>
        <v>-132485.92743049285</v>
      </c>
      <c r="H144" s="254">
        <f t="shared" si="17"/>
        <v>-6299398.5381176881</v>
      </c>
      <c r="I144" s="254">
        <f t="shared" si="17"/>
        <v>-158365.34618174512</v>
      </c>
      <c r="J144" s="254">
        <f t="shared" si="17"/>
        <v>-524351.46482039208</v>
      </c>
      <c r="K144" s="254">
        <f t="shared" si="17"/>
        <v>342.32790200449739</v>
      </c>
      <c r="L144" s="254">
        <f t="shared" si="17"/>
        <v>-454052.07418471092</v>
      </c>
      <c r="M144" s="254">
        <f t="shared" si="17"/>
        <v>4811657.4909713222</v>
      </c>
      <c r="N144" s="254">
        <f t="shared" ref="N144:N155" si="18">SUM(D144:M144)</f>
        <v>-2875205.9701752039</v>
      </c>
    </row>
    <row r="145" spans="1:14" ht="13" x14ac:dyDescent="0.3">
      <c r="A145" s="150">
        <f t="shared" ref="A145:A156" si="19">A144+1</f>
        <v>70</v>
      </c>
      <c r="C145" s="255" t="s">
        <v>797</v>
      </c>
      <c r="D145" s="254">
        <v>0</v>
      </c>
      <c r="E145" s="254">
        <f t="shared" si="17"/>
        <v>-2571.7850301189305</v>
      </c>
      <c r="F145" s="254">
        <f t="shared" si="17"/>
        <v>-10867.373520639321</v>
      </c>
      <c r="G145" s="254">
        <f t="shared" si="17"/>
        <v>-282596.41990098939</v>
      </c>
      <c r="H145" s="254">
        <f t="shared" si="17"/>
        <v>-5505248.9171337225</v>
      </c>
      <c r="I145" s="254">
        <f t="shared" si="17"/>
        <v>-221480.94508446581</v>
      </c>
      <c r="J145" s="254">
        <f t="shared" si="17"/>
        <v>185311.28414999624</v>
      </c>
      <c r="K145" s="254">
        <f t="shared" si="17"/>
        <v>75.925943893091116</v>
      </c>
      <c r="L145" s="254">
        <f t="shared" si="17"/>
        <v>-94687.45817877198</v>
      </c>
      <c r="M145" s="254">
        <f t="shared" si="17"/>
        <v>-12093.965606110718</v>
      </c>
      <c r="N145" s="254">
        <f t="shared" si="18"/>
        <v>-5944159.6543609295</v>
      </c>
    </row>
    <row r="146" spans="1:14" ht="13" x14ac:dyDescent="0.3">
      <c r="A146" s="150">
        <f t="shared" si="19"/>
        <v>71</v>
      </c>
      <c r="C146" s="255" t="s">
        <v>798</v>
      </c>
      <c r="D146" s="254">
        <v>0</v>
      </c>
      <c r="E146" s="254">
        <f t="shared" si="17"/>
        <v>-9896.6987290174893</v>
      </c>
      <c r="F146" s="254">
        <f t="shared" si="17"/>
        <v>13881.761202500866</v>
      </c>
      <c r="G146" s="254">
        <f t="shared" si="17"/>
        <v>-322829.09377711132</v>
      </c>
      <c r="H146" s="254">
        <f t="shared" si="17"/>
        <v>-7927.0296538282419</v>
      </c>
      <c r="I146" s="254">
        <f t="shared" si="17"/>
        <v>-50428.822287239964</v>
      </c>
      <c r="J146" s="254">
        <f t="shared" si="17"/>
        <v>88274.158070336212</v>
      </c>
      <c r="K146" s="254">
        <f t="shared" si="17"/>
        <v>77.41328652774051</v>
      </c>
      <c r="L146" s="254">
        <f t="shared" si="17"/>
        <v>-180622.39327932138</v>
      </c>
      <c r="M146" s="254">
        <f t="shared" si="17"/>
        <v>22910.731141718901</v>
      </c>
      <c r="N146" s="254">
        <f t="shared" si="18"/>
        <v>-446559.97402543464</v>
      </c>
    </row>
    <row r="147" spans="1:14" ht="13" x14ac:dyDescent="0.3">
      <c r="A147" s="150">
        <f t="shared" si="19"/>
        <v>72</v>
      </c>
      <c r="C147" s="255" t="s">
        <v>799</v>
      </c>
      <c r="D147" s="254">
        <v>0</v>
      </c>
      <c r="E147" s="254">
        <f t="shared" si="17"/>
        <v>-9705.0962299309849</v>
      </c>
      <c r="F147" s="254">
        <f t="shared" si="17"/>
        <v>-109411.19567940749</v>
      </c>
      <c r="G147" s="254">
        <f t="shared" si="17"/>
        <v>10353.973139435835</v>
      </c>
      <c r="H147" s="254">
        <f t="shared" si="17"/>
        <v>-8701018.2364996858</v>
      </c>
      <c r="I147" s="254">
        <f t="shared" si="17"/>
        <v>-9921.4224730565547</v>
      </c>
      <c r="J147" s="254">
        <f t="shared" si="17"/>
        <v>940571.71777292585</v>
      </c>
      <c r="K147" s="254">
        <f t="shared" si="17"/>
        <v>77.325200429680848</v>
      </c>
      <c r="L147" s="254">
        <f t="shared" si="17"/>
        <v>-493593.68550384336</v>
      </c>
      <c r="M147" s="254">
        <f t="shared" si="17"/>
        <v>-83618.344723299117</v>
      </c>
      <c r="N147" s="254">
        <f t="shared" si="18"/>
        <v>-8456264.9649964292</v>
      </c>
    </row>
    <row r="148" spans="1:14" ht="13" x14ac:dyDescent="0.3">
      <c r="A148" s="150">
        <f t="shared" si="19"/>
        <v>73</v>
      </c>
      <c r="C148" s="255" t="s">
        <v>800</v>
      </c>
      <c r="D148" s="254">
        <v>0</v>
      </c>
      <c r="E148" s="254">
        <f t="shared" si="17"/>
        <v>-9765.9278028160807</v>
      </c>
      <c r="F148" s="254">
        <f t="shared" si="17"/>
        <v>-197784.72219072725</v>
      </c>
      <c r="G148" s="254">
        <f t="shared" si="17"/>
        <v>-297809.4628118914</v>
      </c>
      <c r="H148" s="254">
        <f t="shared" si="17"/>
        <v>4379907.2327782204</v>
      </c>
      <c r="I148" s="254">
        <f t="shared" si="17"/>
        <v>103798.42798958854</v>
      </c>
      <c r="J148" s="254">
        <f t="shared" si="17"/>
        <v>57721.330779374017</v>
      </c>
      <c r="K148" s="254">
        <f t="shared" si="17"/>
        <v>78.908332727484478</v>
      </c>
      <c r="L148" s="254">
        <f t="shared" si="17"/>
        <v>-506654.36797522893</v>
      </c>
      <c r="M148" s="254">
        <f t="shared" si="17"/>
        <v>55803.63256353965</v>
      </c>
      <c r="N148" s="254">
        <f t="shared" si="18"/>
        <v>3585295.0516627869</v>
      </c>
    </row>
    <row r="149" spans="1:14" ht="13" x14ac:dyDescent="0.3">
      <c r="A149" s="150">
        <f t="shared" si="19"/>
        <v>74</v>
      </c>
      <c r="C149" s="255" t="s">
        <v>801</v>
      </c>
      <c r="D149" s="254">
        <v>0</v>
      </c>
      <c r="E149" s="254">
        <f t="shared" si="17"/>
        <v>-14902.710806781692</v>
      </c>
      <c r="F149" s="254">
        <f t="shared" si="17"/>
        <v>-687249.48563285673</v>
      </c>
      <c r="G149" s="254">
        <f t="shared" si="17"/>
        <v>-2177750.9100072999</v>
      </c>
      <c r="H149" s="254">
        <f t="shared" si="17"/>
        <v>-1249168.0282123496</v>
      </c>
      <c r="I149" s="254">
        <f t="shared" si="17"/>
        <v>518783.14411767258</v>
      </c>
      <c r="J149" s="254">
        <f t="shared" si="17"/>
        <v>-244899.88408789341</v>
      </c>
      <c r="K149" s="254">
        <f t="shared" si="17"/>
        <v>75.252354381943775</v>
      </c>
      <c r="L149" s="254">
        <f t="shared" si="17"/>
        <v>-541121.68229141459</v>
      </c>
      <c r="M149" s="254">
        <f t="shared" si="17"/>
        <v>-25029.89139069333</v>
      </c>
      <c r="N149" s="254">
        <f t="shared" si="18"/>
        <v>-4421264.1959572351</v>
      </c>
    </row>
    <row r="150" spans="1:14" ht="13" x14ac:dyDescent="0.3">
      <c r="A150" s="150">
        <f t="shared" si="19"/>
        <v>75</v>
      </c>
      <c r="C150" s="255" t="s">
        <v>802</v>
      </c>
      <c r="D150" s="254">
        <v>0</v>
      </c>
      <c r="E150" s="254">
        <f t="shared" si="17"/>
        <v>-10389.276458551956</v>
      </c>
      <c r="F150" s="254">
        <f t="shared" si="17"/>
        <v>-501237.92794418859</v>
      </c>
      <c r="G150" s="254">
        <f t="shared" si="17"/>
        <v>-592783.81104644446</v>
      </c>
      <c r="H150" s="254">
        <f t="shared" si="17"/>
        <v>931177.9555915097</v>
      </c>
      <c r="I150" s="254">
        <f t="shared" si="17"/>
        <v>138100.09143512105</v>
      </c>
      <c r="J150" s="254">
        <f t="shared" si="17"/>
        <v>323003.8493625549</v>
      </c>
      <c r="K150" s="254">
        <f t="shared" si="17"/>
        <v>61.611675891279106</v>
      </c>
      <c r="L150" s="254">
        <f t="shared" si="17"/>
        <v>-766950.69824726821</v>
      </c>
      <c r="M150" s="254">
        <f t="shared" si="17"/>
        <v>23656.471454028979</v>
      </c>
      <c r="N150" s="254">
        <f t="shared" si="18"/>
        <v>-455361.73417734721</v>
      </c>
    </row>
    <row r="151" spans="1:14" ht="13" x14ac:dyDescent="0.3">
      <c r="A151" s="150">
        <f t="shared" si="19"/>
        <v>76</v>
      </c>
      <c r="C151" s="255" t="s">
        <v>803</v>
      </c>
      <c r="D151" s="254">
        <v>0</v>
      </c>
      <c r="E151" s="254">
        <f t="shared" si="17"/>
        <v>-9782.7387070364639</v>
      </c>
      <c r="F151" s="254">
        <f t="shared" si="17"/>
        <v>-28559.792935359834</v>
      </c>
      <c r="G151" s="254">
        <f t="shared" si="17"/>
        <v>-355319.360208628</v>
      </c>
      <c r="H151" s="254">
        <f t="shared" si="17"/>
        <v>-2405829.871606308</v>
      </c>
      <c r="I151" s="254">
        <f t="shared" si="17"/>
        <v>-266169.015343484</v>
      </c>
      <c r="J151" s="254">
        <f t="shared" si="17"/>
        <v>111798.88282260754</v>
      </c>
      <c r="K151" s="254">
        <f t="shared" si="17"/>
        <v>76.440786913555456</v>
      </c>
      <c r="L151" s="254">
        <f t="shared" si="17"/>
        <v>-209899.89871679936</v>
      </c>
      <c r="M151" s="254">
        <f t="shared" si="17"/>
        <v>-22461.437387869733</v>
      </c>
      <c r="N151" s="254">
        <f t="shared" si="18"/>
        <v>-3186146.7912959643</v>
      </c>
    </row>
    <row r="152" spans="1:14" ht="13" x14ac:dyDescent="0.3">
      <c r="A152" s="150">
        <f t="shared" si="19"/>
        <v>77</v>
      </c>
      <c r="C152" s="255" t="s">
        <v>804</v>
      </c>
      <c r="D152" s="254">
        <v>0</v>
      </c>
      <c r="E152" s="254">
        <f t="shared" si="17"/>
        <v>4388.6561423481671</v>
      </c>
      <c r="F152" s="254">
        <f t="shared" si="17"/>
        <v>-38682.872062531445</v>
      </c>
      <c r="G152" s="254">
        <f t="shared" si="17"/>
        <v>169842.09533347518</v>
      </c>
      <c r="H152" s="254">
        <f t="shared" si="17"/>
        <v>-1415571.8151312291</v>
      </c>
      <c r="I152" s="254">
        <f t="shared" si="17"/>
        <v>-184019.81734159583</v>
      </c>
      <c r="J152" s="254">
        <f t="shared" si="17"/>
        <v>250428.00693070257</v>
      </c>
      <c r="K152" s="254">
        <f t="shared" si="17"/>
        <v>72.340723578824324</v>
      </c>
      <c r="L152" s="254">
        <f t="shared" si="17"/>
        <v>24312.136206338295</v>
      </c>
      <c r="M152" s="254">
        <f t="shared" si="17"/>
        <v>11214.611631516053</v>
      </c>
      <c r="N152" s="254">
        <f t="shared" si="18"/>
        <v>-1178016.6575673975</v>
      </c>
    </row>
    <row r="153" spans="1:14" ht="13" x14ac:dyDescent="0.3">
      <c r="A153" s="150">
        <f t="shared" si="19"/>
        <v>78</v>
      </c>
      <c r="C153" s="255" t="s">
        <v>805</v>
      </c>
      <c r="D153" s="254">
        <v>0</v>
      </c>
      <c r="E153" s="254">
        <f t="shared" si="17"/>
        <v>-8104.2029640375549</v>
      </c>
      <c r="F153" s="254">
        <f t="shared" si="17"/>
        <v>-116189.32847402962</v>
      </c>
      <c r="G153" s="254">
        <f t="shared" si="17"/>
        <v>132557.26639275398</v>
      </c>
      <c r="H153" s="254">
        <f t="shared" si="17"/>
        <v>1347013.8727621986</v>
      </c>
      <c r="I153" s="254">
        <f t="shared" si="17"/>
        <v>223734.23230865461</v>
      </c>
      <c r="J153" s="254">
        <f t="shared" si="17"/>
        <v>1256465.4742382735</v>
      </c>
      <c r="K153" s="254">
        <f t="shared" si="17"/>
        <v>-11.121040534474648</v>
      </c>
      <c r="L153" s="254">
        <f t="shared" si="17"/>
        <v>-323861.91320919746</v>
      </c>
      <c r="M153" s="254">
        <f t="shared" si="17"/>
        <v>-520272.6950720679</v>
      </c>
      <c r="N153" s="254">
        <f t="shared" si="18"/>
        <v>1991331.584942013</v>
      </c>
    </row>
    <row r="154" spans="1:14" ht="13" x14ac:dyDescent="0.3">
      <c r="A154" s="150">
        <f t="shared" si="19"/>
        <v>79</v>
      </c>
      <c r="C154" s="255" t="s">
        <v>806</v>
      </c>
      <c r="D154" s="254">
        <v>0</v>
      </c>
      <c r="E154" s="254">
        <f t="shared" si="17"/>
        <v>-8216.7178289887233</v>
      </c>
      <c r="F154" s="254">
        <f t="shared" si="17"/>
        <v>31078.418880113408</v>
      </c>
      <c r="G154" s="254">
        <f t="shared" si="17"/>
        <v>-136523.06594160042</v>
      </c>
      <c r="H154" s="254">
        <f t="shared" si="17"/>
        <v>-5295637.613139227</v>
      </c>
      <c r="I154" s="254">
        <f t="shared" si="17"/>
        <v>958178.8213899713</v>
      </c>
      <c r="J154" s="254">
        <f t="shared" si="17"/>
        <v>-908096.19116478181</v>
      </c>
      <c r="K154" s="254">
        <f t="shared" si="17"/>
        <v>12.287356461620348</v>
      </c>
      <c r="L154" s="254">
        <f t="shared" si="17"/>
        <v>-127039.16095961374</v>
      </c>
      <c r="M154" s="254">
        <f t="shared" si="17"/>
        <v>-359253.96494199714</v>
      </c>
      <c r="N154" s="254">
        <f t="shared" si="18"/>
        <v>-5845497.186349662</v>
      </c>
    </row>
    <row r="155" spans="1:14" ht="13" x14ac:dyDescent="0.3">
      <c r="A155" s="150">
        <f t="shared" si="19"/>
        <v>80</v>
      </c>
      <c r="C155" s="255" t="s">
        <v>807</v>
      </c>
      <c r="D155" s="162">
        <v>0</v>
      </c>
      <c r="E155" s="257">
        <f t="shared" si="17"/>
        <v>-8159.7782974610191</v>
      </c>
      <c r="F155" s="257">
        <f t="shared" si="17"/>
        <v>69288.474932460522</v>
      </c>
      <c r="G155" s="257">
        <f t="shared" si="17"/>
        <v>20933.39446608576</v>
      </c>
      <c r="H155" s="257">
        <f t="shared" si="17"/>
        <v>-1264920.2174928088</v>
      </c>
      <c r="I155" s="257">
        <f t="shared" si="17"/>
        <v>672495.08443280123</v>
      </c>
      <c r="J155" s="257">
        <f t="shared" si="17"/>
        <v>-501253.5721593973</v>
      </c>
      <c r="K155" s="257">
        <f t="shared" si="17"/>
        <v>-82.456714363524611</v>
      </c>
      <c r="L155" s="257">
        <f t="shared" si="17"/>
        <v>-539350.90538293135</v>
      </c>
      <c r="M155" s="257">
        <f t="shared" si="17"/>
        <v>109206.21607792564</v>
      </c>
      <c r="N155" s="257">
        <f t="shared" si="18"/>
        <v>-1441843.7601376888</v>
      </c>
    </row>
    <row r="156" spans="1:14" ht="13" x14ac:dyDescent="0.3">
      <c r="A156" s="150">
        <f t="shared" si="19"/>
        <v>81</v>
      </c>
      <c r="C156" s="258" t="s">
        <v>246</v>
      </c>
      <c r="D156" s="254">
        <f>SUM(D144:D155)</f>
        <v>0</v>
      </c>
      <c r="E156" s="254">
        <f t="shared" ref="E156:M156" si="20">SUM(E144:E155)</f>
        <v>-97051.759170156918</v>
      </c>
      <c r="F156" s="254">
        <f t="shared" si="20"/>
        <v>-1684340.999280402</v>
      </c>
      <c r="G156" s="254">
        <f t="shared" si="20"/>
        <v>-3964411.3217927068</v>
      </c>
      <c r="H156" s="254">
        <f t="shared" si="20"/>
        <v>-25486621.205854915</v>
      </c>
      <c r="I156" s="254">
        <f t="shared" si="20"/>
        <v>1724704.432962222</v>
      </c>
      <c r="J156" s="254">
        <f t="shared" si="20"/>
        <v>1034973.5918943059</v>
      </c>
      <c r="K156" s="254">
        <f t="shared" si="20"/>
        <v>856.25580791171797</v>
      </c>
      <c r="L156" s="254">
        <f t="shared" si="20"/>
        <v>-4213522.1017227629</v>
      </c>
      <c r="M156" s="254">
        <f t="shared" si="20"/>
        <v>4011718.8547180137</v>
      </c>
      <c r="N156" s="254">
        <f>SUM(N144:N155)</f>
        <v>-28673694.252438489</v>
      </c>
    </row>
    <row r="158" spans="1:14" ht="13" x14ac:dyDescent="0.3">
      <c r="B158" s="276" t="s">
        <v>152</v>
      </c>
    </row>
    <row r="159" spans="1:14" x14ac:dyDescent="0.25">
      <c r="B159" s="277" t="s">
        <v>815</v>
      </c>
    </row>
    <row r="160" spans="1:14" x14ac:dyDescent="0.25">
      <c r="B160" s="277" t="s">
        <v>576</v>
      </c>
    </row>
    <row r="161" spans="2:13" x14ac:dyDescent="0.25">
      <c r="B161" s="53" t="s">
        <v>577</v>
      </c>
      <c r="C161" s="53"/>
      <c r="D161" s="53"/>
      <c r="E161" s="53"/>
      <c r="F161" s="53"/>
      <c r="G161" s="53"/>
      <c r="H161" s="53"/>
      <c r="I161" s="53"/>
      <c r="L161" s="53"/>
      <c r="M161" s="53"/>
    </row>
    <row r="162" spans="2:13" x14ac:dyDescent="0.25">
      <c r="B162" s="43" t="s">
        <v>816</v>
      </c>
      <c r="C162" s="53"/>
      <c r="D162" s="53"/>
      <c r="E162" s="53"/>
      <c r="F162" s="53"/>
      <c r="G162" s="53"/>
      <c r="H162" s="53"/>
      <c r="I162" s="53"/>
      <c r="J162" s="53"/>
      <c r="K162" s="53"/>
      <c r="L162" s="53"/>
      <c r="M162" s="53"/>
    </row>
    <row r="163" spans="2:13" x14ac:dyDescent="0.25">
      <c r="B163" s="43" t="s">
        <v>817</v>
      </c>
      <c r="C163" s="53"/>
      <c r="D163" s="53"/>
      <c r="E163" s="53"/>
      <c r="F163" s="53"/>
      <c r="G163" s="53"/>
      <c r="H163" s="53"/>
      <c r="I163" s="53"/>
      <c r="J163" s="53"/>
      <c r="K163" s="53"/>
      <c r="L163" s="53"/>
      <c r="M163" s="53"/>
    </row>
    <row r="164" spans="2:13" x14ac:dyDescent="0.25">
      <c r="B164" s="43" t="s">
        <v>580</v>
      </c>
      <c r="C164" s="53"/>
      <c r="D164" s="53"/>
      <c r="E164" s="53"/>
      <c r="F164" s="53"/>
      <c r="G164" s="53"/>
      <c r="H164" s="53"/>
      <c r="I164" s="53"/>
      <c r="J164" s="53"/>
      <c r="K164" s="53"/>
      <c r="L164" s="53"/>
      <c r="M164" s="53"/>
    </row>
    <row r="165" spans="2:13" x14ac:dyDescent="0.25">
      <c r="B165" s="53" t="s">
        <v>581</v>
      </c>
      <c r="C165" s="53"/>
      <c r="D165" s="53"/>
      <c r="E165" s="53"/>
      <c r="F165" s="53"/>
      <c r="G165" s="53"/>
      <c r="H165" s="53"/>
      <c r="I165" s="53"/>
      <c r="J165" s="53"/>
      <c r="K165" s="53"/>
      <c r="L165" s="53"/>
      <c r="M165" s="53"/>
    </row>
    <row r="166" spans="2:13" x14ac:dyDescent="0.25">
      <c r="B166" s="43" t="s">
        <v>818</v>
      </c>
      <c r="C166" s="53"/>
      <c r="D166" s="53"/>
      <c r="E166" s="53"/>
      <c r="F166" s="53"/>
      <c r="G166" s="53"/>
      <c r="H166" s="53"/>
      <c r="I166" s="53"/>
      <c r="J166" s="53"/>
      <c r="K166" s="53"/>
      <c r="L166" s="53"/>
      <c r="M166" s="53"/>
    </row>
    <row r="167" spans="2:13" x14ac:dyDescent="0.25">
      <c r="B167" s="43" t="s">
        <v>819</v>
      </c>
      <c r="C167" s="53"/>
      <c r="D167" s="53"/>
      <c r="E167" s="53"/>
      <c r="F167" s="53"/>
      <c r="G167" s="53"/>
      <c r="H167" s="53"/>
      <c r="I167" s="53"/>
      <c r="J167" s="53"/>
      <c r="K167" s="53"/>
      <c r="L167" s="53"/>
      <c r="M167" s="53"/>
    </row>
    <row r="168" spans="2:13" x14ac:dyDescent="0.25">
      <c r="B168" s="43" t="s">
        <v>820</v>
      </c>
      <c r="C168" s="53"/>
      <c r="D168" s="53"/>
      <c r="E168" s="53"/>
      <c r="F168" s="53"/>
      <c r="G168" s="53"/>
      <c r="H168" s="53"/>
      <c r="I168" s="53"/>
      <c r="J168" s="53"/>
      <c r="K168" s="53"/>
      <c r="L168" s="53"/>
      <c r="M168" s="53"/>
    </row>
    <row r="169" spans="2:13" x14ac:dyDescent="0.25">
      <c r="B169" s="155" t="str">
        <f>"2) Amounts on Line "&amp;A33&amp;" derived from Plant Study for previous year Prior Year."</f>
        <v>2) Amounts on Line 15 derived from Plant Study for previous year Prior Year.</v>
      </c>
    </row>
    <row r="170" spans="2:13" x14ac:dyDescent="0.25">
      <c r="B170" s="161" t="str">
        <f>"Amounts on Line "&amp;A34&amp;" derived from Plant Study for Prior Year."</f>
        <v>Amounts on Line 16 derived from Plant Study for Prior Year.</v>
      </c>
    </row>
    <row r="171" spans="2:13" x14ac:dyDescent="0.25">
      <c r="B171" s="155" t="s">
        <v>821</v>
      </c>
    </row>
    <row r="172" spans="2:13" x14ac:dyDescent="0.25">
      <c r="B172" t="s">
        <v>1673</v>
      </c>
    </row>
    <row r="173" spans="2:13" x14ac:dyDescent="0.25">
      <c r="B173" s="155" t="str">
        <f>"5) Amount in matrix on lines "&amp;A71&amp;" to "&amp;A82&amp;" minus amount in matrix on lines "&amp;A91&amp;" to "&amp;A102&amp;"."</f>
        <v>5) Amount in matrix on lines 27 to 38 minus amount in matrix on lines 40 to 51.</v>
      </c>
    </row>
    <row r="174" spans="2:13" x14ac:dyDescent="0.25">
      <c r="B174" s="155" t="str">
        <f>"6) Line "&amp;A24&amp;" - Line "&amp;A12&amp;"."</f>
        <v>6) Line 13 - Line 1.</v>
      </c>
    </row>
    <row r="175" spans="2:13" x14ac:dyDescent="0.25">
      <c r="B175" t="str">
        <f>"7) Line "&amp;A103&amp;"."</f>
        <v>7) Line 52.</v>
      </c>
    </row>
    <row r="176" spans="2:13" x14ac:dyDescent="0.25">
      <c r="B176" s="155" t="str">
        <f>"8) Line "&amp;A129&amp;" - Line "&amp;A133&amp;"."</f>
        <v>8) Line 66 - Line 67.</v>
      </c>
    </row>
    <row r="177" spans="2:2" x14ac:dyDescent="0.25">
      <c r="B177" s="155" t="str">
        <f>"9) For each column (FERC Account) divide Line "&amp;A136&amp;" by Line "&amp;A123&amp;" to arrive at a ratio for each column."</f>
        <v>9) For each column (FERC Account) divide Line 68 by Line 65 to arrive at a ratio for each column.</v>
      </c>
    </row>
    <row r="178" spans="2:2" x14ac:dyDescent="0.25">
      <c r="B178" s="155" t="str">
        <f>"Apply the ratio of each column to each monthly value from Lines "&amp;A111&amp;"-"&amp;A122&amp;" to calculate the values for"</f>
        <v>Apply the ratio of each column to each monthly value from Lines 53-64 to calculate the values for</v>
      </c>
    </row>
    <row r="179" spans="2:2" x14ac:dyDescent="0.25">
      <c r="B179" s="155" t="str">
        <f>"the corresponsing months listed in Lines "&amp;A144&amp;"-"&amp;A155&amp;"."</f>
        <v>the corresponsing months listed in Lines 69-80.</v>
      </c>
    </row>
  </sheetData>
  <pageMargins left="0.75" right="0.75" top="1" bottom="1" header="0.5" footer="0.5"/>
  <pageSetup scale="65" orientation="landscape" cellComments="asDisplayed" r:id="rId1"/>
  <headerFooter alignWithMargins="0">
    <oddHeader>&amp;CSchedule 8
Accumulated Depreciation
(Revised 2014
TO10 True Up TRR)&amp;RTO2025 Annual Update
Attachment 4
WP-Schedule 3-One Time Adj Prior Period
Page &amp;P of &amp;N</oddHeader>
    <oddFooter>&amp;R&amp;A</oddFooter>
  </headerFooter>
  <rowBreaks count="3" manualBreakCount="3">
    <brk id="36" max="16383" man="1"/>
    <brk id="84" max="16383" man="1"/>
    <brk id="124" max="16383" man="1"/>
  </rowBreaks>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94D76F-D197-4237-9F0B-EF74549328E5}">
  <sheetPr codeName="Sheet10">
    <tabColor rgb="FFFFCC99"/>
  </sheetPr>
  <dimension ref="A1:N107"/>
  <sheetViews>
    <sheetView zoomScaleNormal="100" workbookViewId="0"/>
  </sheetViews>
  <sheetFormatPr defaultRowHeight="12.5" x14ac:dyDescent="0.25"/>
  <cols>
    <col min="1" max="1" width="4.7265625" customWidth="1"/>
    <col min="3" max="5" width="14.7265625" customWidth="1"/>
    <col min="6" max="6" width="15.54296875" customWidth="1"/>
    <col min="7" max="13" width="14.7265625" customWidth="1"/>
  </cols>
  <sheetData>
    <row r="1" spans="1:13" ht="13" x14ac:dyDescent="0.3">
      <c r="A1" s="146" t="s">
        <v>84</v>
      </c>
      <c r="B1" s="246"/>
      <c r="C1" s="246"/>
      <c r="D1" s="246"/>
      <c r="E1" s="246"/>
      <c r="F1" s="246"/>
      <c r="G1" s="246"/>
      <c r="H1" s="246"/>
      <c r="I1" s="304" t="s">
        <v>541</v>
      </c>
      <c r="J1" s="305"/>
      <c r="K1" s="246"/>
      <c r="L1" s="246"/>
      <c r="M1" s="246"/>
    </row>
    <row r="2" spans="1:13" x14ac:dyDescent="0.25">
      <c r="A2" s="246"/>
      <c r="B2" s="246"/>
      <c r="C2" s="246"/>
      <c r="D2" s="246"/>
      <c r="E2" s="246"/>
      <c r="F2" s="246"/>
      <c r="G2" s="246"/>
      <c r="H2" s="246"/>
      <c r="K2" s="246"/>
      <c r="L2" s="246"/>
      <c r="M2" s="246"/>
    </row>
    <row r="3" spans="1:13" ht="13" x14ac:dyDescent="0.3">
      <c r="A3" s="246"/>
      <c r="B3" s="146" t="s">
        <v>588</v>
      </c>
      <c r="C3" s="246"/>
      <c r="D3" s="246"/>
      <c r="E3" s="246"/>
      <c r="F3" s="246"/>
      <c r="G3" s="246"/>
      <c r="H3" s="246"/>
      <c r="I3" s="247" t="s">
        <v>416</v>
      </c>
      <c r="J3" s="193">
        <v>2014</v>
      </c>
      <c r="K3" s="246"/>
      <c r="L3" s="246"/>
      <c r="M3" s="246"/>
    </row>
    <row r="4" spans="1:13" x14ac:dyDescent="0.25">
      <c r="A4" s="246"/>
      <c r="B4" s="246"/>
      <c r="C4" s="246"/>
      <c r="D4" s="246"/>
      <c r="E4" s="246"/>
      <c r="F4" s="246"/>
      <c r="G4" s="246"/>
      <c r="H4" s="246"/>
      <c r="I4" s="246"/>
      <c r="J4" s="246"/>
      <c r="K4" s="246"/>
      <c r="L4" s="246"/>
      <c r="M4" s="246"/>
    </row>
    <row r="5" spans="1:13" ht="13" x14ac:dyDescent="0.3">
      <c r="A5" s="246"/>
      <c r="B5" s="155" t="s">
        <v>589</v>
      </c>
      <c r="C5" s="246"/>
      <c r="D5" s="246"/>
      <c r="E5" s="246"/>
      <c r="F5" s="246"/>
      <c r="G5" s="246"/>
      <c r="H5" s="155" t="s">
        <v>590</v>
      </c>
      <c r="I5" s="246"/>
      <c r="J5" s="246"/>
      <c r="K5" s="246"/>
      <c r="L5" s="246"/>
      <c r="M5" s="246"/>
    </row>
    <row r="6" spans="1:13" x14ac:dyDescent="0.25">
      <c r="A6" s="246"/>
      <c r="B6" s="246"/>
      <c r="C6" s="246"/>
      <c r="D6" s="246"/>
      <c r="E6" s="246"/>
      <c r="F6" s="246"/>
      <c r="G6" s="246"/>
      <c r="H6" s="246"/>
      <c r="I6" s="246"/>
      <c r="J6" s="246"/>
      <c r="K6" s="246"/>
      <c r="L6" s="246"/>
      <c r="M6" s="246"/>
    </row>
    <row r="7" spans="1:13" ht="13" x14ac:dyDescent="0.3">
      <c r="A7" s="246"/>
      <c r="B7" s="149" t="s">
        <v>171</v>
      </c>
      <c r="C7" s="149" t="s">
        <v>172</v>
      </c>
      <c r="D7" s="149" t="s">
        <v>173</v>
      </c>
      <c r="E7" s="149" t="s">
        <v>174</v>
      </c>
      <c r="F7" s="149" t="s">
        <v>383</v>
      </c>
      <c r="G7" s="149" t="s">
        <v>384</v>
      </c>
      <c r="H7" s="149" t="s">
        <v>385</v>
      </c>
      <c r="I7" s="149" t="s">
        <v>386</v>
      </c>
      <c r="J7" s="149" t="s">
        <v>387</v>
      </c>
      <c r="K7" s="149" t="s">
        <v>388</v>
      </c>
      <c r="L7" s="149" t="s">
        <v>389</v>
      </c>
      <c r="M7" s="149" t="s">
        <v>390</v>
      </c>
    </row>
    <row r="8" spans="1:13" x14ac:dyDescent="0.25">
      <c r="A8" s="246"/>
      <c r="B8" s="250"/>
      <c r="C8" s="246"/>
      <c r="D8" s="246"/>
      <c r="E8" s="246"/>
      <c r="F8" s="246"/>
      <c r="G8" s="246"/>
      <c r="H8" s="246"/>
      <c r="I8" s="246"/>
      <c r="J8" s="246"/>
      <c r="K8" s="246"/>
      <c r="L8" s="246"/>
      <c r="M8" s="246"/>
    </row>
    <row r="9" spans="1:13" ht="13" x14ac:dyDescent="0.3">
      <c r="A9" s="246"/>
      <c r="B9" s="150"/>
      <c r="C9" s="237" t="s">
        <v>545</v>
      </c>
      <c r="D9" s="246"/>
      <c r="E9" s="246"/>
      <c r="F9" s="246"/>
      <c r="G9" s="246"/>
      <c r="H9" s="246"/>
      <c r="I9" s="246"/>
      <c r="J9" s="246"/>
      <c r="K9" s="246"/>
      <c r="L9" s="246"/>
      <c r="M9" s="246"/>
    </row>
    <row r="10" spans="1:13" ht="13" x14ac:dyDescent="0.3">
      <c r="A10" s="246"/>
      <c r="B10" s="150"/>
      <c r="C10" s="237" t="s">
        <v>546</v>
      </c>
      <c r="D10" s="246"/>
      <c r="E10" s="246"/>
      <c r="F10" s="246"/>
      <c r="G10" s="246"/>
      <c r="H10" s="246"/>
      <c r="I10" s="246"/>
      <c r="J10" s="246"/>
      <c r="K10" s="246"/>
      <c r="L10" s="246"/>
      <c r="M10" s="246"/>
    </row>
    <row r="11" spans="1:13" ht="13" x14ac:dyDescent="0.3">
      <c r="A11" s="170" t="s">
        <v>298</v>
      </c>
      <c r="B11" s="152" t="s">
        <v>418</v>
      </c>
      <c r="C11" s="149">
        <v>350.1</v>
      </c>
      <c r="D11" s="149">
        <v>350.2</v>
      </c>
      <c r="E11" s="149">
        <v>352</v>
      </c>
      <c r="F11" s="149">
        <v>353</v>
      </c>
      <c r="G11" s="149">
        <v>354</v>
      </c>
      <c r="H11" s="149">
        <v>355</v>
      </c>
      <c r="I11" s="149">
        <v>356</v>
      </c>
      <c r="J11" s="149">
        <v>357</v>
      </c>
      <c r="K11" s="149">
        <v>358</v>
      </c>
      <c r="L11" s="149">
        <v>359</v>
      </c>
      <c r="M11" s="152" t="s">
        <v>419</v>
      </c>
    </row>
    <row r="12" spans="1:13" ht="13" x14ac:dyDescent="0.3">
      <c r="A12" s="150">
        <v>1</v>
      </c>
      <c r="B12" s="251" t="s">
        <v>432</v>
      </c>
      <c r="C12" s="254">
        <v>75790815.887711585</v>
      </c>
      <c r="D12" s="254">
        <v>137147763.30748817</v>
      </c>
      <c r="E12" s="254">
        <v>376495330.50643671</v>
      </c>
      <c r="F12" s="254">
        <v>2708882934.2757506</v>
      </c>
      <c r="G12" s="254">
        <v>1443480699.261306</v>
      </c>
      <c r="H12" s="254">
        <v>143991959.4211576</v>
      </c>
      <c r="I12" s="254">
        <v>764993253.97262263</v>
      </c>
      <c r="J12" s="254">
        <v>207785.26313157106</v>
      </c>
      <c r="K12" s="254">
        <v>12339133.617654419</v>
      </c>
      <c r="L12" s="254">
        <v>68770632.234584257</v>
      </c>
      <c r="M12" s="254">
        <v>5732100307.7478437</v>
      </c>
    </row>
    <row r="13" spans="1:13" ht="13" x14ac:dyDescent="0.3">
      <c r="A13" s="150">
        <f>A12+1</f>
        <v>2</v>
      </c>
      <c r="B13" s="251" t="s">
        <v>796</v>
      </c>
      <c r="C13" s="254">
        <v>75790366.388642803</v>
      </c>
      <c r="D13" s="254">
        <v>136883423.41486815</v>
      </c>
      <c r="E13" s="254">
        <v>376634532.67131823</v>
      </c>
      <c r="F13" s="254">
        <v>2698781664.3926816</v>
      </c>
      <c r="G13" s="254">
        <v>1448184853.710542</v>
      </c>
      <c r="H13" s="254">
        <v>145489836.68388322</v>
      </c>
      <c r="I13" s="254">
        <v>765536889.26045156</v>
      </c>
      <c r="J13" s="254">
        <v>207833.41225475553</v>
      </c>
      <c r="K13" s="254">
        <v>32805650.172246993</v>
      </c>
      <c r="L13" s="254">
        <v>64392579.884281553</v>
      </c>
      <c r="M13" s="254">
        <v>5744707629.9911699</v>
      </c>
    </row>
    <row r="14" spans="1:13" ht="13" x14ac:dyDescent="0.3">
      <c r="A14" s="150">
        <f t="shared" ref="A14:A77" si="0">A13+1</f>
        <v>3</v>
      </c>
      <c r="B14" s="251" t="s">
        <v>797</v>
      </c>
      <c r="C14" s="254">
        <v>75790366.388642803</v>
      </c>
      <c r="D14" s="254">
        <v>138556211.4829433</v>
      </c>
      <c r="E14" s="254">
        <v>377379951.73907059</v>
      </c>
      <c r="F14" s="254">
        <v>2715473623.4411893</v>
      </c>
      <c r="G14" s="254">
        <v>1462374821.0814867</v>
      </c>
      <c r="H14" s="254">
        <v>147439312.0885075</v>
      </c>
      <c r="I14" s="254">
        <v>772601241.98216522</v>
      </c>
      <c r="J14" s="254">
        <v>207887.14744563261</v>
      </c>
      <c r="K14" s="254">
        <v>32009282.224797588</v>
      </c>
      <c r="L14" s="254">
        <v>65150347.390864789</v>
      </c>
      <c r="M14" s="254">
        <v>5786983044.9671135</v>
      </c>
    </row>
    <row r="15" spans="1:13" ht="13" x14ac:dyDescent="0.3">
      <c r="A15" s="150">
        <f t="shared" si="0"/>
        <v>4</v>
      </c>
      <c r="B15" s="251" t="s">
        <v>798</v>
      </c>
      <c r="C15" s="254">
        <v>75790388.192420855</v>
      </c>
      <c r="D15" s="254">
        <v>139620906.32816333</v>
      </c>
      <c r="E15" s="254">
        <v>375097751.17452371</v>
      </c>
      <c r="F15" s="254">
        <v>2737560773.5247889</v>
      </c>
      <c r="G15" s="254">
        <v>1462616878.4104626</v>
      </c>
      <c r="H15" s="254">
        <v>148284831.20271522</v>
      </c>
      <c r="I15" s="254">
        <v>772750893.30739546</v>
      </c>
      <c r="J15" s="254">
        <v>207977.94158359521</v>
      </c>
      <c r="K15" s="254">
        <v>33010659.193778593</v>
      </c>
      <c r="L15" s="254">
        <v>65119305.573975496</v>
      </c>
      <c r="M15" s="254">
        <v>5810060364.8498087</v>
      </c>
    </row>
    <row r="16" spans="1:13" ht="13" x14ac:dyDescent="0.3">
      <c r="A16" s="150">
        <f t="shared" si="0"/>
        <v>5</v>
      </c>
      <c r="B16" s="251" t="s">
        <v>799</v>
      </c>
      <c r="C16" s="254">
        <v>75788071.157277584</v>
      </c>
      <c r="D16" s="254">
        <v>139629789.57166091</v>
      </c>
      <c r="E16" s="254">
        <v>376549497.18900222</v>
      </c>
      <c r="F16" s="254">
        <v>2762637280.9332275</v>
      </c>
      <c r="G16" s="254">
        <v>1464670501.9742339</v>
      </c>
      <c r="H16" s="254">
        <v>150682777.41550192</v>
      </c>
      <c r="I16" s="254">
        <v>773573863.95215154</v>
      </c>
      <c r="J16" s="254">
        <v>215663.3345886996</v>
      </c>
      <c r="K16" s="254">
        <v>20615117.684986889</v>
      </c>
      <c r="L16" s="254">
        <v>65273514.313975506</v>
      </c>
      <c r="M16" s="254">
        <v>5829636077.5266066</v>
      </c>
    </row>
    <row r="17" spans="1:14" ht="13" x14ac:dyDescent="0.3">
      <c r="A17" s="150">
        <f t="shared" si="0"/>
        <v>6</v>
      </c>
      <c r="B17" s="251" t="s">
        <v>800</v>
      </c>
      <c r="C17" s="254">
        <v>75787470.104135513</v>
      </c>
      <c r="D17" s="254">
        <v>139629789.57166091</v>
      </c>
      <c r="E17" s="254">
        <v>377526194.11257088</v>
      </c>
      <c r="F17" s="254">
        <v>2797969715.3719378</v>
      </c>
      <c r="G17" s="254">
        <v>1476051048.9004259</v>
      </c>
      <c r="H17" s="254">
        <v>153340108.75089735</v>
      </c>
      <c r="I17" s="254">
        <v>778460487.16615736</v>
      </c>
      <c r="J17" s="254">
        <v>215698.69190183212</v>
      </c>
      <c r="K17" s="254">
        <v>20672252.430312958</v>
      </c>
      <c r="L17" s="254">
        <v>65505014.113975503</v>
      </c>
      <c r="M17" s="254">
        <v>5885157779.2139769</v>
      </c>
    </row>
    <row r="18" spans="1:14" ht="13" x14ac:dyDescent="0.3">
      <c r="A18" s="150">
        <f t="shared" si="0"/>
        <v>7</v>
      </c>
      <c r="B18" s="251" t="s">
        <v>801</v>
      </c>
      <c r="C18" s="254">
        <v>75785828.44821243</v>
      </c>
      <c r="D18" s="254">
        <v>139612178.33655</v>
      </c>
      <c r="E18" s="254">
        <v>378771301.28768301</v>
      </c>
      <c r="F18" s="254">
        <v>2826968153.1307845</v>
      </c>
      <c r="G18" s="254">
        <v>1479229819.7048635</v>
      </c>
      <c r="H18" s="254">
        <v>154758583.24775258</v>
      </c>
      <c r="I18" s="254">
        <v>781340610.45985019</v>
      </c>
      <c r="J18" s="254">
        <v>218273.14347642564</v>
      </c>
      <c r="K18" s="254">
        <v>21268441.088640548</v>
      </c>
      <c r="L18" s="254">
        <v>65698764.263975509</v>
      </c>
      <c r="M18" s="254">
        <v>5923651953.1117878</v>
      </c>
    </row>
    <row r="19" spans="1:14" ht="13" x14ac:dyDescent="0.3">
      <c r="A19" s="150">
        <f t="shared" si="0"/>
        <v>8</v>
      </c>
      <c r="B19" s="251" t="s">
        <v>802</v>
      </c>
      <c r="C19" s="254">
        <v>75785828.44821243</v>
      </c>
      <c r="D19" s="254">
        <v>139611418.33067831</v>
      </c>
      <c r="E19" s="254">
        <v>379384643.14312631</v>
      </c>
      <c r="F19" s="254">
        <v>2844041959.0820365</v>
      </c>
      <c r="G19" s="254">
        <v>1482282888.4625893</v>
      </c>
      <c r="H19" s="254">
        <v>156159479.68694526</v>
      </c>
      <c r="I19" s="254">
        <v>784295713.76422191</v>
      </c>
      <c r="J19" s="254">
        <v>218116.09562072984</v>
      </c>
      <c r="K19" s="254">
        <v>21122021.451418173</v>
      </c>
      <c r="L19" s="254">
        <v>65832617.593975507</v>
      </c>
      <c r="M19" s="254">
        <v>5948734686.0588236</v>
      </c>
    </row>
    <row r="20" spans="1:14" ht="13" x14ac:dyDescent="0.3">
      <c r="A20" s="150">
        <f t="shared" si="0"/>
        <v>9</v>
      </c>
      <c r="B20" s="251" t="s">
        <v>803</v>
      </c>
      <c r="C20" s="254">
        <v>75785819.663660735</v>
      </c>
      <c r="D20" s="254">
        <v>158372560.06746858</v>
      </c>
      <c r="E20" s="254">
        <v>387016704.21849084</v>
      </c>
      <c r="F20" s="254">
        <v>2838743440.2423902</v>
      </c>
      <c r="G20" s="254">
        <v>1486376715.6735287</v>
      </c>
      <c r="H20" s="254">
        <v>160547978.31651744</v>
      </c>
      <c r="I20" s="254">
        <v>786389855.07948112</v>
      </c>
      <c r="J20" s="254">
        <v>218085.23104996313</v>
      </c>
      <c r="K20" s="254">
        <v>21229357.726996157</v>
      </c>
      <c r="L20" s="254">
        <v>66015584.003975503</v>
      </c>
      <c r="M20" s="254">
        <v>5980696100.2235603</v>
      </c>
    </row>
    <row r="21" spans="1:14" ht="13" x14ac:dyDescent="0.3">
      <c r="A21" s="150">
        <f t="shared" si="0"/>
        <v>10</v>
      </c>
      <c r="B21" s="251" t="s">
        <v>804</v>
      </c>
      <c r="C21" s="254">
        <v>75785447.45768325</v>
      </c>
      <c r="D21" s="254">
        <v>158373974.14595038</v>
      </c>
      <c r="E21" s="254">
        <v>387701452.61039352</v>
      </c>
      <c r="F21" s="254">
        <v>2846461397.28229</v>
      </c>
      <c r="G21" s="254">
        <v>1489055616.3252053</v>
      </c>
      <c r="H21" s="254">
        <v>171070327.83130592</v>
      </c>
      <c r="I21" s="254">
        <v>783233034.78064859</v>
      </c>
      <c r="J21" s="254">
        <v>218085.76689810836</v>
      </c>
      <c r="K21" s="254">
        <v>15951594.176892441</v>
      </c>
      <c r="L21" s="254">
        <v>58774153.37043149</v>
      </c>
      <c r="M21" s="254">
        <v>5986625083.7476978</v>
      </c>
    </row>
    <row r="22" spans="1:14" ht="13" x14ac:dyDescent="0.3">
      <c r="A22" s="150">
        <f t="shared" si="0"/>
        <v>11</v>
      </c>
      <c r="B22" s="251" t="s">
        <v>805</v>
      </c>
      <c r="C22" s="254">
        <v>75785292.323322713</v>
      </c>
      <c r="D22" s="254">
        <v>158375607.74481097</v>
      </c>
      <c r="E22" s="254">
        <v>422068987.52147526</v>
      </c>
      <c r="F22" s="254">
        <v>2819184441.0600419</v>
      </c>
      <c r="G22" s="254">
        <v>1492069676.8753977</v>
      </c>
      <c r="H22" s="254">
        <v>174411532.4764562</v>
      </c>
      <c r="I22" s="254">
        <v>789940974.93804061</v>
      </c>
      <c r="J22" s="254">
        <v>218735.99291777294</v>
      </c>
      <c r="K22" s="254">
        <v>15840491.97492006</v>
      </c>
      <c r="L22" s="254">
        <v>54209042.709173568</v>
      </c>
      <c r="M22" s="254">
        <v>6002104783.6165571</v>
      </c>
    </row>
    <row r="23" spans="1:14" ht="13" x14ac:dyDescent="0.3">
      <c r="A23" s="150">
        <f t="shared" si="0"/>
        <v>12</v>
      </c>
      <c r="B23" s="251" t="s">
        <v>806</v>
      </c>
      <c r="C23" s="254">
        <v>75785292.323322713</v>
      </c>
      <c r="D23" s="254">
        <v>158387114.01569772</v>
      </c>
      <c r="E23" s="254">
        <v>423366856.4347145</v>
      </c>
      <c r="F23" s="254">
        <v>2848885301.54039</v>
      </c>
      <c r="G23" s="254">
        <v>1619791655.1494448</v>
      </c>
      <c r="H23" s="254">
        <v>201800310.24862525</v>
      </c>
      <c r="I23" s="254">
        <v>976065397.54118526</v>
      </c>
      <c r="J23" s="254">
        <v>217186.75272675962</v>
      </c>
      <c r="K23" s="254">
        <v>15758975.04892043</v>
      </c>
      <c r="L23" s="254">
        <v>50370701.489173561</v>
      </c>
      <c r="M23" s="254">
        <v>6370428790.5442009</v>
      </c>
    </row>
    <row r="24" spans="1:14" ht="13" x14ac:dyDescent="0.3">
      <c r="A24" s="150">
        <f t="shared" si="0"/>
        <v>13</v>
      </c>
      <c r="B24" s="251" t="s">
        <v>807</v>
      </c>
      <c r="C24" s="254">
        <v>75785254.841655239</v>
      </c>
      <c r="D24" s="254">
        <v>158395946.88183823</v>
      </c>
      <c r="E24" s="254">
        <v>428326101.10242754</v>
      </c>
      <c r="F24" s="254">
        <v>2920111449.7090721</v>
      </c>
      <c r="G24" s="254">
        <v>1785692481.2182062</v>
      </c>
      <c r="H24" s="254">
        <v>230375815.62843621</v>
      </c>
      <c r="I24" s="254">
        <v>1044185330.6920563</v>
      </c>
      <c r="J24" s="254">
        <v>217200.87680843673</v>
      </c>
      <c r="K24" s="254">
        <v>12994313.507308003</v>
      </c>
      <c r="L24" s="254">
        <v>79698349.11889191</v>
      </c>
      <c r="M24" s="254">
        <v>6735782243.5767002</v>
      </c>
    </row>
    <row r="25" spans="1:14" ht="13" x14ac:dyDescent="0.3">
      <c r="A25" s="150">
        <f t="shared" si="0"/>
        <v>14</v>
      </c>
      <c r="B25" s="246"/>
      <c r="C25" s="246"/>
      <c r="D25" s="246"/>
      <c r="E25" s="246"/>
      <c r="F25" s="246"/>
      <c r="G25" s="246"/>
      <c r="H25" s="246"/>
      <c r="I25" s="246"/>
      <c r="J25" s="246"/>
      <c r="K25" s="246"/>
      <c r="L25" s="246"/>
      <c r="M25" s="246"/>
    </row>
    <row r="26" spans="1:14" ht="13" x14ac:dyDescent="0.3">
      <c r="A26" s="150">
        <f t="shared" si="0"/>
        <v>15</v>
      </c>
      <c r="B26" s="62" t="s">
        <v>822</v>
      </c>
      <c r="C26" s="246"/>
      <c r="D26" s="246"/>
      <c r="E26" s="246"/>
      <c r="F26" s="246"/>
      <c r="G26" s="246"/>
      <c r="H26" s="246"/>
      <c r="I26" s="246"/>
      <c r="J26" s="246"/>
      <c r="K26" s="246"/>
      <c r="L26" s="246"/>
      <c r="M26" s="246"/>
    </row>
    <row r="27" spans="1:14" ht="13" x14ac:dyDescent="0.3">
      <c r="A27" s="150"/>
      <c r="B27" s="150"/>
      <c r="C27" s="246"/>
      <c r="D27" s="246"/>
      <c r="E27" s="246"/>
      <c r="F27" s="246"/>
      <c r="G27" s="246"/>
      <c r="H27" s="246"/>
      <c r="I27" s="246"/>
      <c r="J27" s="246"/>
      <c r="K27" s="246"/>
      <c r="L27" s="246"/>
      <c r="M27" s="246"/>
    </row>
    <row r="28" spans="1:14" ht="13" x14ac:dyDescent="0.3">
      <c r="A28" s="150"/>
      <c r="B28" s="150"/>
      <c r="C28" s="246"/>
      <c r="D28" s="246"/>
      <c r="E28" s="246"/>
      <c r="F28" s="246"/>
      <c r="G28" s="246"/>
      <c r="H28" s="246"/>
      <c r="I28" s="246"/>
      <c r="J28" s="246"/>
      <c r="K28" s="246"/>
      <c r="L28" s="246"/>
      <c r="M28" s="246"/>
    </row>
    <row r="29" spans="1:14" ht="13" x14ac:dyDescent="0.3">
      <c r="A29" s="150">
        <f>A26+1</f>
        <v>16</v>
      </c>
      <c r="B29" s="152" t="s">
        <v>418</v>
      </c>
      <c r="C29" s="149">
        <v>350.1</v>
      </c>
      <c r="D29" s="149">
        <v>350.2</v>
      </c>
      <c r="E29" s="149">
        <v>352</v>
      </c>
      <c r="F29" s="149">
        <v>353</v>
      </c>
      <c r="G29" s="149">
        <v>354</v>
      </c>
      <c r="H29" s="149">
        <v>355</v>
      </c>
      <c r="I29" s="149">
        <v>356</v>
      </c>
      <c r="J29" s="149">
        <v>357</v>
      </c>
      <c r="K29" s="149">
        <v>358</v>
      </c>
      <c r="L29" s="149">
        <v>359</v>
      </c>
      <c r="M29" s="152"/>
    </row>
    <row r="30" spans="1:14" ht="13" x14ac:dyDescent="0.3">
      <c r="A30" s="150" t="s">
        <v>592</v>
      </c>
      <c r="B30" s="251" t="s">
        <v>432</v>
      </c>
      <c r="C30" s="352">
        <v>0</v>
      </c>
      <c r="D30" s="352">
        <v>1.66E-2</v>
      </c>
      <c r="E30" s="352">
        <v>2.5700000000000001E-2</v>
      </c>
      <c r="F30" s="352">
        <v>2.47E-2</v>
      </c>
      <c r="G30" s="352">
        <v>2.4400000000000002E-2</v>
      </c>
      <c r="H30" s="352">
        <v>3.6700000000000003E-2</v>
      </c>
      <c r="I30" s="352">
        <v>3.0499999999999999E-2</v>
      </c>
      <c r="J30" s="352">
        <v>1.6500000000000001E-2</v>
      </c>
      <c r="K30" s="352">
        <v>3.8699999999999998E-2</v>
      </c>
      <c r="L30" s="352">
        <v>1.5599999999999999E-2</v>
      </c>
      <c r="M30" s="246"/>
      <c r="N30" s="275"/>
    </row>
    <row r="31" spans="1:14" ht="13" x14ac:dyDescent="0.3">
      <c r="A31" s="150" t="s">
        <v>593</v>
      </c>
      <c r="B31" s="251" t="s">
        <v>796</v>
      </c>
      <c r="C31" s="352">
        <v>0</v>
      </c>
      <c r="D31" s="352">
        <v>1.66E-2</v>
      </c>
      <c r="E31" s="352">
        <v>2.5700000000000001E-2</v>
      </c>
      <c r="F31" s="352">
        <v>2.47E-2</v>
      </c>
      <c r="G31" s="352">
        <v>2.4400000000000002E-2</v>
      </c>
      <c r="H31" s="352">
        <v>3.6700000000000003E-2</v>
      </c>
      <c r="I31" s="352">
        <v>3.0499999999999999E-2</v>
      </c>
      <c r="J31" s="352">
        <v>1.6500000000000001E-2</v>
      </c>
      <c r="K31" s="352">
        <v>3.8699999999999998E-2</v>
      </c>
      <c r="L31" s="352">
        <v>1.5599999999999999E-2</v>
      </c>
      <c r="M31" s="246"/>
      <c r="N31" s="275"/>
    </row>
    <row r="32" spans="1:14" ht="13" x14ac:dyDescent="0.3">
      <c r="A32" s="150" t="s">
        <v>594</v>
      </c>
      <c r="B32" s="251" t="s">
        <v>797</v>
      </c>
      <c r="C32" s="352">
        <v>0</v>
      </c>
      <c r="D32" s="352">
        <v>1.66E-2</v>
      </c>
      <c r="E32" s="352">
        <v>2.5700000000000001E-2</v>
      </c>
      <c r="F32" s="352">
        <v>2.47E-2</v>
      </c>
      <c r="G32" s="352">
        <v>2.4400000000000002E-2</v>
      </c>
      <c r="H32" s="352">
        <v>3.6700000000000003E-2</v>
      </c>
      <c r="I32" s="352">
        <v>3.0499999999999999E-2</v>
      </c>
      <c r="J32" s="352">
        <v>1.6500000000000001E-2</v>
      </c>
      <c r="K32" s="352">
        <v>3.8699999999999998E-2</v>
      </c>
      <c r="L32" s="352">
        <v>1.5599999999999999E-2</v>
      </c>
      <c r="M32" s="246"/>
      <c r="N32" s="275"/>
    </row>
    <row r="33" spans="1:14" ht="13" x14ac:dyDescent="0.3">
      <c r="A33" s="150" t="s">
        <v>595</v>
      </c>
      <c r="B33" s="251" t="s">
        <v>798</v>
      </c>
      <c r="C33" s="352">
        <v>0</v>
      </c>
      <c r="D33" s="352">
        <v>1.66E-2</v>
      </c>
      <c r="E33" s="352">
        <v>2.5700000000000001E-2</v>
      </c>
      <c r="F33" s="352">
        <v>2.47E-2</v>
      </c>
      <c r="G33" s="352">
        <v>2.4400000000000002E-2</v>
      </c>
      <c r="H33" s="352">
        <v>3.6700000000000003E-2</v>
      </c>
      <c r="I33" s="352">
        <v>3.0499999999999999E-2</v>
      </c>
      <c r="J33" s="352">
        <v>1.6500000000000001E-2</v>
      </c>
      <c r="K33" s="352">
        <v>3.8699999999999998E-2</v>
      </c>
      <c r="L33" s="352">
        <v>1.5599999999999999E-2</v>
      </c>
      <c r="M33" s="246"/>
      <c r="N33" s="275"/>
    </row>
    <row r="34" spans="1:14" ht="13" x14ac:dyDescent="0.3">
      <c r="A34" s="150" t="s">
        <v>596</v>
      </c>
      <c r="B34" s="251" t="s">
        <v>799</v>
      </c>
      <c r="C34" s="352">
        <v>0</v>
      </c>
      <c r="D34" s="352">
        <v>1.66E-2</v>
      </c>
      <c r="E34" s="352">
        <v>2.5700000000000001E-2</v>
      </c>
      <c r="F34" s="352">
        <v>2.47E-2</v>
      </c>
      <c r="G34" s="352">
        <v>2.4400000000000002E-2</v>
      </c>
      <c r="H34" s="352">
        <v>3.6700000000000003E-2</v>
      </c>
      <c r="I34" s="352">
        <v>3.0499999999999999E-2</v>
      </c>
      <c r="J34" s="352">
        <v>1.6500000000000001E-2</v>
      </c>
      <c r="K34" s="352">
        <v>3.8699999999999998E-2</v>
      </c>
      <c r="L34" s="352">
        <v>1.5599999999999999E-2</v>
      </c>
      <c r="M34" s="246"/>
      <c r="N34" s="275"/>
    </row>
    <row r="35" spans="1:14" ht="13" x14ac:dyDescent="0.3">
      <c r="A35" s="150" t="s">
        <v>597</v>
      </c>
      <c r="B35" s="251" t="s">
        <v>800</v>
      </c>
      <c r="C35" s="352">
        <v>0</v>
      </c>
      <c r="D35" s="352">
        <v>1.66E-2</v>
      </c>
      <c r="E35" s="352">
        <v>2.5700000000000001E-2</v>
      </c>
      <c r="F35" s="352">
        <v>2.47E-2</v>
      </c>
      <c r="G35" s="352">
        <v>2.4400000000000002E-2</v>
      </c>
      <c r="H35" s="352">
        <v>3.6700000000000003E-2</v>
      </c>
      <c r="I35" s="352">
        <v>3.0499999999999999E-2</v>
      </c>
      <c r="J35" s="352">
        <v>1.6500000000000001E-2</v>
      </c>
      <c r="K35" s="352">
        <v>3.8699999999999998E-2</v>
      </c>
      <c r="L35" s="352">
        <v>1.5599999999999999E-2</v>
      </c>
      <c r="M35" s="246"/>
      <c r="N35" s="275"/>
    </row>
    <row r="36" spans="1:14" ht="13" x14ac:dyDescent="0.3">
      <c r="A36" s="150" t="s">
        <v>598</v>
      </c>
      <c r="B36" s="251" t="s">
        <v>801</v>
      </c>
      <c r="C36" s="352">
        <v>0</v>
      </c>
      <c r="D36" s="352">
        <v>1.66E-2</v>
      </c>
      <c r="E36" s="352">
        <v>2.5700000000000001E-2</v>
      </c>
      <c r="F36" s="352">
        <v>2.47E-2</v>
      </c>
      <c r="G36" s="352">
        <v>2.4400000000000002E-2</v>
      </c>
      <c r="H36" s="352">
        <v>3.6700000000000003E-2</v>
      </c>
      <c r="I36" s="352">
        <v>3.0499999999999999E-2</v>
      </c>
      <c r="J36" s="352">
        <v>1.6500000000000001E-2</v>
      </c>
      <c r="K36" s="352">
        <v>3.8699999999999998E-2</v>
      </c>
      <c r="L36" s="352">
        <v>1.5599999999999999E-2</v>
      </c>
      <c r="M36" s="246"/>
      <c r="N36" s="275"/>
    </row>
    <row r="37" spans="1:14" ht="13" x14ac:dyDescent="0.3">
      <c r="A37" s="150" t="s">
        <v>599</v>
      </c>
      <c r="B37" s="251" t="s">
        <v>802</v>
      </c>
      <c r="C37" s="352">
        <v>0</v>
      </c>
      <c r="D37" s="352">
        <v>1.66E-2</v>
      </c>
      <c r="E37" s="352">
        <v>2.5700000000000001E-2</v>
      </c>
      <c r="F37" s="352">
        <v>2.47E-2</v>
      </c>
      <c r="G37" s="352">
        <v>2.4400000000000002E-2</v>
      </c>
      <c r="H37" s="352">
        <v>3.6700000000000003E-2</v>
      </c>
      <c r="I37" s="352">
        <v>3.0499999999999999E-2</v>
      </c>
      <c r="J37" s="352">
        <v>1.6500000000000001E-2</v>
      </c>
      <c r="K37" s="352">
        <v>3.8699999999999998E-2</v>
      </c>
      <c r="L37" s="352">
        <v>1.5599999999999999E-2</v>
      </c>
      <c r="M37" s="246"/>
      <c r="N37" s="275"/>
    </row>
    <row r="38" spans="1:14" ht="13" x14ac:dyDescent="0.3">
      <c r="A38" s="150" t="s">
        <v>600</v>
      </c>
      <c r="B38" s="251" t="s">
        <v>803</v>
      </c>
      <c r="C38" s="352">
        <v>0</v>
      </c>
      <c r="D38" s="352">
        <v>1.66E-2</v>
      </c>
      <c r="E38" s="352">
        <v>2.5700000000000001E-2</v>
      </c>
      <c r="F38" s="352">
        <v>2.47E-2</v>
      </c>
      <c r="G38" s="352">
        <v>2.4400000000000002E-2</v>
      </c>
      <c r="H38" s="352">
        <v>3.6700000000000003E-2</v>
      </c>
      <c r="I38" s="352">
        <v>3.0499999999999999E-2</v>
      </c>
      <c r="J38" s="352">
        <v>1.6500000000000001E-2</v>
      </c>
      <c r="K38" s="352">
        <v>3.8699999999999998E-2</v>
      </c>
      <c r="L38" s="352">
        <v>1.5599999999999999E-2</v>
      </c>
      <c r="M38" s="246"/>
      <c r="N38" s="275"/>
    </row>
    <row r="39" spans="1:14" ht="13" x14ac:dyDescent="0.3">
      <c r="A39" s="150" t="s">
        <v>601</v>
      </c>
      <c r="B39" s="251" t="s">
        <v>804</v>
      </c>
      <c r="C39" s="352">
        <v>0</v>
      </c>
      <c r="D39" s="352">
        <v>1.66E-2</v>
      </c>
      <c r="E39" s="352">
        <v>2.5700000000000001E-2</v>
      </c>
      <c r="F39" s="352">
        <v>2.47E-2</v>
      </c>
      <c r="G39" s="352">
        <v>2.4400000000000002E-2</v>
      </c>
      <c r="H39" s="352">
        <v>3.6700000000000003E-2</v>
      </c>
      <c r="I39" s="352">
        <v>3.0499999999999999E-2</v>
      </c>
      <c r="J39" s="352">
        <v>1.6500000000000001E-2</v>
      </c>
      <c r="K39" s="352">
        <v>3.8699999999999998E-2</v>
      </c>
      <c r="L39" s="352">
        <v>1.5599999999999999E-2</v>
      </c>
      <c r="M39" s="246"/>
      <c r="N39" s="275"/>
    </row>
    <row r="40" spans="1:14" ht="13" x14ac:dyDescent="0.3">
      <c r="A40" s="150" t="s">
        <v>602</v>
      </c>
      <c r="B40" s="251" t="s">
        <v>805</v>
      </c>
      <c r="C40" s="352">
        <v>0</v>
      </c>
      <c r="D40" s="352">
        <v>1.66E-2</v>
      </c>
      <c r="E40" s="352">
        <v>2.5700000000000001E-2</v>
      </c>
      <c r="F40" s="352">
        <v>2.47E-2</v>
      </c>
      <c r="G40" s="352">
        <v>2.4400000000000002E-2</v>
      </c>
      <c r="H40" s="352">
        <v>3.6700000000000003E-2</v>
      </c>
      <c r="I40" s="352">
        <v>3.0499999999999999E-2</v>
      </c>
      <c r="J40" s="352">
        <v>1.6500000000000001E-2</v>
      </c>
      <c r="K40" s="352">
        <v>3.8699999999999998E-2</v>
      </c>
      <c r="L40" s="352">
        <v>1.5599999999999999E-2</v>
      </c>
      <c r="M40" s="246"/>
    </row>
    <row r="41" spans="1:14" ht="13" x14ac:dyDescent="0.3">
      <c r="A41" s="150" t="s">
        <v>603</v>
      </c>
      <c r="B41" s="251" t="s">
        <v>806</v>
      </c>
      <c r="C41" s="352">
        <v>0</v>
      </c>
      <c r="D41" s="352">
        <v>1.66E-2</v>
      </c>
      <c r="E41" s="352">
        <v>2.5700000000000001E-2</v>
      </c>
      <c r="F41" s="352">
        <v>2.47E-2</v>
      </c>
      <c r="G41" s="352">
        <v>2.4400000000000002E-2</v>
      </c>
      <c r="H41" s="352">
        <v>3.6700000000000003E-2</v>
      </c>
      <c r="I41" s="352">
        <v>3.0499999999999999E-2</v>
      </c>
      <c r="J41" s="352">
        <v>1.6500000000000001E-2</v>
      </c>
      <c r="K41" s="352">
        <v>3.8699999999999998E-2</v>
      </c>
      <c r="L41" s="352">
        <v>1.5599999999999999E-2</v>
      </c>
      <c r="M41" s="246"/>
    </row>
    <row r="42" spans="1:14" ht="13" x14ac:dyDescent="0.3">
      <c r="A42" s="150" t="s">
        <v>604</v>
      </c>
      <c r="B42" s="251" t="s">
        <v>807</v>
      </c>
      <c r="C42" s="352">
        <v>0</v>
      </c>
      <c r="D42" s="352">
        <v>1.66E-2</v>
      </c>
      <c r="E42" s="352">
        <v>2.5700000000000001E-2</v>
      </c>
      <c r="F42" s="352">
        <v>2.47E-2</v>
      </c>
      <c r="G42" s="352">
        <v>2.4400000000000002E-2</v>
      </c>
      <c r="H42" s="352">
        <v>3.6700000000000003E-2</v>
      </c>
      <c r="I42" s="352">
        <v>3.0499999999999999E-2</v>
      </c>
      <c r="J42" s="352">
        <v>1.6500000000000001E-2</v>
      </c>
      <c r="K42" s="352">
        <v>3.8699999999999998E-2</v>
      </c>
      <c r="L42" s="352">
        <v>1.5599999999999999E-2</v>
      </c>
      <c r="M42" s="246"/>
    </row>
    <row r="43" spans="1:14" ht="13" x14ac:dyDescent="0.3">
      <c r="A43" s="150">
        <v>18</v>
      </c>
      <c r="C43" s="354"/>
      <c r="D43" s="354"/>
      <c r="E43" s="354"/>
      <c r="F43" s="354"/>
      <c r="G43" s="354"/>
      <c r="H43" s="354"/>
      <c r="I43" s="354"/>
      <c r="J43" s="354"/>
      <c r="K43" s="354"/>
      <c r="L43" s="354"/>
      <c r="M43" s="246"/>
    </row>
    <row r="44" spans="1:14" ht="13" x14ac:dyDescent="0.3">
      <c r="A44" s="150">
        <f t="shared" si="0"/>
        <v>19</v>
      </c>
      <c r="B44" s="155" t="s">
        <v>605</v>
      </c>
      <c r="C44" s="354"/>
      <c r="D44" s="354"/>
      <c r="E44" s="354"/>
      <c r="F44" s="354"/>
      <c r="G44" s="275" t="s">
        <v>606</v>
      </c>
      <c r="H44" s="354"/>
      <c r="I44" s="354"/>
      <c r="J44" s="354"/>
      <c r="K44" s="354"/>
      <c r="L44" s="354"/>
      <c r="M44" s="246"/>
    </row>
    <row r="45" spans="1:14" ht="13" x14ac:dyDescent="0.3">
      <c r="A45" s="150">
        <f t="shared" si="0"/>
        <v>20</v>
      </c>
      <c r="B45" s="246"/>
      <c r="C45" s="246"/>
      <c r="D45" s="246"/>
      <c r="E45" s="246"/>
      <c r="F45" s="246"/>
      <c r="G45" s="246"/>
      <c r="H45" s="246"/>
      <c r="I45" s="246"/>
      <c r="J45" s="246"/>
      <c r="K45" s="246"/>
      <c r="L45" s="246"/>
      <c r="M45" s="246"/>
    </row>
    <row r="46" spans="1:14" ht="13" x14ac:dyDescent="0.3">
      <c r="A46" s="150">
        <f t="shared" si="0"/>
        <v>21</v>
      </c>
      <c r="B46" s="150"/>
      <c r="C46" s="237" t="s">
        <v>545</v>
      </c>
      <c r="D46" s="246"/>
      <c r="E46" s="246"/>
      <c r="F46" s="246"/>
      <c r="G46" s="246"/>
      <c r="H46" s="246"/>
      <c r="I46" s="246"/>
      <c r="J46" s="246"/>
      <c r="K46" s="246"/>
      <c r="L46" s="246"/>
      <c r="M46" s="246"/>
    </row>
    <row r="47" spans="1:14" ht="13" x14ac:dyDescent="0.3">
      <c r="A47" s="150">
        <f t="shared" si="0"/>
        <v>22</v>
      </c>
      <c r="B47" s="150"/>
      <c r="C47" s="237" t="s">
        <v>546</v>
      </c>
      <c r="D47" s="246"/>
      <c r="E47" s="246"/>
      <c r="F47" s="246"/>
      <c r="G47" s="246"/>
      <c r="H47" s="246"/>
      <c r="I47" s="246"/>
      <c r="J47" s="246"/>
      <c r="K47" s="246"/>
      <c r="L47" s="246"/>
      <c r="M47" s="150" t="s">
        <v>16</v>
      </c>
    </row>
    <row r="48" spans="1:14" ht="13" x14ac:dyDescent="0.3">
      <c r="A48" s="150">
        <f t="shared" si="0"/>
        <v>23</v>
      </c>
      <c r="B48" s="152" t="s">
        <v>418</v>
      </c>
      <c r="C48" s="149">
        <v>350.1</v>
      </c>
      <c r="D48" s="149">
        <v>350.2</v>
      </c>
      <c r="E48" s="149">
        <v>352</v>
      </c>
      <c r="F48" s="149">
        <v>353</v>
      </c>
      <c r="G48" s="149">
        <v>354</v>
      </c>
      <c r="H48" s="149">
        <v>355</v>
      </c>
      <c r="I48" s="149">
        <v>356</v>
      </c>
      <c r="J48" s="149">
        <v>357</v>
      </c>
      <c r="K48" s="149">
        <v>358</v>
      </c>
      <c r="L48" s="149">
        <v>359</v>
      </c>
      <c r="M48" s="152" t="s">
        <v>419</v>
      </c>
    </row>
    <row r="49" spans="1:13" ht="13" x14ac:dyDescent="0.3">
      <c r="A49" s="150">
        <f t="shared" si="0"/>
        <v>24</v>
      </c>
      <c r="B49" s="251" t="s">
        <v>796</v>
      </c>
      <c r="C49" s="254">
        <f>C12*$C$30/12</f>
        <v>0</v>
      </c>
      <c r="D49" s="254">
        <f t="shared" ref="D49:D60" si="1">D12*$D30/12</f>
        <v>189721.07257535864</v>
      </c>
      <c r="E49" s="254">
        <f t="shared" ref="E49:E60" si="2">E12*$E30/12</f>
        <v>806327.49950128526</v>
      </c>
      <c r="F49" s="254">
        <f t="shared" ref="F49:F60" si="3">F12*$F30/12</f>
        <v>5575784.0397175867</v>
      </c>
      <c r="G49" s="254">
        <f t="shared" ref="G49:G60" si="4">G12*$G30/12</f>
        <v>2935077.4218313224</v>
      </c>
      <c r="H49" s="254">
        <f t="shared" ref="H49:H60" si="5">H12*$H30/12</f>
        <v>440375.40922970703</v>
      </c>
      <c r="I49" s="254">
        <f t="shared" ref="I49:I60" si="6">I12*$I30/12</f>
        <v>1944357.8538470825</v>
      </c>
      <c r="J49" s="254">
        <f t="shared" ref="J49:J60" si="7">J12*$J30/12</f>
        <v>285.70473680591022</v>
      </c>
      <c r="K49" s="254">
        <f t="shared" ref="K49:K60" si="8">K12*$K30/12</f>
        <v>39793.705916935498</v>
      </c>
      <c r="L49" s="254">
        <f t="shared" ref="L49:L60" si="9">L12*$L30/12</f>
        <v>89401.821904959521</v>
      </c>
      <c r="M49" s="254">
        <f>SUM(C49:L49)</f>
        <v>12021124.529261043</v>
      </c>
    </row>
    <row r="50" spans="1:13" ht="13" x14ac:dyDescent="0.3">
      <c r="A50" s="150">
        <f t="shared" si="0"/>
        <v>25</v>
      </c>
      <c r="B50" s="251" t="s">
        <v>797</v>
      </c>
      <c r="C50" s="254">
        <f t="shared" ref="C50:C60" si="10">C13*$C$30/12</f>
        <v>0</v>
      </c>
      <c r="D50" s="254">
        <f t="shared" si="1"/>
        <v>189355.40239056759</v>
      </c>
      <c r="E50" s="254">
        <f t="shared" si="2"/>
        <v>806625.62413774</v>
      </c>
      <c r="F50" s="254">
        <f t="shared" si="3"/>
        <v>5554992.2592082694</v>
      </c>
      <c r="G50" s="254">
        <f t="shared" si="4"/>
        <v>2944642.5358781018</v>
      </c>
      <c r="H50" s="254">
        <f t="shared" si="5"/>
        <v>444956.41719154292</v>
      </c>
      <c r="I50" s="254">
        <f t="shared" si="6"/>
        <v>1945739.5935369811</v>
      </c>
      <c r="J50" s="254">
        <f t="shared" si="7"/>
        <v>285.77094185028886</v>
      </c>
      <c r="K50" s="254">
        <f t="shared" si="8"/>
        <v>105798.22180549655</v>
      </c>
      <c r="L50" s="254">
        <f t="shared" si="9"/>
        <v>83710.353849566018</v>
      </c>
      <c r="M50" s="254">
        <f t="shared" ref="M50:M60" si="11">SUM(C50:L50)</f>
        <v>12076106.178940114</v>
      </c>
    </row>
    <row r="51" spans="1:13" ht="13" x14ac:dyDescent="0.3">
      <c r="A51" s="150">
        <f t="shared" si="0"/>
        <v>26</v>
      </c>
      <c r="B51" s="251" t="s">
        <v>798</v>
      </c>
      <c r="C51" s="254">
        <f t="shared" si="10"/>
        <v>0</v>
      </c>
      <c r="D51" s="254">
        <f t="shared" si="1"/>
        <v>191669.42588473822</v>
      </c>
      <c r="E51" s="254">
        <f t="shared" si="2"/>
        <v>808222.06330784282</v>
      </c>
      <c r="F51" s="254">
        <f t="shared" si="3"/>
        <v>5589349.8749164483</v>
      </c>
      <c r="G51" s="254">
        <f t="shared" si="4"/>
        <v>2973495.4695323561</v>
      </c>
      <c r="H51" s="254">
        <f t="shared" si="5"/>
        <v>450918.56280401885</v>
      </c>
      <c r="I51" s="254">
        <f t="shared" si="6"/>
        <v>1963694.8233713366</v>
      </c>
      <c r="J51" s="254">
        <f t="shared" si="7"/>
        <v>285.84482773774488</v>
      </c>
      <c r="K51" s="254">
        <f t="shared" si="8"/>
        <v>103229.93517497221</v>
      </c>
      <c r="L51" s="254">
        <f t="shared" si="9"/>
        <v>84695.451608124218</v>
      </c>
      <c r="M51" s="254">
        <f t="shared" si="11"/>
        <v>12165561.451427575</v>
      </c>
    </row>
    <row r="52" spans="1:13" ht="13" x14ac:dyDescent="0.3">
      <c r="A52" s="150">
        <f t="shared" si="0"/>
        <v>27</v>
      </c>
      <c r="B52" s="251" t="s">
        <v>799</v>
      </c>
      <c r="C52" s="254">
        <f t="shared" si="10"/>
        <v>0</v>
      </c>
      <c r="D52" s="254">
        <f t="shared" si="1"/>
        <v>193142.25375395929</v>
      </c>
      <c r="E52" s="254">
        <f t="shared" si="2"/>
        <v>803334.3504321049</v>
      </c>
      <c r="F52" s="254">
        <f t="shared" si="3"/>
        <v>5634812.5921718562</v>
      </c>
      <c r="G52" s="254">
        <f t="shared" si="4"/>
        <v>2973987.6527679409</v>
      </c>
      <c r="H52" s="254">
        <f t="shared" si="5"/>
        <v>453504.44209497073</v>
      </c>
      <c r="I52" s="254">
        <f t="shared" si="6"/>
        <v>1964075.1871562966</v>
      </c>
      <c r="J52" s="254">
        <f t="shared" si="7"/>
        <v>285.96966967744339</v>
      </c>
      <c r="K52" s="254">
        <f t="shared" si="8"/>
        <v>106459.37589993596</v>
      </c>
      <c r="L52" s="254">
        <f t="shared" si="9"/>
        <v>84655.097246168138</v>
      </c>
      <c r="M52" s="254">
        <f t="shared" si="11"/>
        <v>12214256.921192911</v>
      </c>
    </row>
    <row r="53" spans="1:13" ht="13" x14ac:dyDescent="0.3">
      <c r="A53" s="150">
        <f t="shared" si="0"/>
        <v>28</v>
      </c>
      <c r="B53" s="251" t="s">
        <v>800</v>
      </c>
      <c r="C53" s="254">
        <f t="shared" si="10"/>
        <v>0</v>
      </c>
      <c r="D53" s="254">
        <f t="shared" si="1"/>
        <v>193154.54224079757</v>
      </c>
      <c r="E53" s="254">
        <f t="shared" si="2"/>
        <v>806443.50647977972</v>
      </c>
      <c r="F53" s="254">
        <f t="shared" si="3"/>
        <v>5686428.4032542268</v>
      </c>
      <c r="G53" s="254">
        <f t="shared" si="4"/>
        <v>2978163.3540142756</v>
      </c>
      <c r="H53" s="254">
        <f t="shared" si="5"/>
        <v>460838.16092907678</v>
      </c>
      <c r="I53" s="254">
        <f t="shared" si="6"/>
        <v>1966166.9042117186</v>
      </c>
      <c r="J53" s="254">
        <f t="shared" si="7"/>
        <v>296.53708505946196</v>
      </c>
      <c r="K53" s="254">
        <f t="shared" si="8"/>
        <v>66483.75453408272</v>
      </c>
      <c r="L53" s="254">
        <f t="shared" si="9"/>
        <v>84855.568608168149</v>
      </c>
      <c r="M53" s="254">
        <f t="shared" si="11"/>
        <v>12242830.731357185</v>
      </c>
    </row>
    <row r="54" spans="1:13" ht="13" x14ac:dyDescent="0.3">
      <c r="A54" s="150">
        <f t="shared" si="0"/>
        <v>29</v>
      </c>
      <c r="B54" s="251" t="s">
        <v>801</v>
      </c>
      <c r="C54" s="254">
        <f t="shared" si="10"/>
        <v>0</v>
      </c>
      <c r="D54" s="254">
        <f t="shared" si="1"/>
        <v>193154.54224079757</v>
      </c>
      <c r="E54" s="254">
        <f t="shared" si="2"/>
        <v>808535.26572442276</v>
      </c>
      <c r="F54" s="254">
        <f t="shared" si="3"/>
        <v>5759154.3308072388</v>
      </c>
      <c r="G54" s="254">
        <f t="shared" si="4"/>
        <v>3001303.7994308663</v>
      </c>
      <c r="H54" s="254">
        <f t="shared" si="5"/>
        <v>468965.16592982778</v>
      </c>
      <c r="I54" s="254">
        <f t="shared" si="6"/>
        <v>1978587.0715473166</v>
      </c>
      <c r="J54" s="254">
        <f t="shared" si="7"/>
        <v>296.58570136501919</v>
      </c>
      <c r="K54" s="254">
        <f t="shared" si="8"/>
        <v>66668.014087759293</v>
      </c>
      <c r="L54" s="254">
        <f t="shared" si="9"/>
        <v>85156.518348168145</v>
      </c>
      <c r="M54" s="254">
        <f t="shared" si="11"/>
        <v>12361821.293817762</v>
      </c>
    </row>
    <row r="55" spans="1:13" ht="13" x14ac:dyDescent="0.3">
      <c r="A55" s="150">
        <f t="shared" si="0"/>
        <v>30</v>
      </c>
      <c r="B55" s="251" t="s">
        <v>802</v>
      </c>
      <c r="C55" s="254">
        <f t="shared" si="10"/>
        <v>0</v>
      </c>
      <c r="D55" s="254">
        <f t="shared" si="1"/>
        <v>193130.18003222751</v>
      </c>
      <c r="E55" s="254">
        <f t="shared" si="2"/>
        <v>811201.87025778787</v>
      </c>
      <c r="F55" s="254">
        <f t="shared" si="3"/>
        <v>5818842.7818608647</v>
      </c>
      <c r="G55" s="254">
        <f t="shared" si="4"/>
        <v>3007767.3000665563</v>
      </c>
      <c r="H55" s="254">
        <f t="shared" si="5"/>
        <v>473303.33376604336</v>
      </c>
      <c r="I55" s="254">
        <f t="shared" si="6"/>
        <v>1985907.3849187859</v>
      </c>
      <c r="J55" s="254">
        <f t="shared" si="7"/>
        <v>300.12557228008524</v>
      </c>
      <c r="K55" s="254">
        <f t="shared" si="8"/>
        <v>68590.722510865759</v>
      </c>
      <c r="L55" s="254">
        <f t="shared" si="9"/>
        <v>85408.39354316816</v>
      </c>
      <c r="M55" s="254">
        <f t="shared" si="11"/>
        <v>12444452.092528582</v>
      </c>
    </row>
    <row r="56" spans="1:13" ht="13" x14ac:dyDescent="0.3">
      <c r="A56" s="150">
        <f t="shared" si="0"/>
        <v>31</v>
      </c>
      <c r="B56" s="251" t="s">
        <v>803</v>
      </c>
      <c r="C56" s="254">
        <f t="shared" si="10"/>
        <v>0</v>
      </c>
      <c r="D56" s="254">
        <f t="shared" si="1"/>
        <v>193129.12869077167</v>
      </c>
      <c r="E56" s="254">
        <f t="shared" si="2"/>
        <v>812515.44406486221</v>
      </c>
      <c r="F56" s="254">
        <f t="shared" si="3"/>
        <v>5853986.3657771917</v>
      </c>
      <c r="G56" s="254">
        <f t="shared" si="4"/>
        <v>3013975.2065405981</v>
      </c>
      <c r="H56" s="254">
        <f t="shared" si="5"/>
        <v>477587.74204257433</v>
      </c>
      <c r="I56" s="254">
        <f t="shared" si="6"/>
        <v>1993418.2724840641</v>
      </c>
      <c r="J56" s="254">
        <f t="shared" si="7"/>
        <v>299.90963147850351</v>
      </c>
      <c r="K56" s="254">
        <f t="shared" si="8"/>
        <v>68118.519180823598</v>
      </c>
      <c r="L56" s="254">
        <f t="shared" si="9"/>
        <v>85582.402872168153</v>
      </c>
      <c r="M56" s="254">
        <f t="shared" si="11"/>
        <v>12498612.991284531</v>
      </c>
    </row>
    <row r="57" spans="1:13" ht="13" x14ac:dyDescent="0.3">
      <c r="A57" s="150">
        <f t="shared" si="0"/>
        <v>32</v>
      </c>
      <c r="B57" s="251" t="s">
        <v>804</v>
      </c>
      <c r="C57" s="254">
        <f t="shared" si="10"/>
        <v>0</v>
      </c>
      <c r="D57" s="254">
        <f t="shared" si="1"/>
        <v>219082.04142666489</v>
      </c>
      <c r="E57" s="254">
        <f t="shared" si="2"/>
        <v>828860.77486793464</v>
      </c>
      <c r="F57" s="254">
        <f t="shared" si="3"/>
        <v>5843080.2478322536</v>
      </c>
      <c r="G57" s="254">
        <f t="shared" si="4"/>
        <v>3022299.3218695088</v>
      </c>
      <c r="H57" s="254">
        <f t="shared" si="5"/>
        <v>491009.23368468252</v>
      </c>
      <c r="I57" s="254">
        <f t="shared" si="6"/>
        <v>1998740.8816603478</v>
      </c>
      <c r="J57" s="254">
        <f t="shared" si="7"/>
        <v>299.86719269369934</v>
      </c>
      <c r="K57" s="254">
        <f t="shared" si="8"/>
        <v>68464.678669562607</v>
      </c>
      <c r="L57" s="254">
        <f t="shared" si="9"/>
        <v>85820.259205168157</v>
      </c>
      <c r="M57" s="254">
        <f t="shared" si="11"/>
        <v>12557657.306408817</v>
      </c>
    </row>
    <row r="58" spans="1:13" ht="13" x14ac:dyDescent="0.3">
      <c r="A58" s="150">
        <f t="shared" si="0"/>
        <v>33</v>
      </c>
      <c r="B58" s="251" t="s">
        <v>805</v>
      </c>
      <c r="C58" s="254">
        <f t="shared" si="10"/>
        <v>0</v>
      </c>
      <c r="D58" s="254">
        <f t="shared" si="1"/>
        <v>219083.99756856469</v>
      </c>
      <c r="E58" s="254">
        <f t="shared" si="2"/>
        <v>830327.2776739262</v>
      </c>
      <c r="F58" s="254">
        <f t="shared" si="3"/>
        <v>5858966.3760727132</v>
      </c>
      <c r="G58" s="254">
        <f t="shared" si="4"/>
        <v>3027746.419861251</v>
      </c>
      <c r="H58" s="254">
        <f t="shared" si="5"/>
        <v>523190.08595074405</v>
      </c>
      <c r="I58" s="254">
        <f t="shared" si="6"/>
        <v>1990717.2967341484</v>
      </c>
      <c r="J58" s="254">
        <f t="shared" si="7"/>
        <v>299.86792948489898</v>
      </c>
      <c r="K58" s="254">
        <f t="shared" si="8"/>
        <v>51443.891220478115</v>
      </c>
      <c r="L58" s="254">
        <f t="shared" si="9"/>
        <v>76406.399381560928</v>
      </c>
      <c r="M58" s="254">
        <f t="shared" si="11"/>
        <v>12578181.612392871</v>
      </c>
    </row>
    <row r="59" spans="1:13" ht="13" x14ac:dyDescent="0.3">
      <c r="A59" s="150">
        <f t="shared" si="0"/>
        <v>34</v>
      </c>
      <c r="B59" s="251" t="s">
        <v>806</v>
      </c>
      <c r="C59" s="254">
        <f t="shared" si="10"/>
        <v>0</v>
      </c>
      <c r="D59" s="254">
        <f t="shared" si="1"/>
        <v>219086.25738032185</v>
      </c>
      <c r="E59" s="254">
        <f t="shared" si="2"/>
        <v>903931.08160849288</v>
      </c>
      <c r="F59" s="254">
        <f t="shared" si="3"/>
        <v>5802821.3078485867</v>
      </c>
      <c r="G59" s="254">
        <f t="shared" si="4"/>
        <v>3033875.0096466425</v>
      </c>
      <c r="H59" s="254">
        <f t="shared" si="5"/>
        <v>533408.60349049524</v>
      </c>
      <c r="I59" s="254">
        <f t="shared" si="6"/>
        <v>2007766.6446341865</v>
      </c>
      <c r="J59" s="254">
        <f t="shared" si="7"/>
        <v>300.7619902619378</v>
      </c>
      <c r="K59" s="254">
        <f t="shared" si="8"/>
        <v>51085.586619117188</v>
      </c>
      <c r="L59" s="254">
        <f t="shared" si="9"/>
        <v>70471.755521925632</v>
      </c>
      <c r="M59" s="254">
        <f t="shared" si="11"/>
        <v>12622747.00874003</v>
      </c>
    </row>
    <row r="60" spans="1:13" ht="13" x14ac:dyDescent="0.3">
      <c r="A60" s="150">
        <f t="shared" si="0"/>
        <v>35</v>
      </c>
      <c r="B60" s="251" t="s">
        <v>807</v>
      </c>
      <c r="C60" s="254">
        <f t="shared" si="10"/>
        <v>0</v>
      </c>
      <c r="D60" s="254">
        <f t="shared" si="1"/>
        <v>219102.17438838186</v>
      </c>
      <c r="E60" s="254">
        <f t="shared" si="2"/>
        <v>906710.68419768021</v>
      </c>
      <c r="F60" s="254">
        <f t="shared" si="3"/>
        <v>5863955.5790039701</v>
      </c>
      <c r="G60" s="254">
        <f t="shared" si="4"/>
        <v>3293576.3654705379</v>
      </c>
      <c r="H60" s="254">
        <f t="shared" si="5"/>
        <v>617172.61551037896</v>
      </c>
      <c r="I60" s="254">
        <f t="shared" si="6"/>
        <v>2480832.8854171792</v>
      </c>
      <c r="J60" s="254">
        <f t="shared" si="7"/>
        <v>298.6317849992945</v>
      </c>
      <c r="K60" s="254">
        <f t="shared" si="8"/>
        <v>50822.694532768386</v>
      </c>
      <c r="L60" s="254">
        <f t="shared" si="9"/>
        <v>65481.911935925629</v>
      </c>
      <c r="M60" s="162">
        <f t="shared" si="11"/>
        <v>13497953.542241819</v>
      </c>
    </row>
    <row r="61" spans="1:13" ht="13" x14ac:dyDescent="0.3">
      <c r="A61" s="150">
        <f t="shared" si="0"/>
        <v>36</v>
      </c>
      <c r="B61" s="247" t="s">
        <v>607</v>
      </c>
      <c r="C61" s="254">
        <f>SUM(C49:C60)</f>
        <v>0</v>
      </c>
      <c r="D61" s="254">
        <f t="shared" ref="D61:L61" si="12">SUM(D49:D60)</f>
        <v>2412811.018573151</v>
      </c>
      <c r="E61" s="254">
        <f t="shared" si="12"/>
        <v>9933035.4422538597</v>
      </c>
      <c r="F61" s="254">
        <f t="shared" si="12"/>
        <v>68842174.158471212</v>
      </c>
      <c r="G61" s="254">
        <f t="shared" si="12"/>
        <v>36205909.856909961</v>
      </c>
      <c r="H61" s="254">
        <f t="shared" si="12"/>
        <v>5835229.7726240624</v>
      </c>
      <c r="I61" s="254">
        <f t="shared" si="12"/>
        <v>24220004.799519442</v>
      </c>
      <c r="J61" s="254">
        <f t="shared" si="12"/>
        <v>3535.577063694288</v>
      </c>
      <c r="K61" s="254">
        <f t="shared" si="12"/>
        <v>846959.10015279776</v>
      </c>
      <c r="L61" s="254">
        <f t="shared" si="12"/>
        <v>981645.93402507086</v>
      </c>
      <c r="M61" s="156"/>
    </row>
    <row r="62" spans="1:13" ht="13" x14ac:dyDescent="0.3">
      <c r="A62" s="150">
        <f t="shared" si="0"/>
        <v>37</v>
      </c>
      <c r="B62" s="246"/>
      <c r="C62" s="246"/>
      <c r="D62" s="246"/>
      <c r="E62" s="246"/>
      <c r="F62" s="246"/>
      <c r="G62" s="246"/>
      <c r="H62" s="246"/>
      <c r="I62" s="246"/>
      <c r="J62" s="246"/>
      <c r="K62" s="246"/>
      <c r="L62" s="160" t="s">
        <v>608</v>
      </c>
      <c r="M62" s="254">
        <f>SUM(M49:M60)</f>
        <v>149281305.65959325</v>
      </c>
    </row>
    <row r="63" spans="1:13" ht="13" x14ac:dyDescent="0.3">
      <c r="A63" s="150">
        <f t="shared" si="0"/>
        <v>38</v>
      </c>
      <c r="B63" s="246"/>
      <c r="C63" s="246"/>
      <c r="D63" s="246"/>
      <c r="E63" s="246"/>
      <c r="F63" s="246"/>
      <c r="G63" s="246"/>
      <c r="H63" s="246"/>
      <c r="I63" s="246"/>
      <c r="J63" s="246"/>
      <c r="K63" s="246"/>
      <c r="L63" s="355" t="s">
        <v>609</v>
      </c>
      <c r="M63" s="246"/>
    </row>
    <row r="64" spans="1:13" ht="13" x14ac:dyDescent="0.3">
      <c r="A64" s="150">
        <f t="shared" si="0"/>
        <v>39</v>
      </c>
      <c r="B64" s="146" t="s">
        <v>610</v>
      </c>
      <c r="C64" s="246"/>
      <c r="D64" s="246"/>
      <c r="E64" s="246"/>
      <c r="F64" s="246"/>
      <c r="G64" s="246"/>
      <c r="H64" s="246"/>
      <c r="I64" s="246"/>
      <c r="J64" s="246"/>
      <c r="K64" s="246"/>
      <c r="L64" s="246"/>
      <c r="M64" s="246"/>
    </row>
    <row r="65" spans="1:13" ht="13" x14ac:dyDescent="0.3">
      <c r="A65" s="150">
        <f t="shared" si="0"/>
        <v>40</v>
      </c>
      <c r="B65" s="246"/>
      <c r="C65" s="246"/>
      <c r="D65" s="246"/>
      <c r="E65" s="246"/>
      <c r="F65" s="246"/>
      <c r="G65" s="246"/>
      <c r="H65" s="246"/>
      <c r="I65" s="246"/>
      <c r="J65" s="246"/>
      <c r="K65" s="246"/>
      <c r="L65" s="246"/>
      <c r="M65" s="246"/>
    </row>
    <row r="66" spans="1:13" ht="13" x14ac:dyDescent="0.3">
      <c r="A66" s="150">
        <f t="shared" si="0"/>
        <v>41</v>
      </c>
      <c r="B66" s="246"/>
      <c r="C66" s="246"/>
      <c r="D66" s="149">
        <v>360</v>
      </c>
      <c r="E66" s="149">
        <v>361</v>
      </c>
      <c r="F66" s="149">
        <v>362</v>
      </c>
      <c r="G66" s="246"/>
      <c r="H66" s="170" t="s">
        <v>33</v>
      </c>
      <c r="I66" s="152"/>
      <c r="J66" s="246"/>
      <c r="K66" s="246"/>
      <c r="L66" s="246"/>
      <c r="M66" s="246"/>
    </row>
    <row r="67" spans="1:13" ht="13" x14ac:dyDescent="0.3">
      <c r="A67" s="150">
        <f t="shared" si="0"/>
        <v>42</v>
      </c>
      <c r="B67" s="155" t="s">
        <v>611</v>
      </c>
      <c r="C67" s="246"/>
      <c r="D67" s="254">
        <v>0</v>
      </c>
      <c r="E67" s="254">
        <v>0</v>
      </c>
      <c r="F67" s="254">
        <v>0</v>
      </c>
      <c r="G67" s="246"/>
      <c r="H67" s="155" t="s">
        <v>612</v>
      </c>
      <c r="I67" s="161"/>
      <c r="J67" s="246"/>
      <c r="K67" s="246"/>
      <c r="L67" s="246"/>
      <c r="M67" s="246"/>
    </row>
    <row r="68" spans="1:13" ht="13" x14ac:dyDescent="0.3">
      <c r="A68" s="150">
        <f t="shared" si="0"/>
        <v>43</v>
      </c>
      <c r="B68" s="155" t="s">
        <v>613</v>
      </c>
      <c r="C68" s="246"/>
      <c r="D68" s="257">
        <v>0</v>
      </c>
      <c r="E68" s="257">
        <v>0</v>
      </c>
      <c r="F68" s="257">
        <v>0</v>
      </c>
      <c r="G68" s="246"/>
      <c r="H68" s="155" t="s">
        <v>614</v>
      </c>
      <c r="I68" s="246"/>
      <c r="J68" s="246"/>
      <c r="K68" s="246"/>
      <c r="M68" s="246"/>
    </row>
    <row r="69" spans="1:13" ht="13" x14ac:dyDescent="0.3">
      <c r="A69" s="150">
        <f t="shared" si="0"/>
        <v>44</v>
      </c>
      <c r="B69" s="155" t="s">
        <v>615</v>
      </c>
      <c r="C69" s="246"/>
      <c r="D69" s="254">
        <f>AVERAGE(D67:D68)</f>
        <v>0</v>
      </c>
      <c r="E69" s="254">
        <f>AVERAGE(E67:E68)</f>
        <v>0</v>
      </c>
      <c r="F69" s="254">
        <f>AVERAGE(F67:F68)</f>
        <v>0</v>
      </c>
      <c r="G69" s="246"/>
      <c r="H69" s="356"/>
      <c r="I69" s="161"/>
      <c r="J69" s="246"/>
      <c r="K69" s="246"/>
      <c r="M69" s="246"/>
    </row>
    <row r="70" spans="1:13" ht="13" x14ac:dyDescent="0.3">
      <c r="A70" s="150">
        <f t="shared" si="0"/>
        <v>45</v>
      </c>
      <c r="J70" s="246"/>
      <c r="K70" s="246"/>
      <c r="M70" s="246"/>
    </row>
    <row r="71" spans="1:13" ht="13" x14ac:dyDescent="0.3">
      <c r="A71" s="150">
        <f t="shared" si="0"/>
        <v>46</v>
      </c>
      <c r="B71" s="62" t="s">
        <v>616</v>
      </c>
      <c r="C71" s="246"/>
      <c r="D71" s="246"/>
      <c r="E71" s="246"/>
      <c r="J71" s="246"/>
      <c r="K71" s="246"/>
      <c r="L71" s="254"/>
      <c r="M71" s="246"/>
    </row>
    <row r="72" spans="1:13" ht="13" x14ac:dyDescent="0.3">
      <c r="A72" s="150">
        <f t="shared" si="0"/>
        <v>47</v>
      </c>
      <c r="B72" s="246"/>
      <c r="D72" s="149">
        <v>360</v>
      </c>
      <c r="E72" s="149">
        <v>361</v>
      </c>
      <c r="F72" s="149">
        <v>362</v>
      </c>
      <c r="J72" s="246"/>
      <c r="K72" s="246"/>
      <c r="L72" s="254"/>
      <c r="M72" s="246"/>
    </row>
    <row r="73" spans="1:13" ht="13" x14ac:dyDescent="0.3">
      <c r="A73" s="150">
        <f t="shared" si="0"/>
        <v>48</v>
      </c>
      <c r="D73" s="354">
        <v>1.67E-2</v>
      </c>
      <c r="E73" s="354">
        <v>3.2000000000000001E-2</v>
      </c>
      <c r="F73" s="354">
        <v>3.1300000000000001E-2</v>
      </c>
      <c r="J73" s="246"/>
      <c r="K73" s="246"/>
      <c r="L73" s="254"/>
      <c r="M73" s="246"/>
    </row>
    <row r="74" spans="1:13" ht="13" x14ac:dyDescent="0.3">
      <c r="A74" s="150">
        <f t="shared" si="0"/>
        <v>49</v>
      </c>
      <c r="J74" s="246"/>
      <c r="K74" s="246"/>
      <c r="L74" s="162"/>
      <c r="M74" s="246"/>
    </row>
    <row r="75" spans="1:13" ht="13" x14ac:dyDescent="0.3">
      <c r="A75" s="150">
        <f t="shared" si="0"/>
        <v>50</v>
      </c>
      <c r="B75" t="s">
        <v>617</v>
      </c>
      <c r="F75" s="155" t="s">
        <v>618</v>
      </c>
      <c r="J75" s="246"/>
      <c r="K75" s="246"/>
      <c r="L75" s="354"/>
      <c r="M75" s="246"/>
    </row>
    <row r="76" spans="1:13" ht="13" x14ac:dyDescent="0.3">
      <c r="A76" s="150">
        <f t="shared" si="0"/>
        <v>51</v>
      </c>
      <c r="J76" s="246"/>
      <c r="K76" s="246"/>
      <c r="L76" s="354"/>
      <c r="M76" s="246"/>
    </row>
    <row r="77" spans="1:13" ht="13" x14ac:dyDescent="0.3">
      <c r="A77" s="150">
        <f t="shared" si="0"/>
        <v>52</v>
      </c>
      <c r="D77" s="149">
        <v>360</v>
      </c>
      <c r="E77" s="149">
        <v>361</v>
      </c>
      <c r="F77" s="149">
        <v>362</v>
      </c>
      <c r="G77" s="259" t="s">
        <v>419</v>
      </c>
      <c r="J77" s="246"/>
      <c r="K77" s="246"/>
      <c r="L77" s="354"/>
      <c r="M77" s="246"/>
    </row>
    <row r="78" spans="1:13" ht="13" x14ac:dyDescent="0.3">
      <c r="A78" s="150">
        <f t="shared" ref="A78:A91" si="13">A77+1</f>
        <v>53</v>
      </c>
      <c r="D78" s="156">
        <f xml:space="preserve"> D69*D73</f>
        <v>0</v>
      </c>
      <c r="E78" s="156">
        <f xml:space="preserve"> E69*E73</f>
        <v>0</v>
      </c>
      <c r="F78" s="156">
        <f xml:space="preserve"> F69*F73</f>
        <v>0</v>
      </c>
      <c r="G78" s="156">
        <f>SUM(D78:F78)</f>
        <v>0</v>
      </c>
      <c r="H78" s="165" t="s">
        <v>619</v>
      </c>
      <c r="J78" s="246"/>
      <c r="K78" s="246"/>
      <c r="L78" s="254"/>
      <c r="M78" s="246"/>
    </row>
    <row r="79" spans="1:13" ht="13" x14ac:dyDescent="0.3">
      <c r="A79" s="150">
        <f t="shared" si="13"/>
        <v>54</v>
      </c>
      <c r="H79" s="165" t="s">
        <v>620</v>
      </c>
      <c r="J79" s="246"/>
      <c r="K79" s="246"/>
      <c r="L79" s="246"/>
      <c r="M79" s="246"/>
    </row>
    <row r="80" spans="1:13" ht="13" x14ac:dyDescent="0.3">
      <c r="A80" s="150">
        <f t="shared" si="13"/>
        <v>55</v>
      </c>
      <c r="J80" s="246"/>
      <c r="K80" s="246"/>
      <c r="L80" s="246"/>
      <c r="M80" s="246"/>
    </row>
    <row r="81" spans="1:13" ht="13" x14ac:dyDescent="0.3">
      <c r="A81" s="150">
        <f t="shared" si="13"/>
        <v>56</v>
      </c>
      <c r="B81" s="146" t="s">
        <v>621</v>
      </c>
      <c r="J81" s="246"/>
      <c r="K81" s="246"/>
      <c r="L81" s="246"/>
      <c r="M81" s="246"/>
    </row>
    <row r="82" spans="1:13" ht="13.5" thickBot="1" x14ac:dyDescent="0.35">
      <c r="A82" s="150">
        <f t="shared" si="13"/>
        <v>57</v>
      </c>
      <c r="B82" s="246"/>
      <c r="C82" s="246"/>
      <c r="D82" s="246"/>
      <c r="E82" s="246"/>
      <c r="F82" s="246"/>
      <c r="G82" s="246"/>
      <c r="H82" s="246"/>
      <c r="I82" s="246"/>
      <c r="J82" s="246"/>
      <c r="K82" s="246"/>
      <c r="L82" s="246"/>
      <c r="M82" s="246"/>
    </row>
    <row r="83" spans="1:13" ht="13.5" thickBot="1" x14ac:dyDescent="0.35">
      <c r="A83" s="150">
        <f t="shared" si="13"/>
        <v>58</v>
      </c>
      <c r="B83" s="179" t="s">
        <v>622</v>
      </c>
      <c r="C83" s="246"/>
      <c r="D83" s="246"/>
      <c r="E83" s="246"/>
      <c r="F83" s="246"/>
      <c r="G83" s="246"/>
      <c r="H83" s="358">
        <f>205448878-48978.83</f>
        <v>205399899.16999999</v>
      </c>
      <c r="I83" s="161" t="s">
        <v>623</v>
      </c>
      <c r="J83" s="246"/>
      <c r="K83" s="246"/>
      <c r="L83" s="246"/>
      <c r="M83" s="246"/>
    </row>
    <row r="84" spans="1:13" ht="13" x14ac:dyDescent="0.3">
      <c r="A84" s="150">
        <f t="shared" si="13"/>
        <v>59</v>
      </c>
      <c r="B84" s="155" t="s">
        <v>624</v>
      </c>
      <c r="C84" s="246"/>
      <c r="D84" s="246"/>
      <c r="E84" s="246"/>
      <c r="F84" s="246"/>
      <c r="G84" s="246"/>
      <c r="H84" s="359">
        <v>274425716</v>
      </c>
      <c r="I84" s="161" t="s">
        <v>625</v>
      </c>
      <c r="J84" s="246"/>
      <c r="K84" s="246"/>
      <c r="L84" s="393"/>
      <c r="M84" s="246"/>
    </row>
    <row r="85" spans="1:13" ht="13" x14ac:dyDescent="0.3">
      <c r="A85" s="150">
        <f t="shared" si="13"/>
        <v>60</v>
      </c>
      <c r="B85" s="179" t="s">
        <v>626</v>
      </c>
      <c r="C85" s="246"/>
      <c r="D85" s="246"/>
      <c r="E85" s="246"/>
      <c r="F85" s="246"/>
      <c r="G85" s="246"/>
      <c r="H85" s="346">
        <f>SUM(H83:H84)</f>
        <v>479825615.16999996</v>
      </c>
      <c r="I85" s="161" t="str">
        <f>"Line "&amp;A83&amp;" + Line "&amp;A84&amp;""</f>
        <v>Line 58 + Line 59</v>
      </c>
      <c r="J85" s="246"/>
      <c r="K85" s="246"/>
      <c r="L85" s="246"/>
      <c r="M85" s="246"/>
    </row>
    <row r="86" spans="1:13" ht="13" x14ac:dyDescent="0.3">
      <c r="A86" s="150">
        <f t="shared" si="13"/>
        <v>61</v>
      </c>
      <c r="B86" s="179" t="s">
        <v>627</v>
      </c>
      <c r="C86" s="246"/>
      <c r="D86" s="246"/>
      <c r="E86" s="246"/>
      <c r="F86" s="246"/>
      <c r="G86" s="246"/>
      <c r="H86" s="360">
        <v>5.4507080159516719E-2</v>
      </c>
      <c r="I86" s="165" t="s">
        <v>1671</v>
      </c>
      <c r="J86" s="246"/>
      <c r="K86" s="246"/>
      <c r="L86" s="246"/>
      <c r="M86" s="246"/>
    </row>
    <row r="87" spans="1:13" ht="13" x14ac:dyDescent="0.3">
      <c r="A87" s="150">
        <f t="shared" si="13"/>
        <v>62</v>
      </c>
      <c r="B87" s="179" t="s">
        <v>628</v>
      </c>
      <c r="C87" s="246"/>
      <c r="D87" s="246"/>
      <c r="E87" s="246"/>
      <c r="F87" s="246"/>
      <c r="G87" s="246"/>
      <c r="H87" s="346">
        <f>H85*H86</f>
        <v>26153893.268660609</v>
      </c>
      <c r="I87" s="161" t="str">
        <f>"Line "&amp;A85&amp;" * Line "&amp;A86&amp;""</f>
        <v>Line 60 * Line 61</v>
      </c>
      <c r="J87" s="246"/>
      <c r="K87" s="246"/>
      <c r="L87" s="246"/>
      <c r="M87" s="246"/>
    </row>
    <row r="88" spans="1:13" ht="13" x14ac:dyDescent="0.3">
      <c r="A88" s="150">
        <f t="shared" si="13"/>
        <v>63</v>
      </c>
      <c r="B88" s="179"/>
      <c r="C88" s="155"/>
      <c r="D88" s="246"/>
      <c r="E88" s="246"/>
      <c r="F88" s="246"/>
      <c r="G88" s="246"/>
      <c r="H88" s="246"/>
      <c r="I88" s="246"/>
      <c r="J88" s="246"/>
      <c r="K88" s="246"/>
      <c r="L88" s="246"/>
      <c r="M88" s="246"/>
    </row>
    <row r="89" spans="1:13" ht="13" x14ac:dyDescent="0.3">
      <c r="A89" s="150">
        <f t="shared" si="13"/>
        <v>64</v>
      </c>
      <c r="B89" s="182" t="s">
        <v>629</v>
      </c>
      <c r="C89" s="246"/>
      <c r="D89" s="246"/>
      <c r="E89" s="246"/>
      <c r="F89" s="246"/>
      <c r="G89" s="246"/>
      <c r="H89" s="246"/>
      <c r="I89" s="246"/>
      <c r="J89" s="246"/>
      <c r="K89" s="246"/>
      <c r="L89" s="246"/>
      <c r="M89" s="246"/>
    </row>
    <row r="90" spans="1:13" ht="13" x14ac:dyDescent="0.3">
      <c r="A90" s="150">
        <f t="shared" si="13"/>
        <v>65</v>
      </c>
      <c r="B90" s="179"/>
      <c r="C90" s="155"/>
      <c r="D90" s="246"/>
      <c r="E90" s="246"/>
      <c r="F90" s="246"/>
      <c r="G90" s="246"/>
      <c r="H90" s="246"/>
      <c r="I90" s="246"/>
      <c r="J90" s="246"/>
      <c r="K90" s="246"/>
      <c r="L90" s="246"/>
      <c r="M90" s="246"/>
    </row>
    <row r="91" spans="1:13" ht="13" x14ac:dyDescent="0.3">
      <c r="A91" s="150">
        <f t="shared" si="13"/>
        <v>66</v>
      </c>
      <c r="B91" s="179" t="s">
        <v>630</v>
      </c>
      <c r="C91" s="246"/>
      <c r="D91" s="246"/>
      <c r="E91" s="246"/>
      <c r="F91" s="152" t="s">
        <v>32</v>
      </c>
      <c r="G91" s="152" t="s">
        <v>33</v>
      </c>
      <c r="H91" s="246"/>
      <c r="I91" s="246"/>
    </row>
    <row r="92" spans="1:13" ht="13" x14ac:dyDescent="0.3">
      <c r="A92" s="150">
        <f>A91+1</f>
        <v>67</v>
      </c>
      <c r="B92" s="161" t="s">
        <v>631</v>
      </c>
      <c r="C92" s="246"/>
      <c r="D92" s="246"/>
      <c r="E92" s="246"/>
      <c r="F92" s="254">
        <f>M62</f>
        <v>149281305.65959325</v>
      </c>
      <c r="G92" s="161" t="str">
        <f>"Line "&amp;A62&amp;", Col 12"</f>
        <v>Line 37, Col 12</v>
      </c>
      <c r="H92" s="246"/>
      <c r="I92" s="246"/>
    </row>
    <row r="93" spans="1:13" ht="13" x14ac:dyDescent="0.3">
      <c r="A93" s="150">
        <f>A92+1</f>
        <v>68</v>
      </c>
      <c r="B93" s="161" t="s">
        <v>632</v>
      </c>
      <c r="C93" s="246"/>
      <c r="D93" s="246"/>
      <c r="E93" s="246"/>
      <c r="F93" s="254">
        <f>G78</f>
        <v>0</v>
      </c>
      <c r="G93" s="161" t="str">
        <f>"Line "&amp;A78&amp;""</f>
        <v>Line 53</v>
      </c>
      <c r="H93" s="246"/>
      <c r="I93" s="246"/>
    </row>
    <row r="94" spans="1:13" ht="13" x14ac:dyDescent="0.3">
      <c r="A94" s="150">
        <f>A93+1</f>
        <v>69</v>
      </c>
      <c r="B94" s="161" t="s">
        <v>633</v>
      </c>
      <c r="C94" s="246"/>
      <c r="D94" s="246"/>
      <c r="E94" s="246"/>
      <c r="F94" s="157">
        <f>H87</f>
        <v>26153893.268660609</v>
      </c>
      <c r="G94" s="161" t="str">
        <f>"Line "&amp;A87&amp;""</f>
        <v>Line 62</v>
      </c>
      <c r="H94" s="246"/>
      <c r="I94" s="246"/>
    </row>
    <row r="95" spans="1:13" ht="13" x14ac:dyDescent="0.3">
      <c r="A95" s="150">
        <f>A94+1</f>
        <v>70</v>
      </c>
      <c r="B95" s="246"/>
      <c r="C95" s="246"/>
      <c r="D95" s="246"/>
      <c r="E95" s="247" t="s">
        <v>634</v>
      </c>
      <c r="F95" s="346">
        <f>SUM(F92:F94)</f>
        <v>175435198.92825386</v>
      </c>
      <c r="G95" s="161" t="str">
        <f>"Line "&amp;A92&amp;" + Line "&amp;A93&amp;" + Line "&amp;A94&amp;""</f>
        <v>Line 67 + Line 68 + Line 69</v>
      </c>
      <c r="H95" s="246"/>
      <c r="I95" s="246"/>
    </row>
    <row r="96" spans="1:13" ht="13" x14ac:dyDescent="0.3">
      <c r="A96" s="246"/>
      <c r="B96" s="146" t="s">
        <v>152</v>
      </c>
      <c r="C96" s="246"/>
      <c r="D96" s="246"/>
      <c r="E96" s="246"/>
      <c r="F96" s="246"/>
      <c r="G96" s="246"/>
      <c r="H96" s="246"/>
      <c r="I96" s="246"/>
    </row>
    <row r="97" spans="1:9" x14ac:dyDescent="0.25">
      <c r="A97" s="246"/>
      <c r="B97" s="155" t="s">
        <v>635</v>
      </c>
      <c r="C97" s="246"/>
      <c r="D97" s="246"/>
      <c r="E97" s="246"/>
      <c r="F97" s="246"/>
      <c r="G97" s="246"/>
      <c r="H97" s="246"/>
      <c r="I97" s="246"/>
    </row>
    <row r="98" spans="1:9" x14ac:dyDescent="0.25">
      <c r="A98" s="246"/>
      <c r="B98" s="155" t="str">
        <f>"same account, times the Monthly Depreciation Rate for that account.  Monthly rate = annual rates on Line "&amp;A30&amp;" etc. divided by 12."</f>
        <v>same account, times the Monthly Depreciation Rate for that account.  Monthly rate = annual rates on Line 17a etc. divided by 12.</v>
      </c>
      <c r="C98" s="246"/>
      <c r="D98" s="246"/>
      <c r="E98" s="246"/>
      <c r="F98" s="246"/>
      <c r="G98" s="246"/>
      <c r="H98" s="246"/>
      <c r="I98" s="246"/>
    </row>
    <row r="99" spans="1:9" x14ac:dyDescent="0.25">
      <c r="A99" s="246"/>
      <c r="B99" s="155" t="str">
        <f>"2) Depreciation Expense for each account is equal to the Average BOY/EOY value on Line "&amp;A69&amp;" times the"</f>
        <v>2) Depreciation Expense for each account is equal to the Average BOY/EOY value on Line 44 times the</v>
      </c>
      <c r="C99" s="246"/>
      <c r="D99" s="246"/>
      <c r="E99" s="246"/>
      <c r="F99" s="246"/>
      <c r="G99" s="246"/>
      <c r="H99" s="246"/>
      <c r="I99" s="246"/>
    </row>
    <row r="100" spans="1:9" x14ac:dyDescent="0.25">
      <c r="B100" s="155" t="str">
        <f>"Depreciation Rate on Line "&amp;A73&amp;"."</f>
        <v>Depreciation Rate on Line 48.</v>
      </c>
    </row>
    <row r="101" spans="1:9" ht="13" x14ac:dyDescent="0.3">
      <c r="B101" s="146" t="s">
        <v>104</v>
      </c>
    </row>
    <row r="102" spans="1:9" x14ac:dyDescent="0.25">
      <c r="B102" s="155" t="s">
        <v>823</v>
      </c>
    </row>
    <row r="103" spans="1:9" x14ac:dyDescent="0.25">
      <c r="B103" s="155" t="s">
        <v>824</v>
      </c>
    </row>
    <row r="104" spans="1:9" x14ac:dyDescent="0.25">
      <c r="B104" t="s">
        <v>825</v>
      </c>
    </row>
    <row r="105" spans="1:9" x14ac:dyDescent="0.25">
      <c r="B105" t="s">
        <v>826</v>
      </c>
    </row>
    <row r="106" spans="1:9" x14ac:dyDescent="0.25">
      <c r="B106" s="155" t="s">
        <v>638</v>
      </c>
    </row>
    <row r="107" spans="1:9" x14ac:dyDescent="0.25">
      <c r="B107" s="155" t="str">
        <f>"for Distribution Plant - ISO on Line "&amp;A78&amp;" utilizing the weighted-average (by time) of the annual depreciation rates in effect in the Prior Year."</f>
        <v>for Distribution Plant - ISO on Line 53 utilizing the weighted-average (by time) of the annual depreciation rates in effect in the Prior Year.</v>
      </c>
    </row>
  </sheetData>
  <pageMargins left="0.7" right="0.7" top="0.75" bottom="0.75" header="0.3" footer="0.3"/>
  <pageSetup scale="60" orientation="landscape" cellComments="asDisplayed" r:id="rId1"/>
  <headerFooter>
    <oddHeader>&amp;CSchedule 17
Depreciation Expense
(Revised 2014
TO10 True Up TRR)&amp;RTO2025 Annual Update
Attachment 4
WP-Schedule 3-One Time Adj Prior Period
Page &amp;P of &amp;N</oddHeader>
    <oddFooter>&amp;R&amp;A</oddFooter>
  </headerFooter>
  <rowBreaks count="1" manualBreakCount="1">
    <brk id="63" max="12" man="1"/>
  </rowBreaks>
  <legacy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1F1B6C-AF73-45EC-B9AC-1C170F892102}">
  <sheetPr>
    <tabColor rgb="FFFFCC99"/>
  </sheetPr>
  <dimension ref="A1:J138"/>
  <sheetViews>
    <sheetView zoomScaleNormal="100" workbookViewId="0"/>
  </sheetViews>
  <sheetFormatPr defaultRowHeight="12.5" x14ac:dyDescent="0.25"/>
  <cols>
    <col min="1" max="2" width="4.7265625" style="27" customWidth="1"/>
    <col min="3" max="3" width="40.7265625" style="27" customWidth="1"/>
    <col min="4" max="4" width="20.7265625" style="27" customWidth="1"/>
    <col min="5" max="5" width="28.7265625" style="27" customWidth="1"/>
    <col min="6" max="6" width="2.7265625" style="27" customWidth="1"/>
    <col min="7" max="7" width="16.7265625" style="27" customWidth="1"/>
    <col min="8" max="16384" width="8.7265625" style="27"/>
  </cols>
  <sheetData>
    <row r="1" spans="1:7" ht="13" x14ac:dyDescent="0.3">
      <c r="A1" s="26" t="s">
        <v>639</v>
      </c>
      <c r="B1" s="26"/>
    </row>
    <row r="2" spans="1:7" ht="13" x14ac:dyDescent="0.3">
      <c r="A2" s="26"/>
      <c r="B2" s="26"/>
      <c r="E2" s="56" t="s">
        <v>170</v>
      </c>
    </row>
    <row r="3" spans="1:7" x14ac:dyDescent="0.25">
      <c r="G3" s="327"/>
    </row>
    <row r="4" spans="1:7" ht="13" x14ac:dyDescent="0.3">
      <c r="A4" s="30"/>
      <c r="B4" s="26" t="s">
        <v>641</v>
      </c>
      <c r="G4" s="327"/>
    </row>
    <row r="5" spans="1:7" ht="13" x14ac:dyDescent="0.3">
      <c r="A5" s="30"/>
      <c r="C5" s="26"/>
      <c r="D5" s="30"/>
      <c r="E5" s="30" t="s">
        <v>38</v>
      </c>
      <c r="G5" s="54" t="s">
        <v>304</v>
      </c>
    </row>
    <row r="6" spans="1:7" ht="13" x14ac:dyDescent="0.3">
      <c r="A6" s="33" t="s">
        <v>298</v>
      </c>
      <c r="C6" s="26"/>
      <c r="D6" s="34" t="s">
        <v>42</v>
      </c>
      <c r="E6" s="34" t="s">
        <v>43</v>
      </c>
      <c r="G6" s="34" t="s">
        <v>642</v>
      </c>
    </row>
    <row r="7" spans="1:7" ht="13" x14ac:dyDescent="0.3">
      <c r="A7" s="30">
        <v>1</v>
      </c>
      <c r="C7" s="35" t="s">
        <v>841</v>
      </c>
      <c r="E7" s="27" t="s">
        <v>1672</v>
      </c>
      <c r="G7" s="36">
        <v>35542446.484619774</v>
      </c>
    </row>
    <row r="8" spans="1:7" ht="13" x14ac:dyDescent="0.3">
      <c r="A8" s="30">
        <f>A7+1</f>
        <v>2</v>
      </c>
      <c r="C8" s="35" t="s">
        <v>644</v>
      </c>
      <c r="E8" s="27" t="s">
        <v>645</v>
      </c>
      <c r="G8" s="114">
        <v>850982252</v>
      </c>
    </row>
    <row r="9" spans="1:7" ht="13" x14ac:dyDescent="0.3">
      <c r="A9" s="30">
        <f t="shared" ref="A9:A72" si="0">A8+1</f>
        <v>3</v>
      </c>
      <c r="C9" s="32" t="s">
        <v>646</v>
      </c>
      <c r="E9" s="27" t="s">
        <v>647</v>
      </c>
      <c r="G9" s="114">
        <v>260260283</v>
      </c>
    </row>
    <row r="10" spans="1:7" ht="13" x14ac:dyDescent="0.3">
      <c r="A10" s="30">
        <f t="shared" si="0"/>
        <v>4</v>
      </c>
      <c r="C10" s="35" t="s">
        <v>648</v>
      </c>
      <c r="E10" s="27" t="str">
        <f>"Line "&amp;A8&amp;" - Line "&amp;A9&amp;""</f>
        <v>Line 2 - Line 3</v>
      </c>
      <c r="G10" s="36">
        <f>G8-G9</f>
        <v>590721969</v>
      </c>
    </row>
    <row r="11" spans="1:7" ht="13" x14ac:dyDescent="0.3">
      <c r="A11" s="30">
        <f t="shared" si="0"/>
        <v>5</v>
      </c>
      <c r="C11" s="35" t="s">
        <v>649</v>
      </c>
      <c r="E11" s="27" t="str">
        <f>"20-AandG, Note 2"</f>
        <v>20-AandG, Note 2</v>
      </c>
      <c r="G11" s="36">
        <v>99991276.039023146</v>
      </c>
    </row>
    <row r="12" spans="1:7" ht="13" x14ac:dyDescent="0.3">
      <c r="A12" s="30">
        <f t="shared" si="0"/>
        <v>6</v>
      </c>
      <c r="C12" s="32" t="s">
        <v>650</v>
      </c>
      <c r="E12" s="27" t="str">
        <f>"20-AandG, Note 2"</f>
        <v>20-AandG, Note 2</v>
      </c>
      <c r="G12" s="36">
        <v>38642974.890564203</v>
      </c>
    </row>
    <row r="13" spans="1:7" ht="13" x14ac:dyDescent="0.3">
      <c r="A13" s="30">
        <f t="shared" si="0"/>
        <v>7</v>
      </c>
      <c r="C13" s="35" t="s">
        <v>651</v>
      </c>
      <c r="E13" s="27" t="str">
        <f>"Line "&amp;A11&amp;" - Line "&amp;A12&amp;""</f>
        <v>Line 5 - Line 6</v>
      </c>
      <c r="G13" s="36">
        <f>G11-G12</f>
        <v>61348301.148458943</v>
      </c>
    </row>
    <row r="14" spans="1:7" ht="13" x14ac:dyDescent="0.3">
      <c r="A14" s="30">
        <f t="shared" si="0"/>
        <v>8</v>
      </c>
      <c r="C14" s="35" t="s">
        <v>652</v>
      </c>
      <c r="E14" s="27" t="str">
        <f>"Line "&amp;A10&amp;" + Line "&amp;A13&amp;""</f>
        <v>Line 4 + Line 7</v>
      </c>
      <c r="G14" s="36">
        <f>G10+G13</f>
        <v>652070270.14845896</v>
      </c>
    </row>
    <row r="15" spans="1:7" ht="13" x14ac:dyDescent="0.3">
      <c r="A15" s="30">
        <f t="shared" si="0"/>
        <v>9</v>
      </c>
      <c r="C15" s="27" t="s">
        <v>653</v>
      </c>
      <c r="E15" s="27" t="str">
        <f>"Line "&amp;A7&amp;" / Line "&amp;A14&amp;""</f>
        <v>Line 1 / Line 8</v>
      </c>
      <c r="G15" s="44">
        <f>G7/G14</f>
        <v>5.4507080159516719E-2</v>
      </c>
    </row>
    <row r="16" spans="1:7" ht="13" x14ac:dyDescent="0.3">
      <c r="A16" s="30">
        <f t="shared" si="0"/>
        <v>10</v>
      </c>
    </row>
    <row r="17" spans="1:8" ht="13" x14ac:dyDescent="0.3">
      <c r="A17" s="30">
        <f t="shared" si="0"/>
        <v>11</v>
      </c>
      <c r="B17" s="26" t="s">
        <v>654</v>
      </c>
      <c r="G17" s="327"/>
    </row>
    <row r="18" spans="1:8" ht="13" x14ac:dyDescent="0.3">
      <c r="A18" s="30">
        <f t="shared" si="0"/>
        <v>12</v>
      </c>
      <c r="D18" s="30"/>
      <c r="E18" s="30" t="s">
        <v>38</v>
      </c>
      <c r="G18" s="54" t="s">
        <v>304</v>
      </c>
    </row>
    <row r="19" spans="1:8" ht="13" x14ac:dyDescent="0.3">
      <c r="A19" s="30">
        <f t="shared" si="0"/>
        <v>13</v>
      </c>
      <c r="D19" s="34" t="s">
        <v>42</v>
      </c>
      <c r="E19" s="34" t="s">
        <v>43</v>
      </c>
      <c r="G19" s="34" t="s">
        <v>642</v>
      </c>
    </row>
    <row r="20" spans="1:8" ht="13" x14ac:dyDescent="0.3">
      <c r="A20" s="30">
        <f t="shared" si="0"/>
        <v>14</v>
      </c>
      <c r="C20" s="27" t="s">
        <v>655</v>
      </c>
      <c r="E20" s="27" t="s">
        <v>1669</v>
      </c>
      <c r="G20" s="36">
        <v>6735774978.6931973</v>
      </c>
    </row>
    <row r="21" spans="1:8" ht="13" x14ac:dyDescent="0.3">
      <c r="A21" s="30">
        <f t="shared" si="0"/>
        <v>15</v>
      </c>
      <c r="C21" s="27" t="s">
        <v>656</v>
      </c>
      <c r="E21" s="27" t="s">
        <v>1670</v>
      </c>
      <c r="G21" s="36">
        <v>0</v>
      </c>
    </row>
    <row r="22" spans="1:8" ht="13" x14ac:dyDescent="0.3">
      <c r="A22" s="30">
        <f t="shared" si="0"/>
        <v>16</v>
      </c>
      <c r="C22" s="27" t="s">
        <v>657</v>
      </c>
      <c r="E22" s="27" t="s">
        <v>1634</v>
      </c>
      <c r="G22" s="36">
        <v>1877243156</v>
      </c>
      <c r="H22" s="327"/>
    </row>
    <row r="23" spans="1:8" ht="13" x14ac:dyDescent="0.3">
      <c r="A23" s="30">
        <f t="shared" si="0"/>
        <v>17</v>
      </c>
      <c r="C23" s="27" t="s">
        <v>842</v>
      </c>
      <c r="E23" s="27" t="str">
        <f>"Line "&amp;A22&amp;" * Line "&amp;A15&amp;""</f>
        <v>Line 16 * Line 9</v>
      </c>
      <c r="G23" s="36">
        <f>G22*G15</f>
        <v>102323043.18299615</v>
      </c>
    </row>
    <row r="24" spans="1:8" ht="13" x14ac:dyDescent="0.3">
      <c r="A24" s="30">
        <f t="shared" si="0"/>
        <v>18</v>
      </c>
      <c r="C24" s="27" t="s">
        <v>659</v>
      </c>
      <c r="E24" s="27" t="s">
        <v>1635</v>
      </c>
      <c r="G24" s="39">
        <v>2710406288.0700002</v>
      </c>
    </row>
    <row r="25" spans="1:8" ht="13" x14ac:dyDescent="0.3">
      <c r="A25" s="30">
        <f t="shared" si="0"/>
        <v>19</v>
      </c>
      <c r="C25" s="27" t="s">
        <v>843</v>
      </c>
      <c r="E25" s="27" t="str">
        <f>"Line "&amp;A24&amp;" * Line "&amp;A15&amp;""</f>
        <v>Line 18 * Line 9</v>
      </c>
      <c r="G25" s="39">
        <f>G24*G15</f>
        <v>147736332.80868965</v>
      </c>
    </row>
    <row r="26" spans="1:8" ht="13" x14ac:dyDescent="0.3">
      <c r="A26" s="30">
        <f t="shared" si="0"/>
        <v>20</v>
      </c>
      <c r="C26" s="27" t="s">
        <v>661</v>
      </c>
      <c r="E26" s="27" t="s">
        <v>662</v>
      </c>
      <c r="G26" s="114">
        <v>38786580938</v>
      </c>
    </row>
    <row r="27" spans="1:8" ht="13" x14ac:dyDescent="0.3">
      <c r="A27" s="30">
        <f t="shared" si="0"/>
        <v>21</v>
      </c>
      <c r="G27" s="327"/>
    </row>
    <row r="28" spans="1:8" ht="13" x14ac:dyDescent="0.3">
      <c r="A28" s="30">
        <f t="shared" si="0"/>
        <v>22</v>
      </c>
      <c r="C28" s="27" t="s">
        <v>663</v>
      </c>
      <c r="E28" s="27" t="str">
        <f>"(L"&amp;A20&amp;" + L"&amp;A21&amp;" + L"&amp;A23&amp;" + L"&amp;A25&amp;") / L"&amp;A26&amp;""</f>
        <v>(L14 + L15 + L17 + L19) / L20</v>
      </c>
      <c r="G28" s="328">
        <f>(G20+G21+G23+G25)/G26</f>
        <v>0.18010956845749504</v>
      </c>
    </row>
    <row r="29" spans="1:8" ht="13" x14ac:dyDescent="0.3">
      <c r="A29" s="30">
        <f t="shared" si="0"/>
        <v>23</v>
      </c>
      <c r="G29" s="44"/>
    </row>
    <row r="30" spans="1:8" ht="13" x14ac:dyDescent="0.3">
      <c r="A30" s="30">
        <f t="shared" si="0"/>
        <v>24</v>
      </c>
      <c r="B30" s="26" t="s">
        <v>664</v>
      </c>
    </row>
    <row r="31" spans="1:8" ht="13" x14ac:dyDescent="0.3">
      <c r="A31" s="30">
        <f t="shared" si="0"/>
        <v>25</v>
      </c>
    </row>
    <row r="32" spans="1:8" ht="13" x14ac:dyDescent="0.3">
      <c r="A32" s="30">
        <f t="shared" si="0"/>
        <v>26</v>
      </c>
      <c r="B32" s="27" t="s">
        <v>844</v>
      </c>
      <c r="D32" s="34" t="s">
        <v>666</v>
      </c>
      <c r="E32" s="34" t="s">
        <v>42</v>
      </c>
      <c r="G32" s="31" t="s">
        <v>667</v>
      </c>
    </row>
    <row r="33" spans="1:10" ht="13" x14ac:dyDescent="0.3">
      <c r="A33" s="30">
        <f t="shared" si="0"/>
        <v>27</v>
      </c>
      <c r="C33" s="27" t="s">
        <v>845</v>
      </c>
      <c r="D33" s="329">
        <v>8548</v>
      </c>
      <c r="E33" s="34"/>
      <c r="G33" s="228" t="s">
        <v>846</v>
      </c>
      <c r="J33" s="60"/>
    </row>
    <row r="34" spans="1:10" ht="13" x14ac:dyDescent="0.3">
      <c r="A34" s="30">
        <f t="shared" si="0"/>
        <v>28</v>
      </c>
      <c r="C34" s="27" t="s">
        <v>847</v>
      </c>
      <c r="D34" s="329">
        <v>11433</v>
      </c>
      <c r="E34" s="34"/>
      <c r="G34" s="228" t="s">
        <v>848</v>
      </c>
    </row>
    <row r="35" spans="1:10" ht="13" x14ac:dyDescent="0.3">
      <c r="A35" s="30">
        <f t="shared" si="0"/>
        <v>29</v>
      </c>
      <c r="C35" s="27" t="s">
        <v>849</v>
      </c>
      <c r="D35" s="327">
        <f>SUM(D33:D34)</f>
        <v>19981</v>
      </c>
      <c r="E35" s="27" t="str">
        <f>" = L"&amp;A33&amp;" + L"&amp;A34&amp;""</f>
        <v xml:space="preserve"> = L27 + L28</v>
      </c>
      <c r="G35" s="228" t="s">
        <v>850</v>
      </c>
    </row>
    <row r="36" spans="1:10" ht="13" x14ac:dyDescent="0.3">
      <c r="A36" s="30">
        <f t="shared" si="0"/>
        <v>30</v>
      </c>
      <c r="C36" s="27" t="s">
        <v>851</v>
      </c>
      <c r="D36" s="317">
        <f>D33/D35</f>
        <v>0.42780641609529052</v>
      </c>
      <c r="E36" s="27" t="str">
        <f>" = L"&amp;A33&amp;" / L"&amp;A35&amp;""</f>
        <v xml:space="preserve"> = L27 / L29</v>
      </c>
      <c r="G36" s="35"/>
    </row>
    <row r="37" spans="1:10" ht="13" x14ac:dyDescent="0.3">
      <c r="A37" s="30">
        <f t="shared" si="0"/>
        <v>31</v>
      </c>
      <c r="G37" s="35"/>
    </row>
    <row r="38" spans="1:10" ht="13" x14ac:dyDescent="0.3">
      <c r="A38" s="30">
        <f t="shared" si="0"/>
        <v>32</v>
      </c>
      <c r="B38" s="27" t="s">
        <v>852</v>
      </c>
      <c r="D38" s="34" t="s">
        <v>666</v>
      </c>
      <c r="E38" s="34" t="s">
        <v>42</v>
      </c>
      <c r="G38" s="31" t="s">
        <v>667</v>
      </c>
    </row>
    <row r="39" spans="1:10" ht="13" x14ac:dyDescent="0.3">
      <c r="A39" s="30">
        <f t="shared" si="0"/>
        <v>33</v>
      </c>
      <c r="C39" s="27" t="s">
        <v>853</v>
      </c>
      <c r="D39" s="329">
        <v>215</v>
      </c>
      <c r="E39" s="34"/>
      <c r="G39" s="228" t="s">
        <v>854</v>
      </c>
    </row>
    <row r="40" spans="1:10" ht="13" x14ac:dyDescent="0.3">
      <c r="A40" s="30">
        <f t="shared" si="0"/>
        <v>34</v>
      </c>
      <c r="C40" s="27" t="s">
        <v>855</v>
      </c>
      <c r="D40" s="329">
        <v>998</v>
      </c>
      <c r="E40" s="34"/>
    </row>
    <row r="41" spans="1:10" ht="13" x14ac:dyDescent="0.3">
      <c r="A41" s="30">
        <f t="shared" si="0"/>
        <v>35</v>
      </c>
      <c r="C41" s="27" t="s">
        <v>856</v>
      </c>
      <c r="D41" s="327">
        <f>SUM(D39:D40)</f>
        <v>1213</v>
      </c>
      <c r="E41" s="27" t="str">
        <f>" = L"&amp;A39&amp;" + L"&amp;A40&amp;""</f>
        <v xml:space="preserve"> = L33 + L34</v>
      </c>
    </row>
    <row r="42" spans="1:10" ht="13" x14ac:dyDescent="0.3">
      <c r="A42" s="30">
        <f t="shared" si="0"/>
        <v>36</v>
      </c>
      <c r="C42" s="27" t="s">
        <v>857</v>
      </c>
      <c r="D42" s="317">
        <f>D39/D41</f>
        <v>0.17724649629018963</v>
      </c>
      <c r="E42" s="27" t="str">
        <f>" = L"&amp;A39&amp;" / L"&amp;A41&amp;""</f>
        <v xml:space="preserve"> = L33 / L35</v>
      </c>
    </row>
    <row r="43" spans="1:10" ht="13" x14ac:dyDescent="0.3">
      <c r="A43" s="30">
        <f t="shared" si="0"/>
        <v>37</v>
      </c>
    </row>
    <row r="44" spans="1:10" ht="13" x14ac:dyDescent="0.3">
      <c r="A44" s="30">
        <f t="shared" si="0"/>
        <v>38</v>
      </c>
      <c r="B44" s="27" t="s">
        <v>858</v>
      </c>
      <c r="D44" s="34" t="s">
        <v>666</v>
      </c>
      <c r="E44" s="34" t="s">
        <v>42</v>
      </c>
      <c r="G44" s="31" t="s">
        <v>667</v>
      </c>
    </row>
    <row r="45" spans="1:10" ht="13" x14ac:dyDescent="0.3">
      <c r="A45" s="30">
        <f t="shared" si="0"/>
        <v>39</v>
      </c>
      <c r="C45" s="27" t="s">
        <v>859</v>
      </c>
      <c r="D45" s="329">
        <v>559</v>
      </c>
      <c r="E45" s="34"/>
      <c r="G45" s="228" t="s">
        <v>860</v>
      </c>
    </row>
    <row r="46" spans="1:10" ht="13" x14ac:dyDescent="0.3">
      <c r="A46" s="30">
        <f t="shared" si="0"/>
        <v>40</v>
      </c>
      <c r="C46" s="27" t="s">
        <v>861</v>
      </c>
      <c r="D46" s="329">
        <v>1600</v>
      </c>
      <c r="E46" s="34"/>
    </row>
    <row r="47" spans="1:10" ht="13" x14ac:dyDescent="0.3">
      <c r="A47" s="30">
        <f t="shared" si="0"/>
        <v>41</v>
      </c>
      <c r="C47" s="27" t="s">
        <v>862</v>
      </c>
      <c r="D47" s="327">
        <f>SUM(D45:D46)</f>
        <v>2159</v>
      </c>
      <c r="E47" s="27" t="str">
        <f>" = L"&amp;A45&amp;" + L"&amp;A46&amp;""</f>
        <v xml:space="preserve"> = L39 + L40</v>
      </c>
    </row>
    <row r="48" spans="1:10" ht="13" x14ac:dyDescent="0.3">
      <c r="A48" s="30">
        <f t="shared" si="0"/>
        <v>42</v>
      </c>
      <c r="C48" s="27" t="s">
        <v>863</v>
      </c>
      <c r="D48" s="317">
        <f>D45/D47</f>
        <v>0.25891616489115332</v>
      </c>
      <c r="E48" s="27" t="str">
        <f>" = L"&amp;A45&amp;" / L"&amp;A47&amp;""</f>
        <v xml:space="preserve"> = L39 / L41</v>
      </c>
    </row>
    <row r="49" spans="1:7" ht="13" x14ac:dyDescent="0.3">
      <c r="A49" s="30">
        <f t="shared" si="0"/>
        <v>43</v>
      </c>
    </row>
    <row r="50" spans="1:7" ht="13" x14ac:dyDescent="0.3">
      <c r="A50" s="30">
        <f t="shared" si="0"/>
        <v>44</v>
      </c>
      <c r="B50" s="27" t="s">
        <v>864</v>
      </c>
      <c r="D50" s="34" t="s">
        <v>666</v>
      </c>
      <c r="E50" s="34" t="s">
        <v>42</v>
      </c>
      <c r="G50" s="31" t="s">
        <v>667</v>
      </c>
    </row>
    <row r="51" spans="1:7" ht="13" x14ac:dyDescent="0.3">
      <c r="A51" s="30">
        <f t="shared" si="0"/>
        <v>45</v>
      </c>
      <c r="C51" s="27" t="s">
        <v>668</v>
      </c>
      <c r="D51" s="329">
        <v>5724.2629999999999</v>
      </c>
      <c r="E51" s="34"/>
      <c r="G51" s="228" t="s">
        <v>865</v>
      </c>
    </row>
    <row r="52" spans="1:7" ht="13" x14ac:dyDescent="0.3">
      <c r="A52" s="30">
        <f t="shared" si="0"/>
        <v>46</v>
      </c>
      <c r="C52" s="27" t="s">
        <v>670</v>
      </c>
      <c r="D52" s="329">
        <v>6408.6369999999997</v>
      </c>
      <c r="E52" s="34"/>
      <c r="G52" s="228" t="s">
        <v>866</v>
      </c>
    </row>
    <row r="53" spans="1:7" ht="13" x14ac:dyDescent="0.3">
      <c r="A53" s="30">
        <f t="shared" si="0"/>
        <v>47</v>
      </c>
      <c r="C53" s="27" t="s">
        <v>672</v>
      </c>
      <c r="D53" s="327">
        <f>SUM(D51:D52)</f>
        <v>12132.9</v>
      </c>
      <c r="E53" s="27" t="str">
        <f>" = L"&amp;A51&amp;" + L"&amp;A52&amp;""</f>
        <v xml:space="preserve"> = L45 + L46</v>
      </c>
      <c r="G53" s="228" t="s">
        <v>867</v>
      </c>
    </row>
    <row r="54" spans="1:7" ht="13" x14ac:dyDescent="0.3">
      <c r="A54" s="30">
        <f t="shared" si="0"/>
        <v>48</v>
      </c>
      <c r="C54" s="27" t="s">
        <v>868</v>
      </c>
      <c r="D54" s="317">
        <f>D51/D53</f>
        <v>0.47179676746696997</v>
      </c>
      <c r="E54" s="27" t="str">
        <f>" = L"&amp;A51&amp;" / L"&amp;A53&amp;""</f>
        <v xml:space="preserve"> = L45 / L47</v>
      </c>
      <c r="G54" s="228" t="s">
        <v>869</v>
      </c>
    </row>
    <row r="55" spans="1:7" ht="13" x14ac:dyDescent="0.3">
      <c r="A55" s="30">
        <f t="shared" si="0"/>
        <v>49</v>
      </c>
      <c r="B55" s="34"/>
      <c r="C55" s="34"/>
      <c r="E55" s="34"/>
      <c r="G55" s="34"/>
    </row>
    <row r="56" spans="1:7" ht="13" x14ac:dyDescent="0.3">
      <c r="A56" s="30">
        <f t="shared" si="0"/>
        <v>50</v>
      </c>
      <c r="B56" s="27" t="s">
        <v>870</v>
      </c>
      <c r="D56" s="34" t="s">
        <v>666</v>
      </c>
      <c r="E56" s="34" t="s">
        <v>42</v>
      </c>
      <c r="G56" s="31" t="s">
        <v>667</v>
      </c>
    </row>
    <row r="57" spans="1:7" ht="13" x14ac:dyDescent="0.3">
      <c r="A57" s="30">
        <f t="shared" si="0"/>
        <v>51</v>
      </c>
      <c r="B57" s="60"/>
      <c r="C57" s="27" t="s">
        <v>676</v>
      </c>
      <c r="D57" s="329">
        <v>1</v>
      </c>
      <c r="E57" s="34"/>
      <c r="G57" s="228" t="s">
        <v>677</v>
      </c>
    </row>
    <row r="58" spans="1:7" ht="13" x14ac:dyDescent="0.3">
      <c r="A58" s="30">
        <f t="shared" si="0"/>
        <v>52</v>
      </c>
      <c r="B58" s="60"/>
      <c r="C58" s="27" t="s">
        <v>678</v>
      </c>
      <c r="D58" s="329">
        <v>353</v>
      </c>
      <c r="E58" s="34"/>
      <c r="G58" s="228" t="s">
        <v>679</v>
      </c>
    </row>
    <row r="59" spans="1:7" ht="13" x14ac:dyDescent="0.3">
      <c r="A59" s="30">
        <f t="shared" si="0"/>
        <v>53</v>
      </c>
      <c r="B59" s="60"/>
      <c r="C59" s="27" t="s">
        <v>680</v>
      </c>
      <c r="D59" s="327">
        <f>SUM(D57:D58)</f>
        <v>354</v>
      </c>
      <c r="E59" s="27" t="str">
        <f>" = L"&amp;A57&amp;" + L"&amp;A58&amp;""</f>
        <v xml:space="preserve"> = L51 + L52</v>
      </c>
    </row>
    <row r="60" spans="1:7" ht="13" x14ac:dyDescent="0.3">
      <c r="A60" s="30">
        <f t="shared" si="0"/>
        <v>54</v>
      </c>
      <c r="B60" s="60"/>
      <c r="C60" s="27" t="s">
        <v>871</v>
      </c>
      <c r="D60" s="317">
        <f>D57/D59</f>
        <v>2.8248587570621469E-3</v>
      </c>
      <c r="E60" s="27" t="str">
        <f>" = L"&amp;A57&amp;" / L"&amp;A59&amp;""</f>
        <v xml:space="preserve"> = L51 / L53</v>
      </c>
    </row>
    <row r="61" spans="1:7" ht="13" x14ac:dyDescent="0.3">
      <c r="A61" s="30">
        <f t="shared" si="0"/>
        <v>55</v>
      </c>
      <c r="B61" s="60"/>
      <c r="C61" s="32"/>
      <c r="E61" s="34"/>
      <c r="G61" s="36"/>
    </row>
    <row r="62" spans="1:7" ht="13" x14ac:dyDescent="0.3">
      <c r="A62" s="30">
        <f t="shared" si="0"/>
        <v>56</v>
      </c>
      <c r="B62" s="27" t="s">
        <v>872</v>
      </c>
      <c r="D62" s="34" t="s">
        <v>666</v>
      </c>
      <c r="E62" s="34" t="s">
        <v>42</v>
      </c>
      <c r="G62" s="31" t="s">
        <v>667</v>
      </c>
    </row>
    <row r="63" spans="1:7" ht="13" x14ac:dyDescent="0.3">
      <c r="A63" s="30">
        <f t="shared" si="0"/>
        <v>57</v>
      </c>
      <c r="B63" s="60"/>
      <c r="C63" s="27" t="s">
        <v>873</v>
      </c>
      <c r="D63" s="329">
        <v>6835650</v>
      </c>
      <c r="E63" s="34"/>
      <c r="G63" s="228" t="s">
        <v>874</v>
      </c>
    </row>
    <row r="64" spans="1:7" ht="13" x14ac:dyDescent="0.3">
      <c r="A64" s="30">
        <f t="shared" si="0"/>
        <v>58</v>
      </c>
      <c r="B64" s="60"/>
      <c r="C64" s="27" t="s">
        <v>875</v>
      </c>
      <c r="D64" s="329">
        <v>2553194</v>
      </c>
      <c r="E64" s="34"/>
      <c r="G64" s="228"/>
    </row>
    <row r="65" spans="1:7" ht="13" x14ac:dyDescent="0.3">
      <c r="A65" s="30">
        <f t="shared" si="0"/>
        <v>59</v>
      </c>
      <c r="B65" s="60"/>
      <c r="C65" s="27" t="s">
        <v>876</v>
      </c>
      <c r="D65" s="327">
        <f>SUM(D63:D64)</f>
        <v>9388844</v>
      </c>
      <c r="E65" s="27" t="str">
        <f>" = L"&amp;A63&amp;" + L"&amp;A64&amp;""</f>
        <v xml:space="preserve"> = L57 + L58</v>
      </c>
    </row>
    <row r="66" spans="1:7" ht="13" x14ac:dyDescent="0.3">
      <c r="A66" s="30">
        <f t="shared" si="0"/>
        <v>60</v>
      </c>
      <c r="B66" s="60"/>
      <c r="C66" s="27" t="s">
        <v>877</v>
      </c>
      <c r="D66" s="317">
        <f>D63/D65</f>
        <v>0.72806087735614733</v>
      </c>
      <c r="E66" s="27" t="str">
        <f>" = L"&amp;A63&amp;" / L"&amp;A65&amp;""</f>
        <v xml:space="preserve"> = L57 / L59</v>
      </c>
    </row>
    <row r="67" spans="1:7" ht="13" x14ac:dyDescent="0.3">
      <c r="A67" s="30">
        <f t="shared" si="0"/>
        <v>61</v>
      </c>
      <c r="B67" s="410"/>
      <c r="C67" s="34"/>
      <c r="E67" s="317"/>
    </row>
    <row r="68" spans="1:7" ht="13" x14ac:dyDescent="0.3">
      <c r="A68" s="30">
        <f t="shared" si="0"/>
        <v>62</v>
      </c>
      <c r="B68" s="27" t="s">
        <v>878</v>
      </c>
      <c r="D68" s="34" t="s">
        <v>666</v>
      </c>
      <c r="E68" s="34" t="s">
        <v>42</v>
      </c>
      <c r="G68" s="31" t="s">
        <v>667</v>
      </c>
    </row>
    <row r="69" spans="1:7" ht="13" x14ac:dyDescent="0.3">
      <c r="A69" s="30">
        <f t="shared" si="0"/>
        <v>63</v>
      </c>
      <c r="B69" s="60"/>
      <c r="C69" s="27" t="s">
        <v>879</v>
      </c>
      <c r="D69" s="329">
        <v>377.3</v>
      </c>
      <c r="E69" s="34"/>
      <c r="G69" s="228" t="s">
        <v>880</v>
      </c>
    </row>
    <row r="70" spans="1:7" ht="13" x14ac:dyDescent="0.3">
      <c r="A70" s="30">
        <f t="shared" si="0"/>
        <v>64</v>
      </c>
      <c r="B70" s="60"/>
      <c r="C70" s="27" t="s">
        <v>881</v>
      </c>
      <c r="D70" s="329">
        <v>38.300000000000011</v>
      </c>
      <c r="E70" s="34"/>
      <c r="G70" s="228"/>
    </row>
    <row r="71" spans="1:7" ht="13" x14ac:dyDescent="0.3">
      <c r="A71" s="30">
        <f t="shared" si="0"/>
        <v>65</v>
      </c>
      <c r="B71" s="60"/>
      <c r="C71" s="27" t="s">
        <v>882</v>
      </c>
      <c r="D71" s="327">
        <f>SUM(D69:D70)</f>
        <v>415.6</v>
      </c>
      <c r="E71" s="27" t="str">
        <f>" = L"&amp;A69&amp;" + L"&amp;A70&amp;""</f>
        <v xml:space="preserve"> = L63 + L64</v>
      </c>
    </row>
    <row r="72" spans="1:7" ht="13" x14ac:dyDescent="0.3">
      <c r="A72" s="30">
        <f t="shared" si="0"/>
        <v>66</v>
      </c>
      <c r="B72" s="60"/>
      <c r="C72" s="27" t="s">
        <v>883</v>
      </c>
      <c r="D72" s="317">
        <f>D69/D71</f>
        <v>0.90784408084696822</v>
      </c>
      <c r="E72" s="27" t="str">
        <f>" = L"&amp;A69&amp;" / L"&amp;A71&amp;""</f>
        <v xml:space="preserve"> = L63 / L65</v>
      </c>
    </row>
    <row r="73" spans="1:7" ht="13" x14ac:dyDescent="0.3">
      <c r="A73" s="30">
        <f t="shared" ref="A73:A126" si="1">A72+1</f>
        <v>67</v>
      </c>
      <c r="B73" s="26"/>
    </row>
    <row r="74" spans="1:7" ht="13" x14ac:dyDescent="0.3">
      <c r="A74" s="30">
        <f t="shared" si="1"/>
        <v>68</v>
      </c>
      <c r="B74" s="27" t="s">
        <v>884</v>
      </c>
      <c r="D74" s="34" t="s">
        <v>666</v>
      </c>
      <c r="E74" s="34" t="s">
        <v>42</v>
      </c>
      <c r="G74" s="31" t="s">
        <v>667</v>
      </c>
    </row>
    <row r="75" spans="1:7" ht="13" x14ac:dyDescent="0.3">
      <c r="A75" s="30">
        <f t="shared" si="1"/>
        <v>69</v>
      </c>
      <c r="B75" s="60"/>
      <c r="C75" s="27" t="s">
        <v>885</v>
      </c>
      <c r="D75" s="329">
        <v>130</v>
      </c>
      <c r="E75" s="34"/>
      <c r="G75" s="228" t="s">
        <v>886</v>
      </c>
    </row>
    <row r="76" spans="1:7" ht="13" x14ac:dyDescent="0.3">
      <c r="A76" s="30">
        <f t="shared" si="1"/>
        <v>70</v>
      </c>
      <c r="B76" s="60"/>
      <c r="C76" s="27" t="s">
        <v>887</v>
      </c>
      <c r="D76" s="329">
        <v>471</v>
      </c>
      <c r="E76" s="34"/>
      <c r="G76" s="228"/>
    </row>
    <row r="77" spans="1:7" ht="13" x14ac:dyDescent="0.3">
      <c r="A77" s="30">
        <f t="shared" si="1"/>
        <v>71</v>
      </c>
      <c r="B77" s="60"/>
      <c r="C77" s="27" t="s">
        <v>888</v>
      </c>
      <c r="D77" s="327">
        <f>SUM(D75:D76)</f>
        <v>601</v>
      </c>
      <c r="E77" s="27" t="str">
        <f>" = L"&amp;A75&amp;" + L"&amp;A76&amp;""</f>
        <v xml:space="preserve"> = L69 + L70</v>
      </c>
    </row>
    <row r="78" spans="1:7" ht="13" x14ac:dyDescent="0.3">
      <c r="A78" s="30">
        <f t="shared" si="1"/>
        <v>72</v>
      </c>
      <c r="B78" s="60"/>
      <c r="C78" s="27" t="s">
        <v>889</v>
      </c>
      <c r="D78" s="317">
        <f>D75/D77</f>
        <v>0.21630615640599002</v>
      </c>
      <c r="E78" s="27" t="str">
        <f>" = L"&amp;A75&amp;" / L"&amp;A77&amp;""</f>
        <v xml:space="preserve"> = L69 / L71</v>
      </c>
    </row>
    <row r="79" spans="1:7" ht="13" x14ac:dyDescent="0.3">
      <c r="A79" s="30">
        <f t="shared" si="1"/>
        <v>73</v>
      </c>
    </row>
    <row r="80" spans="1:7" ht="13" x14ac:dyDescent="0.3">
      <c r="A80" s="30">
        <f t="shared" si="1"/>
        <v>74</v>
      </c>
      <c r="B80" s="27" t="s">
        <v>890</v>
      </c>
      <c r="D80" s="34" t="s">
        <v>666</v>
      </c>
      <c r="E80" s="34" t="s">
        <v>42</v>
      </c>
      <c r="G80" s="31" t="s">
        <v>667</v>
      </c>
    </row>
    <row r="81" spans="1:7" ht="13" x14ac:dyDescent="0.3">
      <c r="A81" s="30">
        <f t="shared" si="1"/>
        <v>75</v>
      </c>
      <c r="B81" s="60"/>
      <c r="C81" s="27" t="s">
        <v>683</v>
      </c>
      <c r="D81" s="329">
        <v>1097</v>
      </c>
      <c r="E81" s="34"/>
      <c r="G81" s="228" t="s">
        <v>891</v>
      </c>
    </row>
    <row r="82" spans="1:7" ht="13" x14ac:dyDescent="0.3">
      <c r="A82" s="30">
        <f t="shared" si="1"/>
        <v>76</v>
      </c>
      <c r="B82" s="60"/>
      <c r="C82" s="27" t="s">
        <v>685</v>
      </c>
      <c r="D82" s="329">
        <v>2051</v>
      </c>
      <c r="E82" s="34"/>
      <c r="G82" s="228"/>
    </row>
    <row r="83" spans="1:7" ht="13" x14ac:dyDescent="0.3">
      <c r="A83" s="30">
        <f t="shared" si="1"/>
        <v>77</v>
      </c>
      <c r="B83" s="60"/>
      <c r="C83" s="27" t="s">
        <v>686</v>
      </c>
      <c r="D83" s="327">
        <f>SUM(D81:D82)</f>
        <v>3148</v>
      </c>
      <c r="E83" s="27" t="str">
        <f>" = L"&amp;A81&amp;" + L"&amp;A82&amp;""</f>
        <v xml:space="preserve"> = L75 + L76</v>
      </c>
    </row>
    <row r="84" spans="1:7" ht="13" x14ac:dyDescent="0.3">
      <c r="A84" s="30">
        <f t="shared" si="1"/>
        <v>78</v>
      </c>
      <c r="B84" s="60"/>
      <c r="C84" s="27" t="s">
        <v>687</v>
      </c>
      <c r="D84" s="317">
        <f>D81/D83</f>
        <v>0.34847522236340533</v>
      </c>
      <c r="E84" s="27" t="str">
        <f>" = L"&amp;A81&amp;" / L"&amp;A83&amp;""</f>
        <v xml:space="preserve"> = L75 / L77</v>
      </c>
    </row>
    <row r="85" spans="1:7" ht="13" x14ac:dyDescent="0.3">
      <c r="A85" s="30">
        <f t="shared" si="1"/>
        <v>79</v>
      </c>
      <c r="C85" s="46"/>
    </row>
    <row r="86" spans="1:7" ht="13" x14ac:dyDescent="0.3">
      <c r="A86" s="30">
        <f t="shared" si="1"/>
        <v>80</v>
      </c>
      <c r="B86" s="27" t="s">
        <v>892</v>
      </c>
      <c r="D86" s="34" t="s">
        <v>666</v>
      </c>
      <c r="E86" s="34" t="s">
        <v>42</v>
      </c>
      <c r="G86" s="31" t="s">
        <v>667</v>
      </c>
    </row>
    <row r="87" spans="1:7" ht="13" x14ac:dyDescent="0.3">
      <c r="A87" s="30">
        <f t="shared" si="1"/>
        <v>81</v>
      </c>
      <c r="B87" s="60"/>
      <c r="C87" s="27" t="s">
        <v>893</v>
      </c>
      <c r="D87" s="329">
        <v>295</v>
      </c>
      <c r="E87" s="34"/>
      <c r="G87" s="228" t="s">
        <v>894</v>
      </c>
    </row>
    <row r="88" spans="1:7" ht="13" x14ac:dyDescent="0.3">
      <c r="A88" s="30">
        <f t="shared" si="1"/>
        <v>82</v>
      </c>
      <c r="B88" s="60"/>
      <c r="C88" s="27" t="s">
        <v>895</v>
      </c>
      <c r="D88" s="329">
        <v>152</v>
      </c>
      <c r="E88" s="34"/>
      <c r="G88" s="228"/>
    </row>
    <row r="89" spans="1:7" ht="13" x14ac:dyDescent="0.3">
      <c r="A89" s="30">
        <f t="shared" si="1"/>
        <v>83</v>
      </c>
      <c r="B89" s="60"/>
      <c r="C89" s="27" t="s">
        <v>896</v>
      </c>
      <c r="D89" s="327">
        <f>SUM(D87:D88)</f>
        <v>447</v>
      </c>
      <c r="E89" s="27" t="str">
        <f>" = L"&amp;A87&amp;" + L"&amp;A88&amp;""</f>
        <v xml:space="preserve"> = L81 + L82</v>
      </c>
    </row>
    <row r="90" spans="1:7" ht="13" x14ac:dyDescent="0.3">
      <c r="A90" s="30">
        <f t="shared" si="1"/>
        <v>84</v>
      </c>
      <c r="B90" s="60"/>
      <c r="C90" s="27" t="s">
        <v>897</v>
      </c>
      <c r="D90" s="317">
        <f>D87/D89</f>
        <v>0.65995525727069348</v>
      </c>
      <c r="E90" s="27" t="str">
        <f>" = L"&amp;A87&amp;" / L"&amp;A89&amp;""</f>
        <v xml:space="preserve"> = L81 / L83</v>
      </c>
    </row>
    <row r="91" spans="1:7" ht="13" x14ac:dyDescent="0.3">
      <c r="A91" s="30">
        <f t="shared" si="1"/>
        <v>85</v>
      </c>
    </row>
    <row r="92" spans="1:7" ht="13" x14ac:dyDescent="0.3">
      <c r="A92" s="30">
        <f t="shared" si="1"/>
        <v>86</v>
      </c>
      <c r="B92" s="27" t="s">
        <v>898</v>
      </c>
      <c r="D92" s="34" t="s">
        <v>666</v>
      </c>
      <c r="E92" s="34" t="s">
        <v>42</v>
      </c>
      <c r="G92" s="31" t="s">
        <v>667</v>
      </c>
    </row>
    <row r="93" spans="1:7" ht="13" x14ac:dyDescent="0.3">
      <c r="A93" s="30">
        <f t="shared" si="1"/>
        <v>87</v>
      </c>
      <c r="B93" s="60"/>
      <c r="C93" s="27" t="s">
        <v>899</v>
      </c>
      <c r="D93" s="329">
        <v>319908.42450000014</v>
      </c>
      <c r="E93" s="34"/>
      <c r="G93" s="27" t="s">
        <v>900</v>
      </c>
    </row>
    <row r="94" spans="1:7" ht="13" x14ac:dyDescent="0.3">
      <c r="A94" s="30">
        <f t="shared" si="1"/>
        <v>88</v>
      </c>
      <c r="B94" s="60"/>
      <c r="C94" s="27" t="s">
        <v>901</v>
      </c>
      <c r="D94" s="329">
        <v>2402107.5</v>
      </c>
      <c r="E94" s="34"/>
      <c r="G94" s="228"/>
    </row>
    <row r="95" spans="1:7" ht="13" x14ac:dyDescent="0.3">
      <c r="A95" s="30">
        <f t="shared" si="1"/>
        <v>89</v>
      </c>
      <c r="B95" s="60"/>
      <c r="C95" s="27" t="s">
        <v>902</v>
      </c>
      <c r="D95" s="327">
        <f>SUM(D93:D94)</f>
        <v>2722015.9245000002</v>
      </c>
      <c r="E95" s="27" t="str">
        <f>" = L"&amp;A93&amp;" + L"&amp;A94&amp;""</f>
        <v xml:space="preserve"> = L87 + L88</v>
      </c>
    </row>
    <row r="96" spans="1:7" ht="13" x14ac:dyDescent="0.3">
      <c r="A96" s="30">
        <f t="shared" si="1"/>
        <v>90</v>
      </c>
      <c r="B96" s="60"/>
      <c r="C96" s="27" t="s">
        <v>903</v>
      </c>
      <c r="D96" s="317">
        <f>D93/D95</f>
        <v>0.11752628690398395</v>
      </c>
      <c r="E96" s="27" t="str">
        <f>" = L"&amp;A93&amp;" / L"&amp;A95&amp;""</f>
        <v xml:space="preserve"> = L87 / L89</v>
      </c>
    </row>
    <row r="97" spans="1:7" ht="13" x14ac:dyDescent="0.3">
      <c r="A97" s="30">
        <f t="shared" si="1"/>
        <v>91</v>
      </c>
    </row>
    <row r="98" spans="1:7" ht="13" x14ac:dyDescent="0.3">
      <c r="A98" s="30">
        <f t="shared" si="1"/>
        <v>92</v>
      </c>
      <c r="B98" s="27" t="s">
        <v>904</v>
      </c>
      <c r="D98" s="34" t="s">
        <v>666</v>
      </c>
      <c r="E98" s="34" t="s">
        <v>42</v>
      </c>
      <c r="G98" s="31" t="s">
        <v>667</v>
      </c>
    </row>
    <row r="99" spans="1:7" ht="13" x14ac:dyDescent="0.3">
      <c r="A99" s="30">
        <f t="shared" si="1"/>
        <v>93</v>
      </c>
      <c r="B99" s="60"/>
      <c r="C99" s="27" t="s">
        <v>905</v>
      </c>
      <c r="D99" s="329">
        <v>355082.71395240555</v>
      </c>
      <c r="E99" s="34"/>
      <c r="G99" s="228" t="s">
        <v>906</v>
      </c>
    </row>
    <row r="100" spans="1:7" ht="13" x14ac:dyDescent="0.3">
      <c r="A100" s="30">
        <f t="shared" si="1"/>
        <v>94</v>
      </c>
      <c r="B100" s="60"/>
      <c r="C100" s="27" t="s">
        <v>907</v>
      </c>
      <c r="D100" s="329">
        <v>3832923.146047595</v>
      </c>
      <c r="E100" s="34"/>
      <c r="G100" s="228"/>
    </row>
    <row r="101" spans="1:7" ht="13" x14ac:dyDescent="0.3">
      <c r="A101" s="30">
        <f t="shared" si="1"/>
        <v>95</v>
      </c>
      <c r="B101" s="60"/>
      <c r="C101" s="27" t="s">
        <v>908</v>
      </c>
      <c r="D101" s="327">
        <f>SUM(D99:D100)</f>
        <v>4188005.8600000003</v>
      </c>
      <c r="E101" s="27" t="str">
        <f>" = L"&amp;A99&amp;" + L"&amp;A100&amp;""</f>
        <v xml:space="preserve"> = L93 + L94</v>
      </c>
    </row>
    <row r="102" spans="1:7" ht="13" x14ac:dyDescent="0.3">
      <c r="A102" s="30">
        <f t="shared" si="1"/>
        <v>96</v>
      </c>
      <c r="B102" s="60"/>
      <c r="C102" s="27" t="s">
        <v>909</v>
      </c>
      <c r="D102" s="317">
        <f>D99/D101</f>
        <v>8.4785629682095409E-2</v>
      </c>
      <c r="E102" s="27" t="str">
        <f>" = L"&amp;A99&amp;" / L"&amp;A101&amp;""</f>
        <v xml:space="preserve"> = L93 / L95</v>
      </c>
    </row>
    <row r="103" spans="1:7" ht="13" x14ac:dyDescent="0.3">
      <c r="A103" s="30">
        <f t="shared" si="1"/>
        <v>97</v>
      </c>
    </row>
    <row r="104" spans="1:7" ht="13" x14ac:dyDescent="0.3">
      <c r="A104" s="30">
        <f t="shared" si="1"/>
        <v>98</v>
      </c>
      <c r="B104" s="27" t="s">
        <v>910</v>
      </c>
      <c r="D104" s="34" t="s">
        <v>666</v>
      </c>
      <c r="E104" s="34" t="s">
        <v>42</v>
      </c>
      <c r="G104" s="31" t="s">
        <v>667</v>
      </c>
    </row>
    <row r="105" spans="1:7" ht="13" x14ac:dyDescent="0.3">
      <c r="A105" s="30">
        <f t="shared" si="1"/>
        <v>99</v>
      </c>
      <c r="B105" s="60"/>
      <c r="C105" s="27" t="s">
        <v>911</v>
      </c>
      <c r="D105" s="329">
        <v>620671.8567623694</v>
      </c>
      <c r="E105" s="34"/>
      <c r="G105" s="228" t="s">
        <v>912</v>
      </c>
    </row>
    <row r="106" spans="1:7" ht="13" x14ac:dyDescent="0.3">
      <c r="A106" s="30">
        <f t="shared" si="1"/>
        <v>100</v>
      </c>
      <c r="B106" s="60"/>
      <c r="C106" s="27" t="s">
        <v>913</v>
      </c>
      <c r="D106" s="329">
        <v>757598.82323763077</v>
      </c>
      <c r="E106" s="34"/>
      <c r="G106" s="228"/>
    </row>
    <row r="107" spans="1:7" ht="13" x14ac:dyDescent="0.3">
      <c r="A107" s="30">
        <f t="shared" si="1"/>
        <v>101</v>
      </c>
      <c r="B107" s="60"/>
      <c r="C107" s="27" t="s">
        <v>914</v>
      </c>
      <c r="D107" s="327">
        <f>SUM(D105:D106)</f>
        <v>1378270.6800000002</v>
      </c>
      <c r="E107" s="27" t="str">
        <f>" = L"&amp;A105&amp;" + L"&amp;A106&amp;""</f>
        <v xml:space="preserve"> = L99 + L100</v>
      </c>
    </row>
    <row r="108" spans="1:7" ht="13" x14ac:dyDescent="0.3">
      <c r="A108" s="30">
        <f t="shared" si="1"/>
        <v>102</v>
      </c>
      <c r="B108" s="60"/>
      <c r="C108" s="27" t="s">
        <v>915</v>
      </c>
      <c r="D108" s="317">
        <f>D105/D107</f>
        <v>0.45032653292919889</v>
      </c>
      <c r="E108" s="27" t="str">
        <f>" = L"&amp;A105&amp;" / L"&amp;A107&amp;""</f>
        <v xml:space="preserve"> = L99 / L101</v>
      </c>
    </row>
    <row r="109" spans="1:7" ht="13" x14ac:dyDescent="0.3">
      <c r="A109" s="30">
        <f t="shared" si="1"/>
        <v>103</v>
      </c>
    </row>
    <row r="110" spans="1:7" ht="13" x14ac:dyDescent="0.3">
      <c r="A110" s="30">
        <f t="shared" si="1"/>
        <v>104</v>
      </c>
      <c r="B110" s="27" t="s">
        <v>916</v>
      </c>
      <c r="D110" s="34" t="s">
        <v>666</v>
      </c>
      <c r="E110" s="34" t="s">
        <v>42</v>
      </c>
      <c r="G110" s="31" t="s">
        <v>667</v>
      </c>
    </row>
    <row r="111" spans="1:7" ht="13" x14ac:dyDescent="0.3">
      <c r="A111" s="30">
        <f t="shared" si="1"/>
        <v>105</v>
      </c>
      <c r="B111" s="60"/>
      <c r="C111" s="27" t="s">
        <v>917</v>
      </c>
      <c r="D111" s="329">
        <v>0</v>
      </c>
      <c r="E111" s="34"/>
      <c r="G111" s="228" t="s">
        <v>918</v>
      </c>
    </row>
    <row r="112" spans="1:7" ht="13" x14ac:dyDescent="0.3">
      <c r="A112" s="30">
        <f t="shared" si="1"/>
        <v>106</v>
      </c>
      <c r="B112" s="60"/>
      <c r="C112" s="27" t="s">
        <v>919</v>
      </c>
      <c r="D112" s="329">
        <v>2248</v>
      </c>
      <c r="E112" s="34"/>
      <c r="G112" s="228"/>
    </row>
    <row r="113" spans="1:7" ht="13" x14ac:dyDescent="0.3">
      <c r="A113" s="30">
        <f t="shared" si="1"/>
        <v>107</v>
      </c>
      <c r="B113" s="60"/>
      <c r="C113" s="27" t="s">
        <v>920</v>
      </c>
      <c r="D113" s="327">
        <f>SUM(D111:D112)</f>
        <v>2248</v>
      </c>
      <c r="E113" s="27" t="str">
        <f>" = L"&amp;A111&amp;" + L"&amp;A112&amp;""</f>
        <v xml:space="preserve"> = L105 + L106</v>
      </c>
    </row>
    <row r="114" spans="1:7" ht="13" x14ac:dyDescent="0.3">
      <c r="A114" s="30">
        <f t="shared" si="1"/>
        <v>108</v>
      </c>
      <c r="B114" s="60"/>
      <c r="C114" s="27" t="s">
        <v>921</v>
      </c>
      <c r="D114" s="317">
        <f>D111/D113</f>
        <v>0</v>
      </c>
      <c r="E114" s="27" t="str">
        <f>" = L"&amp;A111&amp;" / L"&amp;A113&amp;""</f>
        <v xml:space="preserve"> = L105 / L107</v>
      </c>
    </row>
    <row r="115" spans="1:7" ht="13" x14ac:dyDescent="0.3">
      <c r="A115" s="30">
        <f t="shared" si="1"/>
        <v>109</v>
      </c>
    </row>
    <row r="116" spans="1:7" ht="13" x14ac:dyDescent="0.3">
      <c r="A116" s="30">
        <f t="shared" si="1"/>
        <v>110</v>
      </c>
      <c r="B116" s="27" t="s">
        <v>922</v>
      </c>
      <c r="D116" s="34" t="s">
        <v>666</v>
      </c>
      <c r="E116" s="34" t="s">
        <v>42</v>
      </c>
      <c r="G116" s="31" t="s">
        <v>667</v>
      </c>
    </row>
    <row r="117" spans="1:7" ht="13" x14ac:dyDescent="0.3">
      <c r="A117" s="30">
        <f t="shared" si="1"/>
        <v>111</v>
      </c>
      <c r="B117" s="60"/>
      <c r="C117" s="27" t="s">
        <v>689</v>
      </c>
      <c r="D117" s="329">
        <v>0</v>
      </c>
      <c r="E117" s="34"/>
      <c r="G117" s="228" t="s">
        <v>923</v>
      </c>
    </row>
    <row r="118" spans="1:7" ht="13" x14ac:dyDescent="0.3">
      <c r="A118" s="30">
        <f t="shared" si="1"/>
        <v>112</v>
      </c>
      <c r="B118" s="60"/>
      <c r="C118" s="27" t="s">
        <v>691</v>
      </c>
      <c r="D118" s="329">
        <v>8874</v>
      </c>
      <c r="E118" s="34"/>
      <c r="G118" s="228"/>
    </row>
    <row r="119" spans="1:7" ht="13" x14ac:dyDescent="0.3">
      <c r="A119" s="30">
        <f t="shared" si="1"/>
        <v>113</v>
      </c>
      <c r="B119" s="60"/>
      <c r="C119" s="27" t="s">
        <v>693</v>
      </c>
      <c r="D119" s="327">
        <f>SUM(D117:D118)</f>
        <v>8874</v>
      </c>
      <c r="E119" s="27" t="str">
        <f>" = L"&amp;A117&amp;" + L"&amp;A118&amp;""</f>
        <v xml:space="preserve"> = L111 + L112</v>
      </c>
    </row>
    <row r="120" spans="1:7" ht="13" x14ac:dyDescent="0.3">
      <c r="A120" s="30">
        <f t="shared" si="1"/>
        <v>114</v>
      </c>
      <c r="B120" s="60"/>
      <c r="C120" s="27" t="s">
        <v>695</v>
      </c>
      <c r="D120" s="317">
        <f>D117/D119</f>
        <v>0</v>
      </c>
      <c r="E120" s="27" t="str">
        <f>" = L"&amp;A117&amp;" / L"&amp;A119&amp;""</f>
        <v xml:space="preserve"> = L111 / L113</v>
      </c>
    </row>
    <row r="121" spans="1:7" ht="13" x14ac:dyDescent="0.3">
      <c r="A121" s="30">
        <f t="shared" si="1"/>
        <v>115</v>
      </c>
    </row>
    <row r="122" spans="1:7" ht="13" x14ac:dyDescent="0.3">
      <c r="A122" s="30">
        <f t="shared" si="1"/>
        <v>116</v>
      </c>
      <c r="B122" s="27" t="s">
        <v>924</v>
      </c>
      <c r="D122" s="34" t="s">
        <v>666</v>
      </c>
      <c r="E122" s="34" t="s">
        <v>42</v>
      </c>
      <c r="G122" s="31" t="s">
        <v>667</v>
      </c>
    </row>
    <row r="123" spans="1:7" ht="13" x14ac:dyDescent="0.3">
      <c r="A123" s="30">
        <f t="shared" si="1"/>
        <v>117</v>
      </c>
      <c r="B123" s="60"/>
      <c r="C123" s="27" t="s">
        <v>925</v>
      </c>
      <c r="D123" s="329">
        <v>0</v>
      </c>
      <c r="E123" s="34"/>
      <c r="G123" s="228" t="s">
        <v>926</v>
      </c>
    </row>
    <row r="124" spans="1:7" ht="13" x14ac:dyDescent="0.3">
      <c r="A124" s="30">
        <f t="shared" si="1"/>
        <v>118</v>
      </c>
      <c r="B124" s="60"/>
      <c r="C124" s="27" t="s">
        <v>927</v>
      </c>
      <c r="D124" s="329">
        <v>2319</v>
      </c>
      <c r="E124" s="34"/>
      <c r="G124" s="228"/>
    </row>
    <row r="125" spans="1:7" ht="13" x14ac:dyDescent="0.3">
      <c r="A125" s="30">
        <f t="shared" si="1"/>
        <v>119</v>
      </c>
      <c r="B125" s="60"/>
      <c r="C125" s="27" t="s">
        <v>928</v>
      </c>
      <c r="D125" s="327">
        <f>SUM(D123:D124)</f>
        <v>2319</v>
      </c>
      <c r="E125" s="27" t="str">
        <f>" = L"&amp;A123&amp;" + L"&amp;A124&amp;""</f>
        <v xml:space="preserve"> = L117 + L118</v>
      </c>
    </row>
    <row r="126" spans="1:7" ht="13" x14ac:dyDescent="0.3">
      <c r="A126" s="30">
        <f t="shared" si="1"/>
        <v>120</v>
      </c>
      <c r="B126" s="60"/>
      <c r="C126" s="27" t="s">
        <v>929</v>
      </c>
      <c r="D126" s="317">
        <f>D123/D125</f>
        <v>0</v>
      </c>
      <c r="E126" s="27" t="str">
        <f>" = L"&amp;A123&amp;" / L"&amp;A125&amp;""</f>
        <v xml:space="preserve"> = L117 / L119</v>
      </c>
    </row>
    <row r="127" spans="1:7" ht="13" x14ac:dyDescent="0.3">
      <c r="A127" s="30"/>
    </row>
    <row r="128" spans="1:7" ht="13" x14ac:dyDescent="0.3">
      <c r="A128" s="30"/>
    </row>
    <row r="129" spans="1:1" ht="13" x14ac:dyDescent="0.3">
      <c r="A129" s="30"/>
    </row>
    <row r="130" spans="1:1" ht="13" x14ac:dyDescent="0.3">
      <c r="A130" s="30"/>
    </row>
    <row r="131" spans="1:1" ht="13" x14ac:dyDescent="0.3">
      <c r="A131" s="30"/>
    </row>
    <row r="132" spans="1:1" ht="13" x14ac:dyDescent="0.3">
      <c r="A132" s="30"/>
    </row>
    <row r="133" spans="1:1" ht="13" x14ac:dyDescent="0.3">
      <c r="A133" s="30"/>
    </row>
    <row r="134" spans="1:1" ht="13" x14ac:dyDescent="0.3">
      <c r="A134" s="30"/>
    </row>
    <row r="135" spans="1:1" ht="13" x14ac:dyDescent="0.3">
      <c r="A135" s="30"/>
    </row>
    <row r="136" spans="1:1" ht="13" x14ac:dyDescent="0.3">
      <c r="A136" s="30"/>
    </row>
    <row r="137" spans="1:1" ht="13" x14ac:dyDescent="0.3">
      <c r="A137" s="30"/>
    </row>
    <row r="138" spans="1:1" ht="13" x14ac:dyDescent="0.3">
      <c r="A138" s="30"/>
    </row>
  </sheetData>
  <pageMargins left="0.75" right="0.75" top="1" bottom="1" header="0.5" footer="0.5"/>
  <pageSetup scale="47" orientation="landscape" cellComments="asDisplayed" r:id="rId1"/>
  <headerFooter alignWithMargins="0">
    <oddHeader>&amp;CSchedule 27
Allocation Factors
(Revised 2014
TO10 True Up TRR)&amp;RTO2025 Annual Update
Attachment 4
WP-Schedule 3-One Time Adj Prior Period
Page &amp;P of &amp;N</oddHeader>
    <oddFooter>&amp;R&amp;A</oddFooter>
  </headerFooter>
  <rowBreaks count="1" manualBreakCount="1">
    <brk id="67" max="10"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11D764-DC64-4782-BBF3-B74662C15004}">
  <sheetPr codeName="Sheet11">
    <tabColor rgb="FFFFFFCC"/>
  </sheetPr>
  <dimension ref="A3:J12"/>
  <sheetViews>
    <sheetView zoomScaleNormal="100" zoomScaleSheetLayoutView="100" workbookViewId="0"/>
  </sheetViews>
  <sheetFormatPr defaultRowHeight="12.5" x14ac:dyDescent="0.25"/>
  <cols>
    <col min="3" max="3" width="11.1796875" customWidth="1"/>
    <col min="4" max="4" width="13.54296875" bestFit="1" customWidth="1"/>
    <col min="5" max="5" width="10" customWidth="1"/>
    <col min="6" max="6" width="11.54296875" customWidth="1"/>
    <col min="10" max="10" width="12.453125" bestFit="1" customWidth="1"/>
  </cols>
  <sheetData>
    <row r="3" spans="1:10" x14ac:dyDescent="0.25">
      <c r="A3" s="657" t="s">
        <v>492</v>
      </c>
      <c r="B3" s="657"/>
      <c r="C3" s="657"/>
      <c r="D3" s="657"/>
      <c r="E3" s="657"/>
      <c r="F3" s="657"/>
      <c r="G3" s="657"/>
    </row>
    <row r="4" spans="1:10" x14ac:dyDescent="0.25">
      <c r="A4" s="657"/>
      <c r="B4" s="657"/>
      <c r="C4" s="657"/>
      <c r="D4" s="657"/>
      <c r="E4" s="657"/>
      <c r="F4" s="657"/>
      <c r="G4" s="657"/>
    </row>
    <row r="5" spans="1:10" ht="14.5" x14ac:dyDescent="0.35">
      <c r="A5" s="658" t="s">
        <v>31</v>
      </c>
      <c r="B5" s="658"/>
      <c r="C5" s="658"/>
      <c r="D5" s="82" t="s">
        <v>32</v>
      </c>
      <c r="E5" s="659" t="s">
        <v>33</v>
      </c>
      <c r="F5" s="659"/>
      <c r="G5" s="659"/>
    </row>
    <row r="6" spans="1:10" ht="47.15" customHeight="1" x14ac:dyDescent="0.35">
      <c r="A6" s="671" t="s">
        <v>493</v>
      </c>
      <c r="B6" s="661"/>
      <c r="C6" s="662"/>
      <c r="D6" s="381">
        <f>'WP-2015 TO11 Sch4-TUTRR'!E73</f>
        <v>970159090.45624721</v>
      </c>
      <c r="E6" s="663" t="s">
        <v>1607</v>
      </c>
      <c r="F6" s="663"/>
      <c r="G6" s="663"/>
    </row>
    <row r="7" spans="1:10" ht="51.65" customHeight="1" x14ac:dyDescent="0.35">
      <c r="A7" s="671" t="s">
        <v>965</v>
      </c>
      <c r="B7" s="661"/>
      <c r="C7" s="662"/>
      <c r="D7" s="381">
        <f>'WP-2015 TO11 Sch4-TUTRR'!J71</f>
        <v>970214915.7263968</v>
      </c>
      <c r="E7" s="679" t="s">
        <v>982</v>
      </c>
      <c r="F7" s="680"/>
      <c r="G7" s="681"/>
      <c r="J7" s="278"/>
    </row>
    <row r="8" spans="1:10" ht="14.5" x14ac:dyDescent="0.35">
      <c r="A8" s="652" t="s">
        <v>34</v>
      </c>
      <c r="B8" s="652"/>
      <c r="C8" s="653"/>
      <c r="D8" s="382">
        <f>D6-D7</f>
        <v>-55825.270149588585</v>
      </c>
      <c r="E8" s="654"/>
      <c r="F8" s="654"/>
      <c r="G8" s="654"/>
    </row>
    <row r="9" spans="1:10" ht="14.5" x14ac:dyDescent="0.35">
      <c r="A9" s="25"/>
      <c r="B9" s="25"/>
      <c r="C9" s="25"/>
      <c r="D9" s="25"/>
      <c r="E9" s="25"/>
      <c r="F9" s="25"/>
      <c r="G9" s="25"/>
    </row>
    <row r="10" spans="1:10" ht="14.5" x14ac:dyDescent="0.35">
      <c r="A10" s="25"/>
      <c r="B10" s="25"/>
      <c r="C10" s="25"/>
      <c r="D10" s="25"/>
      <c r="F10" s="25"/>
      <c r="G10" s="25"/>
    </row>
    <row r="11" spans="1:10" ht="14.5" x14ac:dyDescent="0.35">
      <c r="A11" s="111" t="s">
        <v>141</v>
      </c>
      <c r="B11" s="25"/>
      <c r="C11" s="25"/>
      <c r="D11" s="25"/>
      <c r="E11" s="25"/>
      <c r="F11" s="25"/>
      <c r="G11" s="25"/>
    </row>
    <row r="12" spans="1:10" ht="14.5" x14ac:dyDescent="0.35">
      <c r="A12" s="670" t="s">
        <v>498</v>
      </c>
      <c r="B12" s="656"/>
      <c r="C12" s="656"/>
      <c r="D12" s="656"/>
      <c r="E12" s="656"/>
      <c r="F12" s="656"/>
      <c r="G12" s="656"/>
    </row>
  </sheetData>
  <mergeCells count="10">
    <mergeCell ref="A8:C8"/>
    <mergeCell ref="E8:G8"/>
    <mergeCell ref="A12:G12"/>
    <mergeCell ref="A3:G4"/>
    <mergeCell ref="A5:C5"/>
    <mergeCell ref="E5:G5"/>
    <mergeCell ref="A6:C6"/>
    <mergeCell ref="E6:G6"/>
    <mergeCell ref="A7:C7"/>
    <mergeCell ref="E7:G7"/>
  </mergeCells>
  <pageMargins left="0.7" right="0.7" top="0.75" bottom="0.75" header="0.3" footer="0.3"/>
  <pageSetup orientation="portrait" horizontalDpi="1200" verticalDpi="1200" r:id="rId1"/>
  <headerFooter>
    <oddHeader>&amp;RTO2025 Annual Update
Attachment 4
WP-Schedule 3-One Time Adj Prior Period
Page &amp;P of &amp;N</oddHeader>
    <oddFooter>&amp;R&amp;A</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B685EF-FEF2-4865-925F-6F772D860A10}">
  <sheetPr>
    <tabColor rgb="FFFFFFCC"/>
  </sheetPr>
  <dimension ref="A1:N172"/>
  <sheetViews>
    <sheetView zoomScaleNormal="100" zoomScaleSheetLayoutView="100" workbookViewId="0"/>
  </sheetViews>
  <sheetFormatPr defaultColWidth="9.1796875" defaultRowHeight="12.5" x14ac:dyDescent="0.25"/>
  <cols>
    <col min="1" max="2" width="4.7265625" style="27" customWidth="1"/>
    <col min="3" max="3" width="18.7265625" style="27" customWidth="1"/>
    <col min="4" max="4" width="10.26953125" style="27" bestFit="1" customWidth="1"/>
    <col min="5" max="7" width="15.7265625" style="27" customWidth="1"/>
    <col min="8" max="8" width="24.7265625" style="27" customWidth="1"/>
    <col min="9" max="9" width="4.54296875" style="27" customWidth="1"/>
    <col min="10" max="10" width="15.7265625" style="27" customWidth="1"/>
    <col min="11" max="11" width="11.54296875" style="27" bestFit="1" customWidth="1"/>
    <col min="12" max="12" width="14.26953125" style="27" customWidth="1"/>
    <col min="13" max="16384" width="9.1796875" style="27"/>
  </cols>
  <sheetData>
    <row r="1" spans="1:10" ht="13" x14ac:dyDescent="0.3">
      <c r="A1" s="26" t="s">
        <v>35</v>
      </c>
    </row>
    <row r="3" spans="1:10" ht="13" x14ac:dyDescent="0.3">
      <c r="B3" s="28" t="s">
        <v>36</v>
      </c>
    </row>
    <row r="4" spans="1:10" ht="13" x14ac:dyDescent="0.3">
      <c r="B4" s="29"/>
      <c r="F4" s="30" t="s">
        <v>37</v>
      </c>
      <c r="G4" s="30"/>
      <c r="H4" s="30" t="s">
        <v>38</v>
      </c>
    </row>
    <row r="5" spans="1:10" ht="13" x14ac:dyDescent="0.3">
      <c r="A5" s="31" t="s">
        <v>39</v>
      </c>
      <c r="B5" s="32"/>
      <c r="C5" s="33" t="s">
        <v>40</v>
      </c>
      <c r="F5" s="34" t="s">
        <v>41</v>
      </c>
      <c r="G5" s="34" t="s">
        <v>42</v>
      </c>
      <c r="H5" s="34" t="s">
        <v>43</v>
      </c>
      <c r="J5" s="34" t="s">
        <v>32</v>
      </c>
    </row>
    <row r="6" spans="1:10" ht="13" x14ac:dyDescent="0.3">
      <c r="A6" s="30">
        <v>1</v>
      </c>
      <c r="C6" s="35" t="s">
        <v>44</v>
      </c>
      <c r="F6" s="27" t="s">
        <v>45</v>
      </c>
      <c r="H6" s="35" t="str">
        <f>"6-PlantInService, Line "&amp;'WP-2015 TO11 Sch6-PlnService'!A42&amp;""</f>
        <v>6-PlantInService, Line 18</v>
      </c>
      <c r="J6" s="36">
        <f>'WP-2015 TO11 Sch6-PlnService'!D42</f>
        <v>7336125811.7188454</v>
      </c>
    </row>
    <row r="7" spans="1:10" ht="13" x14ac:dyDescent="0.3">
      <c r="A7" s="30">
        <f>A6+1</f>
        <v>2</v>
      </c>
      <c r="C7" s="35" t="s">
        <v>46</v>
      </c>
      <c r="F7" s="27" t="s">
        <v>47</v>
      </c>
      <c r="H7" s="35" t="str">
        <f>"6-PlantInService, Line "&amp;'WP-2015 TO11 Sch6-PlnService'!A58&amp;""</f>
        <v>6-PlantInService, Line 24</v>
      </c>
      <c r="J7" s="39">
        <f>'WP-2015 TO11 Sch6-PlnService'!F58</f>
        <v>270300229.79002273</v>
      </c>
    </row>
    <row r="8" spans="1:10" ht="13" x14ac:dyDescent="0.3">
      <c r="A8" s="30">
        <f>A7+1</f>
        <v>3</v>
      </c>
      <c r="C8" s="35" t="s">
        <v>48</v>
      </c>
      <c r="F8" s="27" t="s">
        <v>47</v>
      </c>
      <c r="H8" s="27" t="s">
        <v>1636</v>
      </c>
      <c r="J8" s="36">
        <v>9942155</v>
      </c>
    </row>
    <row r="9" spans="1:10" ht="13" x14ac:dyDescent="0.3">
      <c r="A9" s="30">
        <f>A8+1</f>
        <v>4</v>
      </c>
      <c r="C9" s="35" t="s">
        <v>49</v>
      </c>
      <c r="F9" s="27" t="s">
        <v>47</v>
      </c>
      <c r="H9" s="27" t="s">
        <v>1637</v>
      </c>
      <c r="J9" s="36">
        <v>0</v>
      </c>
    </row>
    <row r="10" spans="1:10" ht="15.5" x14ac:dyDescent="0.35">
      <c r="A10" s="30"/>
      <c r="B10" s="398"/>
      <c r="C10" s="35"/>
      <c r="J10" s="36"/>
    </row>
    <row r="11" spans="1:10" ht="13" x14ac:dyDescent="0.3">
      <c r="A11" s="30"/>
      <c r="C11" s="37" t="s">
        <v>50</v>
      </c>
      <c r="J11" s="36"/>
    </row>
    <row r="12" spans="1:10" ht="13" x14ac:dyDescent="0.3">
      <c r="A12" s="30">
        <f>A9+1</f>
        <v>5</v>
      </c>
      <c r="C12" s="32" t="s">
        <v>51</v>
      </c>
      <c r="F12" s="27" t="s">
        <v>45</v>
      </c>
      <c r="H12" s="35" t="s">
        <v>1638</v>
      </c>
      <c r="J12" s="36">
        <v>15777539.567100493</v>
      </c>
    </row>
    <row r="13" spans="1:10" ht="13" x14ac:dyDescent="0.3">
      <c r="A13" s="30">
        <f>A12+1</f>
        <v>6</v>
      </c>
      <c r="C13" s="32" t="s">
        <v>52</v>
      </c>
      <c r="F13" s="27" t="s">
        <v>45</v>
      </c>
      <c r="H13" s="35" t="s">
        <v>1639</v>
      </c>
      <c r="J13" s="36">
        <v>5071512.3926396742</v>
      </c>
    </row>
    <row r="14" spans="1:10" ht="13" x14ac:dyDescent="0.3">
      <c r="A14" s="30">
        <f>A13+1</f>
        <v>7</v>
      </c>
      <c r="C14" s="32" t="s">
        <v>53</v>
      </c>
      <c r="F14" s="27" t="s">
        <v>340</v>
      </c>
      <c r="H14" s="27" t="s">
        <v>1640</v>
      </c>
      <c r="J14" s="38">
        <v>8206978.0185799729</v>
      </c>
    </row>
    <row r="15" spans="1:10" ht="13" x14ac:dyDescent="0.3">
      <c r="A15" s="30">
        <f>A14+1</f>
        <v>8</v>
      </c>
      <c r="C15" s="32" t="s">
        <v>54</v>
      </c>
      <c r="H15" s="27" t="str">
        <f>"Line "&amp;A12&amp;" + Line "&amp;A13&amp;" + Line "&amp;A14&amp;""</f>
        <v>Line 5 + Line 6 + Line 7</v>
      </c>
      <c r="J15" s="39">
        <f>SUM(J12:J14)</f>
        <v>29056029.978320144</v>
      </c>
    </row>
    <row r="16" spans="1:10" ht="13" x14ac:dyDescent="0.3">
      <c r="A16" s="30"/>
      <c r="C16" s="32"/>
      <c r="J16" s="36"/>
    </row>
    <row r="17" spans="1:10" ht="13" x14ac:dyDescent="0.3">
      <c r="A17" s="30"/>
      <c r="C17" s="40" t="s">
        <v>55</v>
      </c>
      <c r="J17" s="36"/>
    </row>
    <row r="18" spans="1:10" ht="13" x14ac:dyDescent="0.3">
      <c r="A18" s="30">
        <f>A15+1</f>
        <v>9</v>
      </c>
      <c r="C18" s="32" t="s">
        <v>56</v>
      </c>
      <c r="F18" s="27" t="s">
        <v>45</v>
      </c>
      <c r="G18" s="27" t="s">
        <v>57</v>
      </c>
      <c r="H18" s="35" t="str">
        <f>"8-AccDep, Line "&amp;'WP-2015 TO11 Sch8-AccDep'!A25&amp;", Col. 12"</f>
        <v>8-AccDep, Line 14, Col. 12</v>
      </c>
      <c r="J18" s="36">
        <f>-'WP-2015 TO11 Sch8-AccDep'!N25</f>
        <v>-1246135909.221061</v>
      </c>
    </row>
    <row r="19" spans="1:10" ht="13" x14ac:dyDescent="0.3">
      <c r="A19" s="30">
        <f>A18+1</f>
        <v>10</v>
      </c>
      <c r="C19" s="32" t="s">
        <v>58</v>
      </c>
      <c r="F19" s="27" t="s">
        <v>47</v>
      </c>
      <c r="G19" s="27" t="s">
        <v>57</v>
      </c>
      <c r="H19" s="35" t="str">
        <f>"8-AccDep, Line "&amp;'WP-2015 TO11 Sch8-AccDep'!A35&amp;", Col. 5"</f>
        <v>8-AccDep, Line 17, Col. 5</v>
      </c>
      <c r="J19" s="36">
        <f>-'WP-2015 TO11 Sch8-AccDep'!G35</f>
        <v>0</v>
      </c>
    </row>
    <row r="20" spans="1:10" ht="13" x14ac:dyDescent="0.3">
      <c r="A20" s="30">
        <f>A19+1</f>
        <v>11</v>
      </c>
      <c r="C20" s="32" t="s">
        <v>59</v>
      </c>
      <c r="D20" s="41"/>
      <c r="F20" s="27" t="s">
        <v>47</v>
      </c>
      <c r="G20" s="27" t="s">
        <v>57</v>
      </c>
      <c r="H20" s="35" t="str">
        <f>"8-AccDep, Line "&amp;'WP-2015 TO11 Sch8-AccDep'!A53&amp;""</f>
        <v>8-AccDep, Line 23</v>
      </c>
      <c r="J20" s="38">
        <f>-'WP-2015 TO11 Sch8-AccDep'!F53</f>
        <v>-117513378.81359173</v>
      </c>
    </row>
    <row r="21" spans="1:10" ht="13" x14ac:dyDescent="0.3">
      <c r="A21" s="30">
        <f>A20+1</f>
        <v>12</v>
      </c>
      <c r="C21" s="43" t="s">
        <v>60</v>
      </c>
      <c r="D21" s="41"/>
      <c r="H21" s="27" t="str">
        <f>"Line "&amp;A18&amp;" + Line "&amp;A19&amp;" + Line "&amp;A20&amp;""</f>
        <v>Line 9 + Line 10 + Line 11</v>
      </c>
      <c r="J21" s="39">
        <f>SUM(J18:J20)</f>
        <v>-1363649288.0346527</v>
      </c>
    </row>
    <row r="22" spans="1:10" ht="13" x14ac:dyDescent="0.3">
      <c r="A22" s="30"/>
      <c r="J22" s="36"/>
    </row>
    <row r="23" spans="1:10" ht="13" x14ac:dyDescent="0.3">
      <c r="A23" s="30">
        <f>A21+1</f>
        <v>13</v>
      </c>
      <c r="C23" s="35" t="s">
        <v>61</v>
      </c>
      <c r="F23" s="27" t="s">
        <v>47</v>
      </c>
      <c r="H23" s="35" t="s">
        <v>1660</v>
      </c>
      <c r="J23" s="39">
        <v>-1289564661.974196</v>
      </c>
    </row>
    <row r="24" spans="1:10" ht="13" x14ac:dyDescent="0.3">
      <c r="A24" s="30">
        <f>A23+1</f>
        <v>14</v>
      </c>
      <c r="C24" s="35" t="s">
        <v>62</v>
      </c>
      <c r="F24" s="27" t="s">
        <v>45</v>
      </c>
      <c r="H24" s="35" t="s">
        <v>1661</v>
      </c>
      <c r="J24" s="36">
        <v>378577965.22230768</v>
      </c>
    </row>
    <row r="25" spans="1:10" ht="13" x14ac:dyDescent="0.3">
      <c r="A25" s="30">
        <f>A24+1</f>
        <v>15</v>
      </c>
      <c r="C25" s="35" t="s">
        <v>63</v>
      </c>
      <c r="F25" s="27" t="s">
        <v>47</v>
      </c>
      <c r="G25" s="27" t="s">
        <v>57</v>
      </c>
      <c r="H25" s="35" t="s">
        <v>1663</v>
      </c>
      <c r="J25" s="36">
        <v>-31931714</v>
      </c>
    </row>
    <row r="26" spans="1:10" ht="13" x14ac:dyDescent="0.3">
      <c r="A26" s="30" t="s">
        <v>299</v>
      </c>
      <c r="C26" s="35" t="s">
        <v>64</v>
      </c>
      <c r="H26" s="27" t="s">
        <v>1664</v>
      </c>
      <c r="J26" s="36">
        <v>-14911861.313116848</v>
      </c>
    </row>
    <row r="27" spans="1:10" ht="13" x14ac:dyDescent="0.3">
      <c r="A27" s="30">
        <v>16</v>
      </c>
      <c r="C27" s="35" t="s">
        <v>65</v>
      </c>
      <c r="F27" s="27" t="s">
        <v>47</v>
      </c>
      <c r="H27" s="35" t="s">
        <v>1665</v>
      </c>
      <c r="J27" s="36">
        <v>0</v>
      </c>
    </row>
    <row r="28" spans="1:10" ht="13" x14ac:dyDescent="0.3">
      <c r="A28" s="30"/>
      <c r="C28" s="35"/>
    </row>
    <row r="29" spans="1:10" ht="13" x14ac:dyDescent="0.3">
      <c r="A29" s="30">
        <v>17</v>
      </c>
      <c r="C29" s="27" t="s">
        <v>66</v>
      </c>
      <c r="H29" s="27" t="str">
        <f>"L"&amp;A6&amp;"+L"&amp;A7&amp;"+L"&amp;A8&amp;"+L"&amp;A9&amp;"+L"&amp;A15&amp;"+L"&amp;A21&amp;"+"</f>
        <v>L1+L2+L3+L4+L8+L12+</v>
      </c>
      <c r="J29" s="39">
        <f>J6+ J7+J8+J9+J15+J21+J23+J24+J25+J26+J27</f>
        <v>5323944666.3875303</v>
      </c>
    </row>
    <row r="30" spans="1:10" ht="13" x14ac:dyDescent="0.3">
      <c r="A30" s="30"/>
      <c r="H30" s="27" t="str">
        <f>"L"&amp;A23&amp;"+L"&amp;A24&amp;"+L"&amp;A25&amp;"+L"&amp;A26&amp;"+L"&amp;A27&amp;""</f>
        <v>L13+L14+L15+L15a+L16</v>
      </c>
      <c r="J30" s="36"/>
    </row>
    <row r="31" spans="1:10" ht="13" x14ac:dyDescent="0.3">
      <c r="A31" s="30"/>
      <c r="B31" s="26" t="s">
        <v>67</v>
      </c>
      <c r="J31" s="36"/>
    </row>
    <row r="32" spans="1:10" ht="13" x14ac:dyDescent="0.3">
      <c r="A32" s="31" t="s">
        <v>39</v>
      </c>
      <c r="C32" s="26"/>
      <c r="J32" s="36"/>
    </row>
    <row r="33" spans="1:10" ht="13" x14ac:dyDescent="0.3">
      <c r="A33" s="30">
        <f>A29+1</f>
        <v>18</v>
      </c>
      <c r="C33" s="27" t="s">
        <v>68</v>
      </c>
      <c r="G33" s="27" t="s">
        <v>69</v>
      </c>
      <c r="H33" s="27" t="str">
        <f>"Instruction 1, Line "&amp;B98&amp;""</f>
        <v>Instruction 1, Line j</v>
      </c>
      <c r="J33" s="44">
        <f>E98</f>
        <v>7.2170567904872154E-2</v>
      </c>
    </row>
    <row r="34" spans="1:10" ht="13" x14ac:dyDescent="0.3">
      <c r="A34" s="30">
        <f>A33+1</f>
        <v>19</v>
      </c>
      <c r="C34" s="27" t="s">
        <v>70</v>
      </c>
      <c r="H34" s="27" t="str">
        <f>"Line "&amp;A29&amp;" * Line "&amp;A33&amp;""</f>
        <v>Line 17 * Line 18</v>
      </c>
      <c r="J34" s="39">
        <f>J29*J33</f>
        <v>384232110.06730318</v>
      </c>
    </row>
    <row r="35" spans="1:10" ht="13" x14ac:dyDescent="0.3">
      <c r="A35" s="30"/>
      <c r="B35" s="32"/>
    </row>
    <row r="36" spans="1:10" ht="13" x14ac:dyDescent="0.3">
      <c r="A36" s="30"/>
      <c r="B36" s="26" t="s">
        <v>71</v>
      </c>
    </row>
    <row r="37" spans="1:10" ht="13" x14ac:dyDescent="0.3">
      <c r="A37" s="30"/>
      <c r="B37" s="32"/>
    </row>
    <row r="38" spans="1:10" ht="13" x14ac:dyDescent="0.3">
      <c r="A38" s="30">
        <f>A34+1</f>
        <v>20</v>
      </c>
      <c r="C38" s="27" t="s">
        <v>72</v>
      </c>
      <c r="J38" s="39">
        <f>(((J29*J42) + J45) *(J43/(1-J43)))+(J44/(1-J43))</f>
        <v>194508667.29103881</v>
      </c>
    </row>
    <row r="39" spans="1:10" ht="13" x14ac:dyDescent="0.3">
      <c r="A39" s="30"/>
    </row>
    <row r="40" spans="1:10" ht="13" x14ac:dyDescent="0.3">
      <c r="A40" s="30"/>
      <c r="D40" s="27" t="s">
        <v>73</v>
      </c>
    </row>
    <row r="41" spans="1:10" ht="13" x14ac:dyDescent="0.3">
      <c r="A41" s="30">
        <f>A38+1</f>
        <v>21</v>
      </c>
      <c r="D41" s="32" t="s">
        <v>74</v>
      </c>
      <c r="H41" s="27" t="str">
        <f>"Line "&amp;A29&amp;""</f>
        <v>Line 17</v>
      </c>
      <c r="J41" s="39">
        <f>J29</f>
        <v>5323944666.3875303</v>
      </c>
    </row>
    <row r="42" spans="1:10" ht="13" x14ac:dyDescent="0.3">
      <c r="A42" s="30">
        <f>A41+1</f>
        <v>22</v>
      </c>
      <c r="D42" s="32" t="s">
        <v>75</v>
      </c>
      <c r="G42" s="27" t="s">
        <v>76</v>
      </c>
      <c r="H42" s="27" t="str">
        <f>"Instruction 1, Line "&amp;B103&amp;""</f>
        <v>Instruction 1, Line k</v>
      </c>
      <c r="J42" s="44">
        <f>E103</f>
        <v>5.1605747113765393E-2</v>
      </c>
    </row>
    <row r="43" spans="1:10" ht="13" x14ac:dyDescent="0.3">
      <c r="A43" s="30">
        <f>A42+1</f>
        <v>23</v>
      </c>
      <c r="D43" s="32" t="s">
        <v>77</v>
      </c>
      <c r="H43" s="27" t="s">
        <v>1641</v>
      </c>
      <c r="J43" s="44">
        <v>0.40754725118781476</v>
      </c>
    </row>
    <row r="44" spans="1:10" ht="13" x14ac:dyDescent="0.3">
      <c r="A44" s="30">
        <f>A43+1</f>
        <v>24</v>
      </c>
      <c r="D44" s="32" t="s">
        <v>78</v>
      </c>
      <c r="H44" s="27" t="s">
        <v>1642</v>
      </c>
      <c r="J44" s="36">
        <v>2086200</v>
      </c>
    </row>
    <row r="45" spans="1:10" ht="13" x14ac:dyDescent="0.3">
      <c r="A45" s="30">
        <f>A44+1</f>
        <v>25</v>
      </c>
      <c r="D45" s="32" t="s">
        <v>79</v>
      </c>
      <c r="H45" s="27" t="s">
        <v>1643</v>
      </c>
      <c r="J45" s="36">
        <v>2892817</v>
      </c>
    </row>
    <row r="46" spans="1:10" ht="13" x14ac:dyDescent="0.3">
      <c r="A46" s="30"/>
      <c r="B46" s="32"/>
    </row>
    <row r="47" spans="1:10" ht="13" x14ac:dyDescent="0.3">
      <c r="A47" s="30"/>
      <c r="B47" s="26" t="s">
        <v>80</v>
      </c>
    </row>
    <row r="48" spans="1:10" ht="13" x14ac:dyDescent="0.3">
      <c r="A48" s="30">
        <f>A45+1</f>
        <v>26</v>
      </c>
      <c r="B48" s="32"/>
      <c r="C48" s="27" t="s">
        <v>81</v>
      </c>
      <c r="H48" s="27" t="s">
        <v>1644</v>
      </c>
      <c r="J48" s="36">
        <v>80036269.421181321</v>
      </c>
    </row>
    <row r="49" spans="1:10" ht="13" x14ac:dyDescent="0.3">
      <c r="A49" s="30">
        <f t="shared" ref="A49:A60" si="0">A48+1</f>
        <v>27</v>
      </c>
      <c r="B49" s="32"/>
      <c r="C49" s="27" t="s">
        <v>82</v>
      </c>
      <c r="H49" s="27" t="s">
        <v>1645</v>
      </c>
      <c r="J49" s="36">
        <v>51275378.876098238</v>
      </c>
    </row>
    <row r="50" spans="1:10" ht="13" x14ac:dyDescent="0.3">
      <c r="A50" s="30" t="s">
        <v>341</v>
      </c>
      <c r="B50" s="32"/>
      <c r="C50" s="27" t="s">
        <v>342</v>
      </c>
      <c r="H50" s="27" t="s">
        <v>1666</v>
      </c>
      <c r="J50" s="36">
        <v>-1125993.3508003007</v>
      </c>
    </row>
    <row r="51" spans="1:10" ht="13" x14ac:dyDescent="0.3">
      <c r="A51" s="30">
        <f>A49+1</f>
        <v>28</v>
      </c>
      <c r="B51" s="32"/>
      <c r="C51" s="27" t="s">
        <v>83</v>
      </c>
      <c r="H51" s="27" t="s">
        <v>1646</v>
      </c>
      <c r="J51" s="36">
        <v>1403660</v>
      </c>
    </row>
    <row r="52" spans="1:10" ht="13" x14ac:dyDescent="0.3">
      <c r="A52" s="30">
        <f t="shared" si="0"/>
        <v>29</v>
      </c>
      <c r="B52" s="32"/>
      <c r="C52" s="27" t="s">
        <v>84</v>
      </c>
      <c r="H52" s="27" t="s">
        <v>1647</v>
      </c>
      <c r="J52" s="39">
        <v>216776042.15874675</v>
      </c>
    </row>
    <row r="53" spans="1:10" ht="13" x14ac:dyDescent="0.3">
      <c r="A53" s="30">
        <f t="shared" si="0"/>
        <v>30</v>
      </c>
      <c r="B53" s="32"/>
      <c r="C53" s="27" t="s">
        <v>85</v>
      </c>
      <c r="H53" s="27" t="s">
        <v>1648</v>
      </c>
      <c r="J53" s="36">
        <v>0</v>
      </c>
    </row>
    <row r="54" spans="1:10" ht="13" x14ac:dyDescent="0.3">
      <c r="A54" s="30">
        <f t="shared" si="0"/>
        <v>31</v>
      </c>
      <c r="B54" s="32"/>
      <c r="C54" s="27" t="s">
        <v>86</v>
      </c>
      <c r="H54" s="27" t="s">
        <v>1649</v>
      </c>
      <c r="J54" s="39">
        <v>53568881.746668562</v>
      </c>
    </row>
    <row r="55" spans="1:10" ht="13" x14ac:dyDescent="0.3">
      <c r="A55" s="30">
        <f t="shared" si="0"/>
        <v>32</v>
      </c>
      <c r="B55" s="32"/>
      <c r="C55" s="27" t="s">
        <v>87</v>
      </c>
      <c r="H55" s="27" t="s">
        <v>1650</v>
      </c>
      <c r="J55" s="36">
        <v>-55106642.357153259</v>
      </c>
    </row>
    <row r="56" spans="1:10" ht="13" x14ac:dyDescent="0.3">
      <c r="A56" s="30">
        <f t="shared" si="0"/>
        <v>33</v>
      </c>
      <c r="B56" s="32"/>
      <c r="C56" s="27" t="s">
        <v>88</v>
      </c>
      <c r="H56" s="27" t="str">
        <f>"Line "&amp;A34&amp;""</f>
        <v>Line 19</v>
      </c>
      <c r="J56" s="39">
        <f>J34</f>
        <v>384232110.06730318</v>
      </c>
    </row>
    <row r="57" spans="1:10" ht="13" x14ac:dyDescent="0.3">
      <c r="A57" s="30">
        <f t="shared" si="0"/>
        <v>34</v>
      </c>
      <c r="B57" s="32"/>
      <c r="C57" s="27" t="s">
        <v>89</v>
      </c>
      <c r="H57" s="27" t="str">
        <f>"Line "&amp;A38&amp;""</f>
        <v>Line 20</v>
      </c>
      <c r="J57" s="39">
        <f>J38</f>
        <v>194508667.29103881</v>
      </c>
    </row>
    <row r="58" spans="1:10" ht="13" x14ac:dyDescent="0.3">
      <c r="A58" s="30">
        <f t="shared" si="0"/>
        <v>35</v>
      </c>
      <c r="B58" s="32"/>
      <c r="C58" s="27" t="s">
        <v>90</v>
      </c>
      <c r="H58" s="27" t="s">
        <v>1651</v>
      </c>
      <c r="J58" s="36">
        <v>0</v>
      </c>
    </row>
    <row r="59" spans="1:10" ht="13" x14ac:dyDescent="0.3">
      <c r="A59" s="30">
        <f t="shared" si="0"/>
        <v>36</v>
      </c>
      <c r="B59" s="32"/>
      <c r="C59" s="45" t="s">
        <v>91</v>
      </c>
      <c r="D59" s="45"/>
      <c r="H59" s="27" t="s">
        <v>1652</v>
      </c>
      <c r="J59" s="42">
        <v>0</v>
      </c>
    </row>
    <row r="60" spans="1:10" ht="13" x14ac:dyDescent="0.3">
      <c r="A60" s="30">
        <f t="shared" si="0"/>
        <v>37</v>
      </c>
      <c r="B60" s="32"/>
      <c r="C60" s="27" t="s">
        <v>92</v>
      </c>
      <c r="H60" s="27" t="str">
        <f>"Sum Line "&amp;A48&amp;" to Line "&amp;A59&amp;""</f>
        <v>Sum Line 26 to Line 36</v>
      </c>
      <c r="J60" s="39">
        <f>SUM(J48:J59)</f>
        <v>925568373.85308337</v>
      </c>
    </row>
    <row r="61" spans="1:10" ht="13" x14ac:dyDescent="0.3">
      <c r="A61" s="30"/>
      <c r="B61" s="32"/>
      <c r="J61" s="36"/>
    </row>
    <row r="62" spans="1:10" ht="12.75" customHeight="1" x14ac:dyDescent="0.3">
      <c r="A62" s="30">
        <f>A60+1</f>
        <v>38</v>
      </c>
      <c r="B62" s="32"/>
      <c r="C62" s="27" t="s">
        <v>93</v>
      </c>
      <c r="H62" s="27" t="s">
        <v>1667</v>
      </c>
      <c r="J62" s="36">
        <v>33453290.244726196</v>
      </c>
    </row>
    <row r="63" spans="1:10" ht="13" x14ac:dyDescent="0.3">
      <c r="A63" s="30"/>
      <c r="B63" s="32"/>
      <c r="J63" s="36"/>
    </row>
    <row r="64" spans="1:10" ht="13" x14ac:dyDescent="0.3">
      <c r="A64" s="30">
        <f>A62+1</f>
        <v>39</v>
      </c>
      <c r="B64" s="32"/>
      <c r="C64" s="27" t="s">
        <v>94</v>
      </c>
      <c r="H64" s="27" t="str">
        <f>"Line "&amp;A60&amp;" + Line "&amp;A62&amp;""</f>
        <v>Line 37 + Line 38</v>
      </c>
      <c r="J64" s="39">
        <f>J60+J62</f>
        <v>959021664.09780955</v>
      </c>
    </row>
    <row r="65" spans="1:14" ht="13" x14ac:dyDescent="0.3">
      <c r="A65" s="30"/>
      <c r="B65" s="32"/>
      <c r="J65" s="36"/>
    </row>
    <row r="66" spans="1:14" ht="13" x14ac:dyDescent="0.3">
      <c r="A66" s="30"/>
      <c r="B66" s="28" t="s">
        <v>95</v>
      </c>
      <c r="J66" s="36"/>
    </row>
    <row r="67" spans="1:14" ht="13.5" thickBot="1" x14ac:dyDescent="0.35">
      <c r="A67" s="31" t="s">
        <v>39</v>
      </c>
      <c r="B67" s="35"/>
      <c r="G67" s="33" t="s">
        <v>96</v>
      </c>
    </row>
    <row r="68" spans="1:14" ht="13" x14ac:dyDescent="0.3">
      <c r="A68" s="30">
        <f>A64+1</f>
        <v>40</v>
      </c>
      <c r="B68" s="35"/>
      <c r="D68" s="46" t="s">
        <v>97</v>
      </c>
      <c r="E68" s="39">
        <f>J64</f>
        <v>959021664.09780955</v>
      </c>
      <c r="G68" s="27" t="str">
        <f>"Line "&amp;A64&amp;""</f>
        <v>Line 39</v>
      </c>
      <c r="J68" s="47" t="s">
        <v>98</v>
      </c>
    </row>
    <row r="69" spans="1:14" ht="13" x14ac:dyDescent="0.3">
      <c r="A69" s="30">
        <f>A68+1</f>
        <v>41</v>
      </c>
      <c r="B69" s="35"/>
      <c r="D69" s="46" t="s">
        <v>99</v>
      </c>
      <c r="E69" s="48">
        <v>9.2056812204103118E-3</v>
      </c>
      <c r="G69" s="27" t="s">
        <v>1668</v>
      </c>
      <c r="J69" s="49" t="s">
        <v>950</v>
      </c>
    </row>
    <row r="70" spans="1:14" ht="13" x14ac:dyDescent="0.3">
      <c r="A70" s="30">
        <f>A69+1</f>
        <v>42</v>
      </c>
      <c r="B70" s="35"/>
      <c r="D70" s="46" t="s">
        <v>100</v>
      </c>
      <c r="E70" s="39">
        <v>8828447.7231518514</v>
      </c>
      <c r="G70" s="27" t="str">
        <f>"Line "&amp;A68&amp;" * Line "&amp;A69&amp;""</f>
        <v>Line 40 * Line 41</v>
      </c>
      <c r="J70" s="50">
        <f>E73</f>
        <v>970159090.45624721</v>
      </c>
    </row>
    <row r="71" spans="1:14" ht="40" customHeight="1" x14ac:dyDescent="0.3">
      <c r="A71" s="30">
        <f>A70+1</f>
        <v>43</v>
      </c>
      <c r="B71" s="35"/>
      <c r="D71" s="46" t="s">
        <v>101</v>
      </c>
      <c r="E71" s="48">
        <v>2.4076397037996198E-3</v>
      </c>
      <c r="G71" s="27" t="s">
        <v>1668</v>
      </c>
      <c r="J71" s="51">
        <v>970214915.7263968</v>
      </c>
      <c r="K71" s="683" t="s">
        <v>982</v>
      </c>
      <c r="L71" s="684"/>
      <c r="M71" s="73"/>
      <c r="N71" s="73"/>
    </row>
    <row r="72" spans="1:14" ht="29" customHeight="1" thickBot="1" x14ac:dyDescent="0.35">
      <c r="A72" s="30">
        <f>A71+1</f>
        <v>44</v>
      </c>
      <c r="B72" s="35"/>
      <c r="D72" s="46" t="s">
        <v>102</v>
      </c>
      <c r="E72" s="39">
        <v>2308978.6352858688</v>
      </c>
      <c r="G72" s="27" t="str">
        <f>"Line "&amp;A70&amp;" * Line "&amp;A71&amp;""</f>
        <v>Line 42 * Line 43</v>
      </c>
      <c r="J72" s="52">
        <f>J70-J71</f>
        <v>-55825.270149588585</v>
      </c>
      <c r="K72" s="683" t="s">
        <v>502</v>
      </c>
      <c r="L72" s="684"/>
      <c r="M72" s="73"/>
      <c r="N72" s="73"/>
    </row>
    <row r="73" spans="1:14" ht="13" x14ac:dyDescent="0.3">
      <c r="A73" s="30">
        <f>A72+1</f>
        <v>45</v>
      </c>
      <c r="B73" s="35"/>
      <c r="D73" s="46" t="s">
        <v>103</v>
      </c>
      <c r="E73" s="39">
        <f>E68+E70+E72</f>
        <v>970159090.45624721</v>
      </c>
      <c r="F73" s="399"/>
      <c r="G73" s="27" t="str">
        <f>"L "&amp;A68&amp;" + L "&amp;A70&amp;" + L "&amp;A72&amp;""</f>
        <v>L 40 + L 42 + L 44</v>
      </c>
    </row>
    <row r="74" spans="1:14" ht="13" x14ac:dyDescent="0.3">
      <c r="B74" s="28" t="s">
        <v>104</v>
      </c>
      <c r="D74" s="46"/>
      <c r="E74" s="36"/>
      <c r="H74" s="53"/>
      <c r="K74" s="36"/>
    </row>
    <row r="75" spans="1:14" ht="22" customHeight="1" x14ac:dyDescent="0.3">
      <c r="A75" s="30"/>
      <c r="B75" s="27" t="s">
        <v>344</v>
      </c>
      <c r="C75" s="28"/>
      <c r="D75" s="46"/>
      <c r="E75" s="36"/>
      <c r="K75" s="682">
        <f>J72</f>
        <v>-55825.270149588585</v>
      </c>
      <c r="L75" s="685" t="s">
        <v>502</v>
      </c>
    </row>
    <row r="76" spans="1:14" ht="31.5" customHeight="1" x14ac:dyDescent="0.3">
      <c r="A76" s="30"/>
      <c r="B76" s="27" t="s">
        <v>345</v>
      </c>
      <c r="C76" s="28"/>
      <c r="D76" s="46"/>
      <c r="E76" s="36"/>
      <c r="K76" s="682"/>
      <c r="L76" s="686"/>
    </row>
    <row r="77" spans="1:14" ht="13" x14ac:dyDescent="0.3">
      <c r="A77" s="30"/>
      <c r="B77" s="35" t="s">
        <v>105</v>
      </c>
      <c r="D77" s="46"/>
      <c r="E77" s="36"/>
      <c r="K77" s="67"/>
    </row>
    <row r="78" spans="1:14" ht="13" x14ac:dyDescent="0.3">
      <c r="A78" s="30"/>
      <c r="B78" s="35" t="s">
        <v>106</v>
      </c>
      <c r="D78" s="46"/>
      <c r="E78" s="36"/>
    </row>
    <row r="79" spans="1:14" ht="13" x14ac:dyDescent="0.3">
      <c r="A79" s="30"/>
    </row>
    <row r="80" spans="1:14" ht="13" x14ac:dyDescent="0.3">
      <c r="A80" s="30"/>
      <c r="B80" s="27" t="s">
        <v>107</v>
      </c>
    </row>
    <row r="81" spans="1:10" ht="13" x14ac:dyDescent="0.3">
      <c r="A81" s="30"/>
      <c r="C81" s="27" t="s">
        <v>108</v>
      </c>
    </row>
    <row r="82" spans="1:10" ht="13" x14ac:dyDescent="0.3">
      <c r="A82" s="30"/>
      <c r="J82" s="30" t="s">
        <v>109</v>
      </c>
    </row>
    <row r="83" spans="1:10" ht="13" x14ac:dyDescent="0.3">
      <c r="A83" s="30"/>
      <c r="E83" s="34" t="s">
        <v>110</v>
      </c>
      <c r="F83" s="33" t="s">
        <v>96</v>
      </c>
      <c r="G83" s="34" t="s">
        <v>111</v>
      </c>
      <c r="H83" s="34" t="s">
        <v>112</v>
      </c>
      <c r="J83" s="34" t="s">
        <v>113</v>
      </c>
    </row>
    <row r="84" spans="1:10" ht="13" x14ac:dyDescent="0.3">
      <c r="B84" s="54" t="s">
        <v>114</v>
      </c>
      <c r="C84" s="27" t="s">
        <v>115</v>
      </c>
      <c r="E84" s="55">
        <v>9.8000000000000004E-2</v>
      </c>
      <c r="F84" s="27" t="s">
        <v>1653</v>
      </c>
      <c r="G84" s="400" t="s">
        <v>951</v>
      </c>
      <c r="H84" s="224" t="s">
        <v>952</v>
      </c>
      <c r="J84" s="56">
        <v>365</v>
      </c>
    </row>
    <row r="85" spans="1:10" ht="13" x14ac:dyDescent="0.3">
      <c r="B85" s="54" t="s">
        <v>116</v>
      </c>
      <c r="C85" s="27" t="s">
        <v>117</v>
      </c>
      <c r="E85" s="401">
        <v>9.8000000000000004E-2</v>
      </c>
      <c r="F85" s="27" t="s">
        <v>118</v>
      </c>
      <c r="G85" s="400"/>
      <c r="H85" s="224"/>
      <c r="J85" s="56"/>
    </row>
    <row r="86" spans="1:10" ht="13" x14ac:dyDescent="0.3">
      <c r="B86" s="54" t="s">
        <v>119</v>
      </c>
      <c r="E86" s="57"/>
      <c r="G86" s="58"/>
      <c r="H86" s="58"/>
      <c r="I86" s="46" t="s">
        <v>120</v>
      </c>
      <c r="J86" s="27">
        <f>SUM(J84:J85)</f>
        <v>365</v>
      </c>
    </row>
    <row r="87" spans="1:10" ht="13" x14ac:dyDescent="0.3">
      <c r="B87" s="54" t="s">
        <v>121</v>
      </c>
      <c r="C87" s="27" t="s">
        <v>122</v>
      </c>
      <c r="E87" s="55">
        <f>((E84*J84) + (E85* J85)) / J86</f>
        <v>9.8000000000000004E-2</v>
      </c>
      <c r="F87" s="27" t="s">
        <v>123</v>
      </c>
    </row>
    <row r="88" spans="1:10" ht="13" x14ac:dyDescent="0.3">
      <c r="A88" s="30"/>
    </row>
    <row r="89" spans="1:10" ht="13" x14ac:dyDescent="0.3">
      <c r="A89" s="30"/>
      <c r="B89" s="27" t="s">
        <v>124</v>
      </c>
    </row>
    <row r="90" spans="1:10" ht="13" x14ac:dyDescent="0.3">
      <c r="A90" s="30"/>
      <c r="E90" s="33" t="s">
        <v>96</v>
      </c>
    </row>
    <row r="91" spans="1:10" ht="13" x14ac:dyDescent="0.3">
      <c r="B91" s="54" t="s">
        <v>125</v>
      </c>
      <c r="C91" s="27" t="s">
        <v>126</v>
      </c>
      <c r="E91" s="56" t="s">
        <v>348</v>
      </c>
      <c r="F91" s="56"/>
      <c r="G91" s="56"/>
      <c r="H91" s="56"/>
      <c r="I91" s="56"/>
      <c r="J91" s="56"/>
    </row>
    <row r="92" spans="1:10" ht="13" x14ac:dyDescent="0.3">
      <c r="B92" s="54" t="s">
        <v>127</v>
      </c>
      <c r="C92" s="27" t="s">
        <v>128</v>
      </c>
      <c r="E92" s="56" t="s">
        <v>348</v>
      </c>
      <c r="F92" s="56"/>
      <c r="G92" s="56"/>
      <c r="H92" s="56"/>
      <c r="I92" s="56"/>
      <c r="J92" s="56"/>
    </row>
    <row r="93" spans="1:10" x14ac:dyDescent="0.25">
      <c r="E93" s="58"/>
    </row>
    <row r="94" spans="1:10" ht="13" x14ac:dyDescent="0.3">
      <c r="E94" s="34" t="s">
        <v>110</v>
      </c>
      <c r="F94" s="33" t="s">
        <v>96</v>
      </c>
    </row>
    <row r="95" spans="1:10" ht="13" x14ac:dyDescent="0.3">
      <c r="B95" s="54" t="s">
        <v>129</v>
      </c>
      <c r="C95" s="27" t="s">
        <v>130</v>
      </c>
      <c r="E95" s="44">
        <v>2.0564820791106758E-2</v>
      </c>
      <c r="F95" s="27" t="s">
        <v>1654</v>
      </c>
    </row>
    <row r="96" spans="1:10" ht="13" x14ac:dyDescent="0.3">
      <c r="B96" s="54" t="s">
        <v>131</v>
      </c>
      <c r="C96" s="27" t="s">
        <v>132</v>
      </c>
      <c r="E96" s="44">
        <v>4.7484367756137295E-3</v>
      </c>
      <c r="F96" s="27" t="s">
        <v>1655</v>
      </c>
    </row>
    <row r="97" spans="1:10" ht="13" x14ac:dyDescent="0.3">
      <c r="B97" s="54" t="s">
        <v>133</v>
      </c>
      <c r="C97" s="27" t="s">
        <v>134</v>
      </c>
      <c r="E97" s="59">
        <v>4.6857310338151666E-2</v>
      </c>
      <c r="F97" s="27" t="s">
        <v>1656</v>
      </c>
    </row>
    <row r="98" spans="1:10" ht="13" x14ac:dyDescent="0.3">
      <c r="B98" s="30" t="s">
        <v>135</v>
      </c>
      <c r="C98" s="32" t="s">
        <v>68</v>
      </c>
      <c r="E98" s="44">
        <f>SUM(E95:E97)</f>
        <v>7.2170567904872154E-2</v>
      </c>
      <c r="F98" s="36" t="str">
        <f>"Sum of Lines "&amp;B92&amp;" to "&amp;B96&amp;""</f>
        <v>Sum of Lines f to h</v>
      </c>
      <c r="G98" s="60"/>
      <c r="J98" s="61"/>
    </row>
    <row r="99" spans="1:10" ht="13" x14ac:dyDescent="0.3">
      <c r="A99" s="30"/>
      <c r="C99" s="62"/>
      <c r="D99" s="63"/>
      <c r="E99" s="36"/>
      <c r="F99" s="36"/>
      <c r="G99" s="60"/>
      <c r="H99" s="36"/>
      <c r="J99" s="61"/>
    </row>
    <row r="100" spans="1:10" ht="13" x14ac:dyDescent="0.3">
      <c r="A100" s="30"/>
      <c r="B100" s="27" t="s">
        <v>136</v>
      </c>
    </row>
    <row r="101" spans="1:10" ht="13" x14ac:dyDescent="0.3">
      <c r="A101" s="30"/>
    </row>
    <row r="102" spans="1:10" ht="13" x14ac:dyDescent="0.3">
      <c r="A102" s="30"/>
      <c r="E102" s="34" t="s">
        <v>110</v>
      </c>
      <c r="F102" s="33" t="s">
        <v>96</v>
      </c>
    </row>
    <row r="103" spans="1:10" ht="13" x14ac:dyDescent="0.3">
      <c r="B103" s="54" t="s">
        <v>137</v>
      </c>
      <c r="E103" s="44">
        <f>E96+E97</f>
        <v>5.1605747113765393E-2</v>
      </c>
      <c r="F103" s="36" t="str">
        <f>"Sum of Lines "&amp;B95&amp;" to "&amp;B96&amp;""</f>
        <v>Sum of Lines g to h</v>
      </c>
    </row>
    <row r="104" spans="1:10" ht="13" x14ac:dyDescent="0.3">
      <c r="A104" s="30"/>
      <c r="E104" s="44"/>
      <c r="F104" s="36"/>
    </row>
    <row r="105" spans="1:10" ht="13" x14ac:dyDescent="0.3">
      <c r="A105" s="30"/>
      <c r="B105" s="35" t="s">
        <v>349</v>
      </c>
      <c r="E105" s="60"/>
      <c r="F105" s="60"/>
      <c r="G105" s="60"/>
      <c r="H105" s="36"/>
    </row>
    <row r="106" spans="1:10" ht="13" x14ac:dyDescent="0.3">
      <c r="A106" s="30"/>
      <c r="B106" s="27" t="s">
        <v>350</v>
      </c>
    </row>
    <row r="107" spans="1:10" ht="13" x14ac:dyDescent="0.3">
      <c r="A107" s="30"/>
      <c r="B107" s="27" t="s">
        <v>351</v>
      </c>
      <c r="D107" s="30"/>
      <c r="E107" s="30"/>
      <c r="F107" s="30"/>
      <c r="G107" s="30"/>
      <c r="H107" s="30"/>
    </row>
    <row r="108" spans="1:10" ht="13" x14ac:dyDescent="0.3">
      <c r="A108" s="30"/>
      <c r="B108" s="35" t="s">
        <v>352</v>
      </c>
      <c r="D108" s="30"/>
      <c r="E108" s="30"/>
      <c r="F108" s="30"/>
      <c r="G108" s="30"/>
      <c r="H108" s="30"/>
    </row>
    <row r="109" spans="1:10" ht="13" x14ac:dyDescent="0.3">
      <c r="A109" s="30"/>
      <c r="B109" s="27" t="s">
        <v>353</v>
      </c>
      <c r="C109" s="64"/>
      <c r="D109" s="64"/>
      <c r="E109" s="34"/>
      <c r="F109" s="34"/>
      <c r="G109" s="34"/>
      <c r="H109" s="34"/>
    </row>
    <row r="110" spans="1:10" ht="13" x14ac:dyDescent="0.3">
      <c r="A110" s="30"/>
    </row>
    <row r="111" spans="1:10" ht="13" x14ac:dyDescent="0.3">
      <c r="A111" s="30"/>
    </row>
    <row r="112" spans="1:10" ht="13" x14ac:dyDescent="0.3">
      <c r="A112" s="30"/>
    </row>
    <row r="113" spans="1:10" ht="13" x14ac:dyDescent="0.3">
      <c r="A113" s="30"/>
      <c r="C113" s="62"/>
      <c r="E113" s="36"/>
      <c r="F113" s="36"/>
      <c r="H113" s="36"/>
      <c r="J113" s="61"/>
    </row>
    <row r="114" spans="1:10" ht="13" x14ac:dyDescent="0.3">
      <c r="A114" s="30"/>
      <c r="C114" s="62"/>
      <c r="E114" s="36"/>
      <c r="F114" s="36"/>
      <c r="H114" s="36"/>
      <c r="J114" s="61"/>
    </row>
    <row r="115" spans="1:10" ht="13" x14ac:dyDescent="0.3">
      <c r="A115" s="31"/>
      <c r="C115" s="62"/>
      <c r="E115" s="36"/>
      <c r="F115" s="36"/>
      <c r="H115" s="36"/>
      <c r="J115" s="61"/>
    </row>
    <row r="116" spans="1:10" ht="13" x14ac:dyDescent="0.3">
      <c r="A116" s="30"/>
      <c r="D116" s="65"/>
      <c r="E116" s="36"/>
      <c r="F116" s="36"/>
      <c r="H116" s="36"/>
      <c r="J116" s="61"/>
    </row>
    <row r="117" spans="1:10" ht="13" x14ac:dyDescent="0.3">
      <c r="A117" s="30"/>
      <c r="C117" s="62"/>
      <c r="D117" s="46"/>
      <c r="E117" s="42"/>
      <c r="F117" s="36"/>
      <c r="H117" s="36"/>
      <c r="J117" s="61"/>
    </row>
    <row r="118" spans="1:10" ht="13" x14ac:dyDescent="0.3">
      <c r="A118" s="30"/>
      <c r="C118" s="62"/>
      <c r="D118" s="46"/>
      <c r="E118" s="36"/>
      <c r="F118" s="36"/>
      <c r="H118" s="36"/>
      <c r="J118" s="61"/>
    </row>
    <row r="119" spans="1:10" ht="13" x14ac:dyDescent="0.3">
      <c r="A119" s="30"/>
    </row>
    <row r="120" spans="1:10" ht="13" x14ac:dyDescent="0.3">
      <c r="A120" s="30"/>
      <c r="B120" s="26"/>
    </row>
    <row r="121" spans="1:10" ht="13" x14ac:dyDescent="0.3">
      <c r="A121" s="30"/>
    </row>
    <row r="122" spans="1:10" ht="13" x14ac:dyDescent="0.3">
      <c r="A122" s="30"/>
    </row>
    <row r="123" spans="1:10" ht="13" x14ac:dyDescent="0.3">
      <c r="A123" s="30"/>
      <c r="F123" s="30"/>
    </row>
    <row r="124" spans="1:10" ht="13" x14ac:dyDescent="0.3">
      <c r="A124" s="30"/>
      <c r="F124" s="30"/>
    </row>
    <row r="125" spans="1:10" ht="13" x14ac:dyDescent="0.3">
      <c r="A125" s="30"/>
      <c r="D125" s="30"/>
      <c r="E125" s="30"/>
      <c r="F125" s="30"/>
      <c r="H125" s="30"/>
    </row>
    <row r="126" spans="1:10" ht="13" x14ac:dyDescent="0.3">
      <c r="A126" s="30"/>
      <c r="D126" s="30"/>
      <c r="E126" s="30"/>
      <c r="F126" s="30"/>
      <c r="G126" s="30"/>
      <c r="H126" s="54"/>
    </row>
    <row r="127" spans="1:10" ht="13" x14ac:dyDescent="0.3">
      <c r="A127" s="31"/>
      <c r="C127" s="64"/>
      <c r="D127" s="64"/>
      <c r="E127" s="34"/>
      <c r="F127" s="66"/>
      <c r="G127" s="34"/>
      <c r="H127" s="54"/>
    </row>
    <row r="128" spans="1:10" ht="13" x14ac:dyDescent="0.3">
      <c r="A128" s="30"/>
      <c r="C128" s="62"/>
      <c r="D128" s="63"/>
      <c r="E128" s="36"/>
      <c r="F128" s="36"/>
      <c r="G128" s="55"/>
      <c r="H128" s="36"/>
    </row>
    <row r="129" spans="1:8" ht="13" x14ac:dyDescent="0.3">
      <c r="A129" s="30"/>
      <c r="C129" s="62"/>
      <c r="D129" s="63"/>
      <c r="E129" s="36"/>
      <c r="F129" s="36"/>
      <c r="G129" s="55"/>
      <c r="H129" s="36"/>
    </row>
    <row r="130" spans="1:8" ht="13" x14ac:dyDescent="0.3">
      <c r="A130" s="30"/>
      <c r="C130" s="62"/>
      <c r="D130" s="63"/>
      <c r="E130" s="36"/>
      <c r="F130" s="36"/>
      <c r="G130" s="55"/>
      <c r="H130" s="36"/>
    </row>
    <row r="131" spans="1:8" ht="13" x14ac:dyDescent="0.3">
      <c r="A131" s="30"/>
      <c r="C131" s="62"/>
      <c r="D131" s="63"/>
      <c r="E131" s="36"/>
      <c r="F131" s="36"/>
      <c r="G131" s="55"/>
      <c r="H131" s="36"/>
    </row>
    <row r="132" spans="1:8" ht="13" x14ac:dyDescent="0.3">
      <c r="A132" s="30"/>
      <c r="C132" s="62"/>
      <c r="D132" s="63"/>
      <c r="E132" s="36"/>
      <c r="F132" s="36"/>
      <c r="G132" s="55"/>
      <c r="H132" s="36"/>
    </row>
    <row r="133" spans="1:8" ht="13" x14ac:dyDescent="0.3">
      <c r="A133" s="30"/>
      <c r="C133" s="62"/>
      <c r="D133" s="63"/>
      <c r="E133" s="36"/>
      <c r="F133" s="36"/>
      <c r="G133" s="55"/>
      <c r="H133" s="36"/>
    </row>
    <row r="134" spans="1:8" ht="13" x14ac:dyDescent="0.3">
      <c r="A134" s="30"/>
      <c r="C134" s="62"/>
      <c r="D134" s="63"/>
      <c r="E134" s="36"/>
      <c r="F134" s="36"/>
      <c r="G134" s="55"/>
      <c r="H134" s="36"/>
    </row>
    <row r="135" spans="1:8" ht="13" x14ac:dyDescent="0.3">
      <c r="A135" s="30"/>
      <c r="C135" s="62"/>
      <c r="D135" s="63"/>
      <c r="E135" s="36"/>
      <c r="F135" s="36"/>
      <c r="G135" s="55"/>
      <c r="H135" s="36"/>
    </row>
    <row r="136" spans="1:8" ht="13" x14ac:dyDescent="0.3">
      <c r="A136" s="30"/>
      <c r="C136" s="62"/>
      <c r="D136" s="63"/>
      <c r="E136" s="36"/>
      <c r="F136" s="36"/>
      <c r="G136" s="55"/>
      <c r="H136" s="36"/>
    </row>
    <row r="137" spans="1:8" ht="13" x14ac:dyDescent="0.3">
      <c r="A137" s="30"/>
      <c r="C137" s="62"/>
      <c r="D137" s="63"/>
      <c r="E137" s="36"/>
      <c r="F137" s="36"/>
      <c r="G137" s="55"/>
      <c r="H137" s="36"/>
    </row>
    <row r="138" spans="1:8" ht="13" x14ac:dyDescent="0.3">
      <c r="A138" s="30"/>
      <c r="C138" s="62"/>
      <c r="D138" s="63"/>
      <c r="E138" s="36"/>
      <c r="F138" s="36"/>
      <c r="G138" s="55"/>
      <c r="H138" s="36"/>
    </row>
    <row r="139" spans="1:8" ht="13" x14ac:dyDescent="0.3">
      <c r="A139" s="30"/>
      <c r="C139" s="62"/>
      <c r="D139" s="63"/>
      <c r="E139" s="36"/>
      <c r="F139" s="36"/>
      <c r="G139" s="55"/>
      <c r="H139" s="42"/>
    </row>
    <row r="140" spans="1:8" ht="13" x14ac:dyDescent="0.3">
      <c r="A140" s="30"/>
      <c r="H140" s="36"/>
    </row>
    <row r="141" spans="1:8" ht="13" x14ac:dyDescent="0.3">
      <c r="A141" s="30"/>
      <c r="C141" s="62"/>
      <c r="D141" s="63"/>
      <c r="F141" s="67"/>
      <c r="G141" s="55"/>
      <c r="H141" s="67"/>
    </row>
    <row r="142" spans="1:8" ht="13" x14ac:dyDescent="0.3">
      <c r="A142" s="30"/>
      <c r="B142" s="26"/>
      <c r="C142" s="62"/>
      <c r="D142" s="63"/>
      <c r="F142" s="67"/>
      <c r="G142" s="55"/>
      <c r="H142" s="67"/>
    </row>
    <row r="143" spans="1:8" ht="13" x14ac:dyDescent="0.3">
      <c r="A143" s="31"/>
      <c r="B143" s="26"/>
      <c r="C143" s="62"/>
      <c r="D143" s="63"/>
      <c r="F143" s="67"/>
      <c r="G143" s="55"/>
      <c r="H143" s="67"/>
    </row>
    <row r="144" spans="1:8" ht="13" x14ac:dyDescent="0.3">
      <c r="A144" s="30"/>
      <c r="C144" s="62"/>
      <c r="D144" s="68"/>
      <c r="E144" s="36"/>
      <c r="F144" s="69"/>
      <c r="G144" s="55"/>
      <c r="H144" s="67"/>
    </row>
    <row r="145" spans="1:8" ht="13" x14ac:dyDescent="0.3">
      <c r="A145" s="30"/>
      <c r="C145" s="62"/>
      <c r="D145" s="46"/>
      <c r="E145" s="36"/>
      <c r="F145" s="69"/>
      <c r="G145" s="55"/>
      <c r="H145" s="67"/>
    </row>
    <row r="146" spans="1:8" ht="13" x14ac:dyDescent="0.3">
      <c r="A146" s="30"/>
      <c r="C146" s="62"/>
      <c r="D146" s="46"/>
      <c r="E146" s="42"/>
      <c r="F146" s="69"/>
      <c r="G146" s="55"/>
      <c r="H146" s="67"/>
    </row>
    <row r="147" spans="1:8" ht="13" x14ac:dyDescent="0.3">
      <c r="A147" s="30"/>
      <c r="C147" s="62"/>
      <c r="D147" s="68"/>
      <c r="E147" s="36"/>
      <c r="F147" s="67"/>
      <c r="G147" s="55"/>
      <c r="H147" s="67"/>
    </row>
    <row r="148" spans="1:8" ht="13" x14ac:dyDescent="0.3">
      <c r="A148" s="30"/>
      <c r="C148" s="62"/>
      <c r="D148" s="63"/>
      <c r="F148" s="67"/>
      <c r="G148" s="55"/>
      <c r="H148" s="67"/>
    </row>
    <row r="149" spans="1:8" ht="13" x14ac:dyDescent="0.3">
      <c r="A149" s="30"/>
    </row>
    <row r="150" spans="1:8" ht="13" x14ac:dyDescent="0.3">
      <c r="A150" s="30"/>
    </row>
    <row r="151" spans="1:8" ht="13" x14ac:dyDescent="0.3">
      <c r="A151" s="30"/>
    </row>
    <row r="152" spans="1:8" ht="13" x14ac:dyDescent="0.3">
      <c r="A152" s="30"/>
      <c r="B152" s="26"/>
    </row>
    <row r="153" spans="1:8" ht="13" x14ac:dyDescent="0.3">
      <c r="A153" s="30"/>
    </row>
    <row r="154" spans="1:8" ht="13" x14ac:dyDescent="0.3">
      <c r="A154" s="30"/>
    </row>
    <row r="155" spans="1:8" ht="13" x14ac:dyDescent="0.3">
      <c r="A155" s="30"/>
    </row>
    <row r="156" spans="1:8" ht="13" x14ac:dyDescent="0.3">
      <c r="A156" s="30"/>
    </row>
    <row r="157" spans="1:8" ht="13" x14ac:dyDescent="0.3">
      <c r="A157" s="30"/>
      <c r="B157" s="26"/>
    </row>
    <row r="158" spans="1:8" ht="13" x14ac:dyDescent="0.3">
      <c r="A158" s="30"/>
    </row>
    <row r="159" spans="1:8" ht="13" x14ac:dyDescent="0.3">
      <c r="A159" s="31"/>
      <c r="C159" s="64"/>
      <c r="D159" s="34"/>
    </row>
    <row r="160" spans="1:8" ht="13" x14ac:dyDescent="0.3">
      <c r="A160" s="30"/>
      <c r="C160" s="62"/>
      <c r="D160" s="70"/>
      <c r="F160" s="44"/>
    </row>
    <row r="161" spans="1:6" ht="13" x14ac:dyDescent="0.3">
      <c r="A161" s="30"/>
      <c r="C161" s="62"/>
      <c r="D161" s="70"/>
      <c r="F161" s="44"/>
    </row>
    <row r="162" spans="1:6" ht="13" x14ac:dyDescent="0.3">
      <c r="A162" s="30"/>
      <c r="C162" s="62"/>
      <c r="D162" s="70"/>
      <c r="F162" s="44"/>
    </row>
    <row r="163" spans="1:6" ht="13" x14ac:dyDescent="0.3">
      <c r="A163" s="30"/>
      <c r="C163" s="62"/>
      <c r="D163" s="70"/>
      <c r="F163" s="44"/>
    </row>
    <row r="164" spans="1:6" ht="13" x14ac:dyDescent="0.3">
      <c r="A164" s="30"/>
      <c r="C164" s="62"/>
      <c r="D164" s="70"/>
      <c r="F164" s="44"/>
    </row>
    <row r="165" spans="1:6" ht="13" x14ac:dyDescent="0.3">
      <c r="A165" s="30"/>
      <c r="C165" s="62"/>
      <c r="D165" s="70"/>
      <c r="F165" s="44"/>
    </row>
    <row r="166" spans="1:6" ht="13" x14ac:dyDescent="0.3">
      <c r="A166" s="30"/>
      <c r="C166" s="62"/>
      <c r="D166" s="70"/>
      <c r="F166" s="44"/>
    </row>
    <row r="167" spans="1:6" ht="13" x14ac:dyDescent="0.3">
      <c r="A167" s="30"/>
      <c r="C167" s="62"/>
      <c r="D167" s="70"/>
      <c r="F167" s="44"/>
    </row>
    <row r="168" spans="1:6" ht="13" x14ac:dyDescent="0.3">
      <c r="A168" s="30"/>
      <c r="C168" s="62"/>
      <c r="D168" s="70"/>
      <c r="F168" s="44"/>
    </row>
    <row r="169" spans="1:6" ht="13" x14ac:dyDescent="0.3">
      <c r="A169" s="30"/>
      <c r="C169" s="62"/>
      <c r="D169" s="70"/>
      <c r="F169" s="44"/>
    </row>
    <row r="170" spans="1:6" ht="13" x14ac:dyDescent="0.3">
      <c r="A170" s="30"/>
      <c r="C170" s="62"/>
      <c r="D170" s="70"/>
      <c r="F170" s="44"/>
    </row>
    <row r="171" spans="1:6" ht="13" x14ac:dyDescent="0.3">
      <c r="A171" s="30"/>
      <c r="C171" s="62"/>
      <c r="D171" s="71"/>
      <c r="F171" s="59"/>
    </row>
    <row r="172" spans="1:6" ht="13" x14ac:dyDescent="0.3">
      <c r="A172" s="30"/>
      <c r="C172" s="65"/>
      <c r="D172" s="70"/>
    </row>
  </sheetData>
  <mergeCells count="4">
    <mergeCell ref="K75:K76"/>
    <mergeCell ref="K71:L71"/>
    <mergeCell ref="K72:L72"/>
    <mergeCell ref="L75:L76"/>
  </mergeCells>
  <pageMargins left="0.75" right="0.75" top="1" bottom="1" header="0.5" footer="0.5"/>
  <pageSetup scale="70" orientation="landscape" cellComments="asDisplayed" r:id="rId1"/>
  <headerFooter alignWithMargins="0">
    <oddHeader>&amp;CSchedule 4
True Up TRR
(Revised 2015 
TO11 True Up TRR)&amp;RTO2025 Annual Update
Attachment 4
WP-Schedule 3-One Time Adj Prior Period
Page &amp;P of &amp;N</oddHeader>
    <oddFooter>&amp;R&amp;A</oddFooter>
  </headerFooter>
  <rowBreaks count="4" manualBreakCount="4">
    <brk id="45" max="11" man="1"/>
    <brk id="73" max="16383" man="1"/>
    <brk id="119" max="9" man="1"/>
    <brk id="151" max="16383" man="1"/>
  </rowBreaks>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69580E-84D6-4300-BD60-BDE718370D7E}">
  <sheetPr>
    <tabColor rgb="FFFFFFCC"/>
  </sheetPr>
  <dimension ref="A1:O181"/>
  <sheetViews>
    <sheetView zoomScaleNormal="100" workbookViewId="0"/>
  </sheetViews>
  <sheetFormatPr defaultColWidth="9.1796875" defaultRowHeight="12.5" x14ac:dyDescent="0.25"/>
  <cols>
    <col min="1" max="1" width="4.7265625" style="27" customWidth="1"/>
    <col min="2" max="2" width="10.7265625" style="27" customWidth="1"/>
    <col min="3" max="13" width="13.7265625" style="27" customWidth="1"/>
    <col min="14" max="16384" width="9.1796875" style="27"/>
  </cols>
  <sheetData>
    <row r="1" spans="1:13" ht="13" x14ac:dyDescent="0.3">
      <c r="A1" s="281" t="s">
        <v>413</v>
      </c>
      <c r="B1" s="282"/>
      <c r="C1" s="282"/>
      <c r="D1" s="282"/>
      <c r="E1" s="282"/>
      <c r="F1" s="282"/>
      <c r="G1" s="282"/>
      <c r="H1" s="282"/>
      <c r="I1" s="56" t="s">
        <v>170</v>
      </c>
      <c r="J1" s="137"/>
      <c r="K1" s="282"/>
      <c r="L1" s="282"/>
    </row>
    <row r="2" spans="1:13" ht="13" x14ac:dyDescent="0.3">
      <c r="A2" s="281"/>
      <c r="B2" s="282"/>
      <c r="C2" s="282"/>
      <c r="D2" s="282"/>
      <c r="E2" s="282"/>
      <c r="F2" s="282"/>
      <c r="G2" s="282"/>
      <c r="H2" s="282"/>
      <c r="I2" s="282"/>
      <c r="J2" s="282"/>
      <c r="K2" s="282"/>
      <c r="L2" s="282"/>
    </row>
    <row r="3" spans="1:13" ht="13" x14ac:dyDescent="0.3">
      <c r="A3" s="281"/>
      <c r="B3" s="281" t="s">
        <v>414</v>
      </c>
      <c r="C3" s="282"/>
      <c r="D3" s="282"/>
      <c r="E3" s="282"/>
      <c r="F3" s="282"/>
      <c r="G3" s="282"/>
      <c r="H3" s="282"/>
      <c r="I3" s="282"/>
      <c r="J3" s="282"/>
      <c r="K3" s="282"/>
      <c r="L3" s="282"/>
    </row>
    <row r="4" spans="1:13" ht="13" x14ac:dyDescent="0.3">
      <c r="A4" s="281"/>
      <c r="B4" s="281"/>
      <c r="C4" s="282"/>
      <c r="D4" s="282"/>
      <c r="E4" s="282"/>
      <c r="F4" s="282"/>
      <c r="G4" s="282"/>
      <c r="H4" s="282"/>
      <c r="I4" s="282"/>
      <c r="J4" s="282"/>
      <c r="K4" s="282"/>
      <c r="L4" s="282"/>
    </row>
    <row r="5" spans="1:13" ht="13" x14ac:dyDescent="0.3">
      <c r="A5" s="281"/>
      <c r="B5" s="27" t="s">
        <v>415</v>
      </c>
      <c r="C5" s="282"/>
      <c r="D5" s="282"/>
      <c r="E5" s="282"/>
      <c r="F5" s="282"/>
      <c r="G5" s="282"/>
      <c r="I5" s="284" t="s">
        <v>416</v>
      </c>
      <c r="J5" s="285">
        <v>2015</v>
      </c>
      <c r="K5" s="282"/>
      <c r="L5" s="282"/>
    </row>
    <row r="6" spans="1:13" ht="13" x14ac:dyDescent="0.3">
      <c r="A6" s="281"/>
      <c r="C6" s="282"/>
      <c r="D6" s="282"/>
      <c r="E6" s="282"/>
      <c r="F6" s="282"/>
      <c r="G6" s="282"/>
      <c r="H6" s="282"/>
      <c r="I6" s="282"/>
      <c r="J6" s="282"/>
      <c r="K6" s="282"/>
      <c r="L6" s="282"/>
    </row>
    <row r="7" spans="1:13" ht="13" x14ac:dyDescent="0.3">
      <c r="A7" s="281"/>
      <c r="B7" s="66" t="s">
        <v>171</v>
      </c>
      <c r="C7" s="66" t="s">
        <v>172</v>
      </c>
      <c r="D7" s="66" t="s">
        <v>173</v>
      </c>
      <c r="E7" s="66" t="s">
        <v>174</v>
      </c>
      <c r="F7" s="66" t="s">
        <v>383</v>
      </c>
      <c r="G7" s="66" t="s">
        <v>384</v>
      </c>
      <c r="H7" s="66" t="s">
        <v>385</v>
      </c>
      <c r="I7" s="66" t="s">
        <v>386</v>
      </c>
      <c r="J7" s="66" t="s">
        <v>387</v>
      </c>
      <c r="K7" s="66" t="s">
        <v>388</v>
      </c>
      <c r="L7" s="66" t="s">
        <v>389</v>
      </c>
      <c r="M7" s="66" t="s">
        <v>390</v>
      </c>
    </row>
    <row r="8" spans="1:13" ht="13" x14ac:dyDescent="0.3">
      <c r="A8" s="282"/>
      <c r="B8" s="286"/>
      <c r="C8" s="282"/>
      <c r="D8" s="282"/>
      <c r="E8" s="282"/>
      <c r="F8" s="282"/>
      <c r="G8" s="282"/>
      <c r="H8" s="282"/>
      <c r="I8" s="282"/>
      <c r="J8" s="282"/>
      <c r="K8" s="282"/>
      <c r="M8" s="287" t="s">
        <v>417</v>
      </c>
    </row>
    <row r="9" spans="1:13" ht="13" x14ac:dyDescent="0.3">
      <c r="A9" s="282"/>
      <c r="B9" s="30"/>
      <c r="C9" s="66"/>
      <c r="D9" s="66"/>
      <c r="E9" s="282"/>
      <c r="F9" s="282"/>
      <c r="G9" s="282"/>
      <c r="H9" s="282"/>
      <c r="I9" s="282"/>
      <c r="J9" s="282"/>
      <c r="K9" s="282"/>
      <c r="L9" s="282"/>
    </row>
    <row r="10" spans="1:13" ht="13" x14ac:dyDescent="0.3">
      <c r="A10" s="33" t="s">
        <v>298</v>
      </c>
      <c r="B10" s="34" t="s">
        <v>418</v>
      </c>
      <c r="C10" s="66">
        <v>350.1</v>
      </c>
      <c r="D10" s="66">
        <v>350.2</v>
      </c>
      <c r="E10" s="66">
        <v>352</v>
      </c>
      <c r="F10" s="66">
        <v>353</v>
      </c>
      <c r="G10" s="66">
        <v>354</v>
      </c>
      <c r="H10" s="66">
        <v>355</v>
      </c>
      <c r="I10" s="66">
        <v>356</v>
      </c>
      <c r="J10" s="66">
        <v>357</v>
      </c>
      <c r="K10" s="66">
        <v>358</v>
      </c>
      <c r="L10" s="66">
        <v>359</v>
      </c>
      <c r="M10" s="34" t="s">
        <v>419</v>
      </c>
    </row>
    <row r="11" spans="1:13" ht="13" x14ac:dyDescent="0.3">
      <c r="A11" s="30">
        <v>1</v>
      </c>
      <c r="B11" s="251" t="s">
        <v>807</v>
      </c>
      <c r="C11" s="118">
        <v>75785254.841655239</v>
      </c>
      <c r="D11" s="402">
        <v>158395946.88183823</v>
      </c>
      <c r="E11" s="289">
        <v>428326101.32161003</v>
      </c>
      <c r="F11" s="118">
        <v>2920111450.3465052</v>
      </c>
      <c r="G11" s="118">
        <v>1785929479.0087991</v>
      </c>
      <c r="H11" s="118">
        <v>230528300.50074962</v>
      </c>
      <c r="I11" s="118">
        <v>1044386520.5319836</v>
      </c>
      <c r="J11" s="118">
        <v>217200.87850578071</v>
      </c>
      <c r="K11" s="118">
        <v>12994313.505309969</v>
      </c>
      <c r="L11" s="118">
        <v>79700253.931008279</v>
      </c>
      <c r="M11" s="145">
        <f>SUM(C11:L11)</f>
        <v>6736374821.7479649</v>
      </c>
    </row>
    <row r="12" spans="1:13" ht="13" x14ac:dyDescent="0.3">
      <c r="A12" s="30">
        <f>A11+1</f>
        <v>2</v>
      </c>
      <c r="B12" s="255" t="s">
        <v>953</v>
      </c>
      <c r="C12" s="145">
        <f t="shared" ref="C12:L22" si="0">C146+C94 +C11</f>
        <v>75785254.841655239</v>
      </c>
      <c r="D12" s="403">
        <f t="shared" si="0"/>
        <v>158393913.60788622</v>
      </c>
      <c r="E12" s="145">
        <f t="shared" si="0"/>
        <v>430854178.52382964</v>
      </c>
      <c r="F12" s="145">
        <f t="shared" si="0"/>
        <v>2923748335.3822737</v>
      </c>
      <c r="G12" s="145">
        <f t="shared" si="0"/>
        <v>1810645521.1000843</v>
      </c>
      <c r="H12" s="145">
        <f t="shared" si="0"/>
        <v>233272101.68288285</v>
      </c>
      <c r="I12" s="145">
        <f t="shared" si="0"/>
        <v>1071259145.9117891</v>
      </c>
      <c r="J12" s="145">
        <f t="shared" si="0"/>
        <v>222641.74806988557</v>
      </c>
      <c r="K12" s="145">
        <f t="shared" si="0"/>
        <v>12994563.570267964</v>
      </c>
      <c r="L12" s="145">
        <f t="shared" si="0"/>
        <v>80907571.712468445</v>
      </c>
      <c r="M12" s="145">
        <f t="shared" ref="M12:M23" si="1">SUM(C12:L12)</f>
        <v>6798083228.0812063</v>
      </c>
    </row>
    <row r="13" spans="1:13" ht="13" x14ac:dyDescent="0.3">
      <c r="A13" s="30">
        <f t="shared" ref="A13:A24" si="2">A12+1</f>
        <v>3</v>
      </c>
      <c r="B13" s="255" t="s">
        <v>954</v>
      </c>
      <c r="C13" s="145">
        <f t="shared" si="0"/>
        <v>75783589.986705318</v>
      </c>
      <c r="D13" s="403">
        <f t="shared" si="0"/>
        <v>158530514.04414147</v>
      </c>
      <c r="E13" s="145">
        <f t="shared" si="0"/>
        <v>432978022.59871209</v>
      </c>
      <c r="F13" s="145">
        <f t="shared" si="0"/>
        <v>2928852611.5090098</v>
      </c>
      <c r="G13" s="145">
        <f t="shared" si="0"/>
        <v>1805242528.0559549</v>
      </c>
      <c r="H13" s="145">
        <f t="shared" si="0"/>
        <v>233521464.7370857</v>
      </c>
      <c r="I13" s="145">
        <f t="shared" si="0"/>
        <v>1071640903.3858298</v>
      </c>
      <c r="J13" s="145">
        <f t="shared" si="0"/>
        <v>223065.21123206863</v>
      </c>
      <c r="K13" s="145">
        <f t="shared" si="0"/>
        <v>12994592.202802476</v>
      </c>
      <c r="L13" s="145">
        <f t="shared" si="0"/>
        <v>81692354.220008358</v>
      </c>
      <c r="M13" s="145">
        <f t="shared" si="1"/>
        <v>6801459645.9514818</v>
      </c>
    </row>
    <row r="14" spans="1:13" ht="13" x14ac:dyDescent="0.3">
      <c r="A14" s="30">
        <f t="shared" si="2"/>
        <v>4</v>
      </c>
      <c r="B14" s="255" t="s">
        <v>955</v>
      </c>
      <c r="C14" s="145">
        <f t="shared" si="0"/>
        <v>75783589.986705318</v>
      </c>
      <c r="D14" s="403">
        <f t="shared" si="0"/>
        <v>158542220.65136147</v>
      </c>
      <c r="E14" s="145">
        <f t="shared" si="0"/>
        <v>435911133.72726548</v>
      </c>
      <c r="F14" s="145">
        <f t="shared" si="0"/>
        <v>2934678810.63378</v>
      </c>
      <c r="G14" s="145">
        <f t="shared" si="0"/>
        <v>2024015841.4295835</v>
      </c>
      <c r="H14" s="145">
        <f t="shared" si="0"/>
        <v>293982340.98193371</v>
      </c>
      <c r="I14" s="145">
        <f t="shared" si="0"/>
        <v>1176569445.323566</v>
      </c>
      <c r="J14" s="145">
        <f t="shared" si="0"/>
        <v>223066.59221167566</v>
      </c>
      <c r="K14" s="145">
        <f t="shared" si="0"/>
        <v>12994568.957423186</v>
      </c>
      <c r="L14" s="145">
        <f t="shared" si="0"/>
        <v>105455882.69989932</v>
      </c>
      <c r="M14" s="145">
        <f t="shared" si="1"/>
        <v>7218156900.9837303</v>
      </c>
    </row>
    <row r="15" spans="1:13" ht="13" x14ac:dyDescent="0.3">
      <c r="A15" s="30">
        <f t="shared" si="2"/>
        <v>5</v>
      </c>
      <c r="B15" s="255" t="s">
        <v>956</v>
      </c>
      <c r="C15" s="145">
        <f t="shared" si="0"/>
        <v>75783589.986705318</v>
      </c>
      <c r="D15" s="403">
        <f t="shared" si="0"/>
        <v>158545021.38209924</v>
      </c>
      <c r="E15" s="145">
        <f t="shared" si="0"/>
        <v>433536681.85036969</v>
      </c>
      <c r="F15" s="145">
        <f t="shared" si="0"/>
        <v>2936934027.8307748</v>
      </c>
      <c r="G15" s="145">
        <f t="shared" si="0"/>
        <v>2136378422.8270123</v>
      </c>
      <c r="H15" s="145">
        <f t="shared" si="0"/>
        <v>300674278.72283047</v>
      </c>
      <c r="I15" s="145">
        <f t="shared" si="0"/>
        <v>1213749149.4889641</v>
      </c>
      <c r="J15" s="145">
        <f t="shared" si="0"/>
        <v>223066.56988421237</v>
      </c>
      <c r="K15" s="145">
        <f t="shared" si="0"/>
        <v>12994564.413448175</v>
      </c>
      <c r="L15" s="145">
        <f t="shared" si="0"/>
        <v>180453600.46152323</v>
      </c>
      <c r="M15" s="145">
        <f t="shared" si="1"/>
        <v>7449272403.5336123</v>
      </c>
    </row>
    <row r="16" spans="1:13" ht="13" x14ac:dyDescent="0.3">
      <c r="A16" s="30">
        <f t="shared" si="2"/>
        <v>6</v>
      </c>
      <c r="B16" s="255" t="s">
        <v>957</v>
      </c>
      <c r="C16" s="145">
        <f t="shared" si="0"/>
        <v>75783589.986705318</v>
      </c>
      <c r="D16" s="403">
        <f t="shared" si="0"/>
        <v>158559038.05464047</v>
      </c>
      <c r="E16" s="145">
        <f t="shared" si="0"/>
        <v>433951439.50348222</v>
      </c>
      <c r="F16" s="145">
        <f t="shared" si="0"/>
        <v>2943551475.1579118</v>
      </c>
      <c r="G16" s="145">
        <f t="shared" si="0"/>
        <v>2141825379.8129308</v>
      </c>
      <c r="H16" s="145">
        <f t="shared" si="0"/>
        <v>301752481.45530194</v>
      </c>
      <c r="I16" s="145">
        <f t="shared" si="0"/>
        <v>1215104142.6332049</v>
      </c>
      <c r="J16" s="145">
        <f t="shared" si="0"/>
        <v>223067.51660215104</v>
      </c>
      <c r="K16" s="145">
        <f t="shared" si="0"/>
        <v>12994463.817589644</v>
      </c>
      <c r="L16" s="145">
        <f t="shared" si="0"/>
        <v>181538151.18921638</v>
      </c>
      <c r="M16" s="145">
        <f t="shared" si="1"/>
        <v>7465283229.1275864</v>
      </c>
    </row>
    <row r="17" spans="1:15" ht="13" x14ac:dyDescent="0.3">
      <c r="A17" s="30">
        <f t="shared" si="2"/>
        <v>7</v>
      </c>
      <c r="B17" s="255" t="s">
        <v>958</v>
      </c>
      <c r="C17" s="145">
        <f t="shared" si="0"/>
        <v>76940165.006705299</v>
      </c>
      <c r="D17" s="403">
        <f t="shared" si="0"/>
        <v>157454244.38424909</v>
      </c>
      <c r="E17" s="145">
        <f t="shared" si="0"/>
        <v>431926231.40199</v>
      </c>
      <c r="F17" s="145">
        <f t="shared" si="0"/>
        <v>2960227011.3396783</v>
      </c>
      <c r="G17" s="145">
        <f t="shared" si="0"/>
        <v>2142062184.6914613</v>
      </c>
      <c r="H17" s="145">
        <f t="shared" si="0"/>
        <v>302253841.35902375</v>
      </c>
      <c r="I17" s="145">
        <f t="shared" si="0"/>
        <v>1214709727.3606846</v>
      </c>
      <c r="J17" s="145">
        <f t="shared" si="0"/>
        <v>223054.77282125127</v>
      </c>
      <c r="K17" s="145">
        <f t="shared" si="0"/>
        <v>12994453.116703399</v>
      </c>
      <c r="L17" s="145">
        <f t="shared" si="0"/>
        <v>181870674.72394261</v>
      </c>
      <c r="M17" s="145">
        <f t="shared" si="1"/>
        <v>7480661588.1572599</v>
      </c>
    </row>
    <row r="18" spans="1:15" ht="13" x14ac:dyDescent="0.3">
      <c r="A18" s="30">
        <f t="shared" si="2"/>
        <v>8</v>
      </c>
      <c r="B18" s="255" t="s">
        <v>959</v>
      </c>
      <c r="C18" s="145">
        <f t="shared" si="0"/>
        <v>77239552.742564961</v>
      </c>
      <c r="D18" s="403">
        <f t="shared" si="0"/>
        <v>163291285.83213547</v>
      </c>
      <c r="E18" s="145">
        <f t="shared" si="0"/>
        <v>433928451.39680159</v>
      </c>
      <c r="F18" s="145">
        <f t="shared" si="0"/>
        <v>2967188639.5644875</v>
      </c>
      <c r="G18" s="145">
        <f t="shared" si="0"/>
        <v>2143405658.239665</v>
      </c>
      <c r="H18" s="145">
        <f t="shared" si="0"/>
        <v>303364191.15868378</v>
      </c>
      <c r="I18" s="145">
        <f t="shared" si="0"/>
        <v>1215710154.670501</v>
      </c>
      <c r="J18" s="145">
        <f t="shared" si="0"/>
        <v>224236.97400203452</v>
      </c>
      <c r="K18" s="145">
        <f t="shared" si="0"/>
        <v>12995491.085082794</v>
      </c>
      <c r="L18" s="145">
        <f t="shared" si="0"/>
        <v>182253358.57831123</v>
      </c>
      <c r="M18" s="145">
        <f t="shared" si="1"/>
        <v>7499601020.2422352</v>
      </c>
    </row>
    <row r="19" spans="1:15" ht="13" x14ac:dyDescent="0.3">
      <c r="A19" s="30">
        <f t="shared" si="2"/>
        <v>9</v>
      </c>
      <c r="B19" s="255" t="s">
        <v>960</v>
      </c>
      <c r="C19" s="145">
        <f t="shared" si="0"/>
        <v>77239552.742564961</v>
      </c>
      <c r="D19" s="403">
        <f t="shared" si="0"/>
        <v>163336309.8632524</v>
      </c>
      <c r="E19" s="145">
        <f t="shared" si="0"/>
        <v>435073003.50390124</v>
      </c>
      <c r="F19" s="145">
        <f t="shared" si="0"/>
        <v>2969788939.3177238</v>
      </c>
      <c r="G19" s="145">
        <f t="shared" si="0"/>
        <v>2153235094.4662213</v>
      </c>
      <c r="H19" s="145">
        <f t="shared" si="0"/>
        <v>304612335.74940538</v>
      </c>
      <c r="I19" s="145">
        <f t="shared" si="0"/>
        <v>1230687034.7115216</v>
      </c>
      <c r="J19" s="145">
        <f t="shared" si="0"/>
        <v>224237.9253564697</v>
      </c>
      <c r="K19" s="145">
        <f t="shared" si="0"/>
        <v>12995288.634380324</v>
      </c>
      <c r="L19" s="145">
        <f t="shared" si="0"/>
        <v>185175431.58761919</v>
      </c>
      <c r="M19" s="145">
        <f t="shared" si="1"/>
        <v>7532367228.5019455</v>
      </c>
    </row>
    <row r="20" spans="1:15" ht="13" x14ac:dyDescent="0.3">
      <c r="A20" s="30">
        <f t="shared" si="2"/>
        <v>10</v>
      </c>
      <c r="B20" s="255" t="s">
        <v>961</v>
      </c>
      <c r="C20" s="145">
        <f t="shared" si="0"/>
        <v>77240122.456316486</v>
      </c>
      <c r="D20" s="403">
        <f t="shared" si="0"/>
        <v>163362164.67443866</v>
      </c>
      <c r="E20" s="145">
        <f t="shared" si="0"/>
        <v>435905860.94337583</v>
      </c>
      <c r="F20" s="145">
        <f t="shared" si="0"/>
        <v>2965706099.1937604</v>
      </c>
      <c r="G20" s="145">
        <f t="shared" si="0"/>
        <v>2154844406.1738486</v>
      </c>
      <c r="H20" s="145">
        <f t="shared" si="0"/>
        <v>305234605.44565696</v>
      </c>
      <c r="I20" s="145">
        <f t="shared" si="0"/>
        <v>1231643123.8051274</v>
      </c>
      <c r="J20" s="145">
        <f t="shared" si="0"/>
        <v>224520.79200639005</v>
      </c>
      <c r="K20" s="145">
        <f t="shared" si="0"/>
        <v>12995627.630158862</v>
      </c>
      <c r="L20" s="403">
        <f t="shared" si="0"/>
        <v>185617058.94252914</v>
      </c>
      <c r="M20" s="145">
        <f t="shared" si="1"/>
        <v>7532773590.0572176</v>
      </c>
    </row>
    <row r="21" spans="1:15" ht="13" x14ac:dyDescent="0.3">
      <c r="A21" s="30">
        <f t="shared" si="2"/>
        <v>11</v>
      </c>
      <c r="B21" s="255" t="s">
        <v>962</v>
      </c>
      <c r="C21" s="145">
        <f t="shared" si="0"/>
        <v>79088202.881294325</v>
      </c>
      <c r="D21" s="403">
        <f t="shared" si="0"/>
        <v>163057904.7225121</v>
      </c>
      <c r="E21" s="145">
        <f t="shared" si="0"/>
        <v>454131466.06797838</v>
      </c>
      <c r="F21" s="145">
        <f t="shared" si="0"/>
        <v>3008870879.9730649</v>
      </c>
      <c r="G21" s="145">
        <f t="shared" si="0"/>
        <v>2155525184.0935035</v>
      </c>
      <c r="H21" s="145">
        <f t="shared" si="0"/>
        <v>306054505.14234155</v>
      </c>
      <c r="I21" s="145">
        <f t="shared" si="0"/>
        <v>1232109542.3667874</v>
      </c>
      <c r="J21" s="145">
        <f t="shared" si="0"/>
        <v>221513.03455308356</v>
      </c>
      <c r="K21" s="145">
        <f t="shared" si="0"/>
        <v>12992012.695824396</v>
      </c>
      <c r="L21" s="145">
        <f t="shared" si="0"/>
        <v>185716212.21491522</v>
      </c>
      <c r="M21" s="145">
        <f t="shared" si="1"/>
        <v>7597767423.1927757</v>
      </c>
    </row>
    <row r="22" spans="1:15" ht="13" x14ac:dyDescent="0.3">
      <c r="A22" s="30">
        <f t="shared" si="2"/>
        <v>12</v>
      </c>
      <c r="B22" s="255" t="s">
        <v>963</v>
      </c>
      <c r="C22" s="145">
        <f t="shared" si="0"/>
        <v>77240122.456316486</v>
      </c>
      <c r="D22" s="403">
        <f t="shared" si="0"/>
        <v>163176954.84262165</v>
      </c>
      <c r="E22" s="145">
        <f t="shared" si="0"/>
        <v>455929657.24803406</v>
      </c>
      <c r="F22" s="145">
        <f t="shared" si="0"/>
        <v>3010610363.5731421</v>
      </c>
      <c r="G22" s="145">
        <f t="shared" si="0"/>
        <v>2156598959.8814416</v>
      </c>
      <c r="H22" s="145">
        <f t="shared" si="0"/>
        <v>306859091.69738138</v>
      </c>
      <c r="I22" s="145">
        <f t="shared" si="0"/>
        <v>1231899362.780426</v>
      </c>
      <c r="J22" s="145">
        <f t="shared" si="0"/>
        <v>221357.38372446425</v>
      </c>
      <c r="K22" s="145">
        <f t="shared" si="0"/>
        <v>13010565.592296176</v>
      </c>
      <c r="L22" s="145">
        <f t="shared" si="0"/>
        <v>185944059.08809501</v>
      </c>
      <c r="M22" s="145">
        <f t="shared" si="1"/>
        <v>7601490494.543479</v>
      </c>
    </row>
    <row r="23" spans="1:15" ht="13" x14ac:dyDescent="0.3">
      <c r="A23" s="30">
        <f t="shared" si="2"/>
        <v>13</v>
      </c>
      <c r="B23" s="255" t="s">
        <v>964</v>
      </c>
      <c r="C23" s="122">
        <v>77976654.562520087</v>
      </c>
      <c r="D23" s="122">
        <v>163072480.04595727</v>
      </c>
      <c r="E23" s="234">
        <v>470458375.7060675</v>
      </c>
      <c r="F23" s="234">
        <v>3030177246.8090091</v>
      </c>
      <c r="G23" s="234">
        <v>2164385765.181572</v>
      </c>
      <c r="H23" s="234">
        <v>310509485.04568505</v>
      </c>
      <c r="I23" s="234">
        <v>1239444990.3695719</v>
      </c>
      <c r="J23" s="234">
        <v>221416.38459709552</v>
      </c>
      <c r="K23" s="234">
        <v>13011928.174370928</v>
      </c>
      <c r="L23" s="234">
        <v>187085635.94514531</v>
      </c>
      <c r="M23" s="234">
        <f t="shared" si="1"/>
        <v>7656343978.2244959</v>
      </c>
      <c r="O23" s="26"/>
    </row>
    <row r="24" spans="1:15" ht="13" x14ac:dyDescent="0.3">
      <c r="A24" s="30">
        <f t="shared" si="2"/>
        <v>14</v>
      </c>
      <c r="B24" s="258" t="s">
        <v>433</v>
      </c>
      <c r="C24" s="145">
        <f t="shared" ref="C24:M24" si="3">AVERAGE(C11:C23)</f>
        <v>76743787.88295494</v>
      </c>
      <c r="D24" s="145">
        <f t="shared" si="3"/>
        <v>160593692.22977951</v>
      </c>
      <c r="E24" s="145">
        <f t="shared" si="3"/>
        <v>439454661.83026284</v>
      </c>
      <c r="F24" s="145">
        <f t="shared" si="3"/>
        <v>2961572760.8177786</v>
      </c>
      <c r="G24" s="145">
        <f t="shared" si="3"/>
        <v>2059545724.9970829</v>
      </c>
      <c r="H24" s="145">
        <f t="shared" si="3"/>
        <v>287124540.28299707</v>
      </c>
      <c r="I24" s="145">
        <f t="shared" si="3"/>
        <v>1183762557.1799967</v>
      </c>
      <c r="J24" s="145">
        <f t="shared" si="3"/>
        <v>222495.82950512023</v>
      </c>
      <c r="K24" s="145">
        <f t="shared" si="3"/>
        <v>12997110.261204483</v>
      </c>
      <c r="L24" s="145">
        <f t="shared" si="3"/>
        <v>154108480.40728325</v>
      </c>
      <c r="M24" s="145">
        <f t="shared" si="3"/>
        <v>7336125811.7188454</v>
      </c>
    </row>
    <row r="26" spans="1:15" ht="13" x14ac:dyDescent="0.3">
      <c r="B26" s="281" t="s">
        <v>434</v>
      </c>
    </row>
    <row r="27" spans="1:15" ht="13" x14ac:dyDescent="0.3">
      <c r="B27" s="281"/>
    </row>
    <row r="28" spans="1:15" x14ac:dyDescent="0.25">
      <c r="B28" s="282" t="s">
        <v>435</v>
      </c>
    </row>
    <row r="29" spans="1:15" ht="13" x14ac:dyDescent="0.3">
      <c r="B29" s="281"/>
    </row>
    <row r="30" spans="1:15" ht="13" x14ac:dyDescent="0.3">
      <c r="A30" s="281"/>
      <c r="B30" s="66" t="s">
        <v>171</v>
      </c>
      <c r="C30" s="66" t="s">
        <v>172</v>
      </c>
      <c r="D30" s="66" t="s">
        <v>173</v>
      </c>
      <c r="E30" s="66" t="s">
        <v>174</v>
      </c>
      <c r="F30" s="66" t="s">
        <v>383</v>
      </c>
    </row>
    <row r="31" spans="1:15" x14ac:dyDescent="0.25">
      <c r="A31" s="282"/>
      <c r="B31" s="287"/>
      <c r="C31" s="282"/>
      <c r="D31" s="282"/>
      <c r="E31" s="282"/>
      <c r="F31" s="287" t="s">
        <v>436</v>
      </c>
    </row>
    <row r="32" spans="1:15" ht="13" x14ac:dyDescent="0.3">
      <c r="A32" s="282"/>
      <c r="B32" s="30"/>
      <c r="C32" s="66"/>
      <c r="D32" s="66"/>
      <c r="E32" s="282"/>
      <c r="F32" s="282"/>
    </row>
    <row r="33" spans="1:8" ht="12.75" customHeight="1" x14ac:dyDescent="0.3">
      <c r="A33" s="33" t="s">
        <v>298</v>
      </c>
      <c r="B33" s="34" t="s">
        <v>418</v>
      </c>
      <c r="C33" s="290">
        <v>360</v>
      </c>
      <c r="D33" s="290">
        <v>361</v>
      </c>
      <c r="E33" s="290">
        <v>362</v>
      </c>
      <c r="F33" s="34" t="s">
        <v>419</v>
      </c>
    </row>
    <row r="34" spans="1:8" ht="12.75" customHeight="1" x14ac:dyDescent="0.3">
      <c r="A34" s="30">
        <f>A24+1</f>
        <v>15</v>
      </c>
      <c r="B34" s="255" t="s">
        <v>807</v>
      </c>
      <c r="C34" s="289">
        <v>0</v>
      </c>
      <c r="D34" s="289">
        <v>0</v>
      </c>
      <c r="E34" s="289">
        <v>0</v>
      </c>
      <c r="F34" s="145">
        <f>SUM(C34:E34)</f>
        <v>0</v>
      </c>
    </row>
    <row r="35" spans="1:8" ht="12.75" customHeight="1" x14ac:dyDescent="0.3">
      <c r="A35" s="30">
        <f>A34+1</f>
        <v>16</v>
      </c>
      <c r="B35" s="255" t="s">
        <v>964</v>
      </c>
      <c r="C35" s="291">
        <v>0</v>
      </c>
      <c r="D35" s="291">
        <v>0</v>
      </c>
      <c r="E35" s="291">
        <v>0</v>
      </c>
      <c r="F35" s="234">
        <f>SUM(C35:E35)</f>
        <v>0</v>
      </c>
    </row>
    <row r="36" spans="1:8" ht="12.75" customHeight="1" x14ac:dyDescent="0.3">
      <c r="A36" s="30">
        <f>A35+1</f>
        <v>17</v>
      </c>
      <c r="B36" s="258" t="s">
        <v>437</v>
      </c>
      <c r="C36" s="145">
        <f>AVERAGE(C34:C35)</f>
        <v>0</v>
      </c>
      <c r="D36" s="145">
        <f>AVERAGE(D34:D35)</f>
        <v>0</v>
      </c>
      <c r="E36" s="145">
        <f>AVERAGE(E34:E35)</f>
        <v>0</v>
      </c>
      <c r="F36" s="145">
        <f>AVERAGE(F34:F35)</f>
        <v>0</v>
      </c>
    </row>
    <row r="37" spans="1:8" ht="12.75" customHeight="1" x14ac:dyDescent="0.25"/>
    <row r="38" spans="1:8" ht="13" x14ac:dyDescent="0.3">
      <c r="B38" s="26" t="s">
        <v>438</v>
      </c>
      <c r="C38" s="41"/>
      <c r="D38" s="41"/>
      <c r="E38" s="65"/>
      <c r="F38" s="261"/>
      <c r="G38" s="262"/>
    </row>
    <row r="39" spans="1:8" ht="13" x14ac:dyDescent="0.3">
      <c r="B39" s="27" t="s">
        <v>439</v>
      </c>
      <c r="C39" s="41"/>
      <c r="D39" s="41"/>
      <c r="E39" s="65"/>
      <c r="F39" s="261"/>
      <c r="G39" s="262"/>
    </row>
    <row r="40" spans="1:8" ht="13" x14ac:dyDescent="0.3">
      <c r="C40" s="41"/>
      <c r="D40" s="41"/>
      <c r="E40" s="65"/>
      <c r="F40" s="261"/>
      <c r="G40" s="262"/>
    </row>
    <row r="41" spans="1:8" ht="13" x14ac:dyDescent="0.3">
      <c r="C41" s="41"/>
      <c r="D41" s="263" t="s">
        <v>32</v>
      </c>
      <c r="E41" s="64" t="s">
        <v>33</v>
      </c>
      <c r="F41" s="261"/>
      <c r="G41" s="262"/>
    </row>
    <row r="42" spans="1:8" ht="13" x14ac:dyDescent="0.3">
      <c r="A42" s="30">
        <f>A36+1</f>
        <v>18</v>
      </c>
      <c r="C42" s="65" t="s">
        <v>440</v>
      </c>
      <c r="D42" s="261">
        <f>M24+F36</f>
        <v>7336125811.7188454</v>
      </c>
      <c r="E42" s="264" t="str">
        <f>"Sum of Line "&amp;A24&amp;", "&amp;M7&amp;" and Line "&amp;A36&amp;", "&amp;F30&amp;""</f>
        <v>Sum of Line 14, Col 12 and Line 17, Col 5</v>
      </c>
    </row>
    <row r="43" spans="1:8" ht="13" x14ac:dyDescent="0.3">
      <c r="A43" s="30">
        <f>A42+1</f>
        <v>19</v>
      </c>
      <c r="C43" s="65" t="s">
        <v>441</v>
      </c>
      <c r="D43" s="261">
        <f>M23+F35</f>
        <v>7656343978.2244959</v>
      </c>
      <c r="E43" s="264" t="str">
        <f>"Sum of Line "&amp;A23&amp;", "&amp;M7&amp;" and Line "&amp;A35&amp;", "&amp;F30&amp;""</f>
        <v>Sum of Line 13, Col 12 and Line 16, Col 5</v>
      </c>
    </row>
    <row r="44" spans="1:8" ht="13" x14ac:dyDescent="0.3">
      <c r="C44" s="41"/>
      <c r="D44" s="41"/>
      <c r="E44" s="53"/>
      <c r="F44" s="265"/>
      <c r="G44" s="266"/>
    </row>
    <row r="45" spans="1:8" ht="13" x14ac:dyDescent="0.3">
      <c r="B45" s="26" t="s">
        <v>442</v>
      </c>
      <c r="E45" s="53"/>
      <c r="F45" s="265"/>
      <c r="G45" s="266"/>
    </row>
    <row r="46" spans="1:8" x14ac:dyDescent="0.25">
      <c r="B46" s="32" t="s">
        <v>443</v>
      </c>
      <c r="E46" s="53"/>
      <c r="F46" s="265"/>
      <c r="G46" s="266"/>
    </row>
    <row r="47" spans="1:8" ht="12.75" customHeight="1" x14ac:dyDescent="0.25">
      <c r="B47" s="32"/>
      <c r="E47" s="53"/>
      <c r="F47" s="265"/>
      <c r="G47" s="266"/>
    </row>
    <row r="48" spans="1:8" ht="13" x14ac:dyDescent="0.3">
      <c r="B48" s="26"/>
      <c r="C48" s="287" t="s">
        <v>444</v>
      </c>
      <c r="E48" s="53"/>
      <c r="F48" s="66" t="s">
        <v>171</v>
      </c>
      <c r="G48" s="66" t="s">
        <v>172</v>
      </c>
      <c r="H48" s="66" t="s">
        <v>173</v>
      </c>
    </row>
    <row r="49" spans="1:12" ht="13" x14ac:dyDescent="0.3">
      <c r="B49" s="26"/>
      <c r="C49" s="30" t="s">
        <v>313</v>
      </c>
      <c r="D49" s="53"/>
      <c r="F49" s="30" t="s">
        <v>445</v>
      </c>
      <c r="G49" s="30" t="s">
        <v>446</v>
      </c>
      <c r="H49" s="267" t="s">
        <v>419</v>
      </c>
      <c r="I49" s="266"/>
    </row>
    <row r="50" spans="1:12" ht="13" x14ac:dyDescent="0.3">
      <c r="C50" s="30" t="s">
        <v>17</v>
      </c>
      <c r="D50" s="106" t="s">
        <v>177</v>
      </c>
      <c r="F50" s="106" t="s">
        <v>447</v>
      </c>
      <c r="G50" s="106" t="s">
        <v>447</v>
      </c>
      <c r="H50" s="106" t="s">
        <v>448</v>
      </c>
      <c r="I50" s="106"/>
    </row>
    <row r="51" spans="1:12" ht="13.5" thickBot="1" x14ac:dyDescent="0.35">
      <c r="C51" s="34" t="s">
        <v>16</v>
      </c>
      <c r="D51" s="64" t="s">
        <v>33</v>
      </c>
      <c r="F51" s="64" t="s">
        <v>449</v>
      </c>
      <c r="G51" s="64" t="s">
        <v>449</v>
      </c>
      <c r="H51" s="64" t="s">
        <v>449</v>
      </c>
      <c r="I51" s="64" t="s">
        <v>42</v>
      </c>
    </row>
    <row r="52" spans="1:12" ht="13.5" thickBot="1" x14ac:dyDescent="0.35">
      <c r="A52" s="30">
        <f>A43+1</f>
        <v>20</v>
      </c>
      <c r="C52" s="53" t="s">
        <v>6</v>
      </c>
      <c r="D52" s="268" t="s">
        <v>450</v>
      </c>
      <c r="F52" s="117">
        <f>2714243545-3837256.93</f>
        <v>2710406288.0700002</v>
      </c>
      <c r="G52" s="118">
        <v>1877243156</v>
      </c>
      <c r="H52" s="270">
        <f>SUM(F52:G52)</f>
        <v>4587649444.0699997</v>
      </c>
      <c r="I52" s="268" t="s">
        <v>451</v>
      </c>
      <c r="K52" s="327"/>
      <c r="L52" s="327"/>
    </row>
    <row r="53" spans="1:12" ht="12.75" customHeight="1" thickBot="1" x14ac:dyDescent="0.35">
      <c r="A53" s="30">
        <f>A52+1</f>
        <v>21</v>
      </c>
      <c r="C53" s="62" t="s">
        <v>6</v>
      </c>
      <c r="D53" s="268" t="s">
        <v>452</v>
      </c>
      <c r="F53" s="117">
        <f>2810955447-7046049.47</f>
        <v>2803909397.5300002</v>
      </c>
      <c r="G53" s="118">
        <v>1597954444</v>
      </c>
      <c r="H53" s="270">
        <f>SUM(F53:G53)</f>
        <v>4401863841.5300007</v>
      </c>
      <c r="I53" s="32" t="s">
        <v>453</v>
      </c>
      <c r="K53" s="327"/>
      <c r="L53" s="327"/>
    </row>
    <row r="54" spans="1:12" ht="12.75" customHeight="1" x14ac:dyDescent="0.25">
      <c r="C54" s="62"/>
      <c r="D54" s="63"/>
      <c r="E54" s="271"/>
      <c r="F54" s="261"/>
      <c r="G54" s="32"/>
      <c r="L54" s="327"/>
    </row>
    <row r="55" spans="1:12" ht="12.75" customHeight="1" x14ac:dyDescent="0.3">
      <c r="C55" s="41" t="s">
        <v>454</v>
      </c>
      <c r="D55" s="41"/>
      <c r="E55" s="53"/>
      <c r="F55" s="64" t="s">
        <v>32</v>
      </c>
      <c r="G55" s="272" t="s">
        <v>33</v>
      </c>
      <c r="L55" s="36"/>
    </row>
    <row r="56" spans="1:12" ht="13" x14ac:dyDescent="0.3">
      <c r="A56" s="30">
        <f>A53+1</f>
        <v>22</v>
      </c>
      <c r="C56" s="41"/>
      <c r="D56" s="41"/>
      <c r="E56" s="65" t="s">
        <v>455</v>
      </c>
      <c r="F56" s="270">
        <f>(H52+H53)/2</f>
        <v>4494756642.8000002</v>
      </c>
      <c r="G56" s="273" t="str">
        <f>"Average of Line "&amp;A52&amp;" and "&amp;A53&amp;"."</f>
        <v>Average of Line 20 and 21.</v>
      </c>
      <c r="L56" s="411"/>
    </row>
    <row r="57" spans="1:12" ht="13" x14ac:dyDescent="0.3">
      <c r="A57" s="30">
        <f>A56+1</f>
        <v>23</v>
      </c>
      <c r="C57" s="41"/>
      <c r="D57" s="41"/>
      <c r="E57" s="65" t="s">
        <v>456</v>
      </c>
      <c r="F57" s="274">
        <v>6.0136788545161302E-2</v>
      </c>
      <c r="G57" s="273" t="s">
        <v>1671</v>
      </c>
    </row>
    <row r="58" spans="1:12" ht="13" x14ac:dyDescent="0.3">
      <c r="A58" s="30">
        <f>A57+1</f>
        <v>24</v>
      </c>
      <c r="C58" s="41"/>
      <c r="D58" s="41"/>
      <c r="E58" s="65" t="s">
        <v>457</v>
      </c>
      <c r="F58" s="270">
        <f>F56*F57</f>
        <v>270300229.79002273</v>
      </c>
      <c r="G58" s="273" t="str">
        <f>"Line "&amp;A56&amp;" * Line "&amp;A57&amp;"."</f>
        <v>Line 22 * Line 23.</v>
      </c>
    </row>
    <row r="59" spans="1:12" ht="13" x14ac:dyDescent="0.3">
      <c r="C59" s="41"/>
      <c r="D59" s="41"/>
      <c r="E59" s="65"/>
      <c r="F59" s="261"/>
      <c r="G59" s="262"/>
    </row>
    <row r="60" spans="1:12" ht="13" x14ac:dyDescent="0.3">
      <c r="C60" s="41" t="s">
        <v>458</v>
      </c>
      <c r="D60" s="41"/>
      <c r="E60" s="53"/>
      <c r="F60" s="64" t="s">
        <v>32</v>
      </c>
      <c r="G60" s="272" t="s">
        <v>33</v>
      </c>
    </row>
    <row r="61" spans="1:12" ht="13" x14ac:dyDescent="0.3">
      <c r="A61" s="30">
        <f>A58+1</f>
        <v>25</v>
      </c>
      <c r="C61" s="41"/>
      <c r="D61" s="41"/>
      <c r="E61" s="65" t="s">
        <v>441</v>
      </c>
      <c r="F61" s="270">
        <f>H53</f>
        <v>4401863841.5300007</v>
      </c>
      <c r="G61" s="273" t="str">
        <f>"Line "&amp;A53&amp;"."</f>
        <v>Line 21.</v>
      </c>
    </row>
    <row r="62" spans="1:12" ht="13" x14ac:dyDescent="0.3">
      <c r="A62" s="30">
        <f>A61+1</f>
        <v>26</v>
      </c>
      <c r="C62" s="41"/>
      <c r="D62" s="41"/>
      <c r="E62" s="65" t="s">
        <v>456</v>
      </c>
      <c r="F62" s="274">
        <v>6.0136788545161302E-2</v>
      </c>
      <c r="G62" s="273" t="s">
        <v>1671</v>
      </c>
    </row>
    <row r="63" spans="1:12" ht="13" x14ac:dyDescent="0.3">
      <c r="A63" s="30">
        <f>A62+1</f>
        <v>27</v>
      </c>
      <c r="C63" s="41"/>
      <c r="D63" s="41"/>
      <c r="E63" s="65" t="s">
        <v>457</v>
      </c>
      <c r="F63" s="270">
        <f>F61*F62</f>
        <v>264713955.04268107</v>
      </c>
      <c r="G63" s="273" t="str">
        <f>"Line "&amp;A61&amp;" * Line "&amp;A62&amp;"."</f>
        <v>Line 25 * Line 26.</v>
      </c>
    </row>
    <row r="66" spans="1:13" ht="13" x14ac:dyDescent="0.3">
      <c r="B66" s="26" t="s">
        <v>459</v>
      </c>
    </row>
    <row r="68" spans="1:13" ht="13" x14ac:dyDescent="0.3">
      <c r="B68" s="26" t="s">
        <v>460</v>
      </c>
    </row>
    <row r="70" spans="1:13" ht="13" x14ac:dyDescent="0.3">
      <c r="A70" s="281"/>
      <c r="B70" s="66" t="s">
        <v>171</v>
      </c>
      <c r="C70" s="66" t="s">
        <v>172</v>
      </c>
      <c r="D70" s="66" t="s">
        <v>173</v>
      </c>
      <c r="E70" s="66" t="s">
        <v>174</v>
      </c>
      <c r="F70" s="66" t="s">
        <v>383</v>
      </c>
      <c r="G70" s="66" t="s">
        <v>384</v>
      </c>
      <c r="H70" s="66" t="s">
        <v>385</v>
      </c>
      <c r="I70" s="66" t="s">
        <v>386</v>
      </c>
      <c r="J70" s="66" t="s">
        <v>387</v>
      </c>
      <c r="K70" s="66" t="s">
        <v>388</v>
      </c>
      <c r="L70" s="66" t="s">
        <v>389</v>
      </c>
      <c r="M70" s="66" t="s">
        <v>390</v>
      </c>
    </row>
    <row r="71" spans="1:13" x14ac:dyDescent="0.25">
      <c r="A71" s="282"/>
      <c r="B71" s="287"/>
      <c r="C71" s="282"/>
      <c r="D71" s="282"/>
      <c r="E71" s="282"/>
      <c r="F71" s="282"/>
      <c r="G71" s="282"/>
      <c r="H71" s="282"/>
      <c r="I71" s="282"/>
      <c r="J71" s="282"/>
      <c r="K71" s="282"/>
      <c r="M71" s="287" t="s">
        <v>417</v>
      </c>
    </row>
    <row r="72" spans="1:13" ht="13" x14ac:dyDescent="0.3">
      <c r="A72" s="282"/>
      <c r="B72" s="30"/>
      <c r="C72" s="66"/>
      <c r="D72" s="66"/>
      <c r="E72" s="282"/>
      <c r="F72" s="282"/>
      <c r="G72" s="282"/>
      <c r="H72" s="282"/>
      <c r="I72" s="282"/>
      <c r="J72" s="282"/>
      <c r="K72" s="282"/>
      <c r="L72" s="282"/>
    </row>
    <row r="73" spans="1:13" ht="13" x14ac:dyDescent="0.3">
      <c r="A73" s="33"/>
      <c r="B73" s="34" t="s">
        <v>418</v>
      </c>
      <c r="C73" s="66">
        <v>350.1</v>
      </c>
      <c r="D73" s="66">
        <v>350.2</v>
      </c>
      <c r="E73" s="66">
        <v>352</v>
      </c>
      <c r="F73" s="66">
        <v>353</v>
      </c>
      <c r="G73" s="66">
        <v>354</v>
      </c>
      <c r="H73" s="66">
        <v>355</v>
      </c>
      <c r="I73" s="66">
        <v>356</v>
      </c>
      <c r="J73" s="66">
        <v>357</v>
      </c>
      <c r="K73" s="66">
        <v>358</v>
      </c>
      <c r="L73" s="66">
        <v>359</v>
      </c>
      <c r="M73" s="34" t="s">
        <v>419</v>
      </c>
    </row>
    <row r="74" spans="1:13" ht="13" x14ac:dyDescent="0.3">
      <c r="A74" s="30">
        <f>A63+1</f>
        <v>28</v>
      </c>
      <c r="B74" s="255" t="s">
        <v>953</v>
      </c>
      <c r="C74" s="118">
        <v>0</v>
      </c>
      <c r="D74" s="118">
        <v>-2837.6299999952316</v>
      </c>
      <c r="E74" s="289">
        <v>3560802.5499999523</v>
      </c>
      <c r="F74" s="289">
        <v>8432114.0900011063</v>
      </c>
      <c r="G74" s="289">
        <v>24372158.930000067</v>
      </c>
      <c r="H74" s="289">
        <v>12932404.410000086</v>
      </c>
      <c r="I74" s="289">
        <v>28539529.779999971</v>
      </c>
      <c r="J74" s="289">
        <v>6172542.9499999955</v>
      </c>
      <c r="K74" s="289">
        <v>285947.33000001311</v>
      </c>
      <c r="L74" s="289">
        <v>1194100.8299999833</v>
      </c>
      <c r="M74" s="145">
        <f t="shared" ref="M74:M85" si="4">SUM(C74:L74)</f>
        <v>85486763.240001172</v>
      </c>
    </row>
    <row r="75" spans="1:13" ht="13" x14ac:dyDescent="0.3">
      <c r="A75" s="30">
        <f t="shared" ref="A75:A86" si="5">A74+1</f>
        <v>29</v>
      </c>
      <c r="B75" s="255" t="s">
        <v>954</v>
      </c>
      <c r="C75" s="118">
        <v>-349.4299999922514</v>
      </c>
      <c r="D75" s="118">
        <v>190639.09000000358</v>
      </c>
      <c r="E75" s="289">
        <v>2345863.9200000763</v>
      </c>
      <c r="F75" s="289">
        <v>9924867.6400003433</v>
      </c>
      <c r="G75" s="289">
        <v>-5270015.8900001049</v>
      </c>
      <c r="H75" s="289">
        <v>5198777.2000000477</v>
      </c>
      <c r="I75" s="289">
        <v>745804.09999990463</v>
      </c>
      <c r="J75" s="289">
        <v>480409.34000000358</v>
      </c>
      <c r="K75" s="289">
        <v>32741.079999983311</v>
      </c>
      <c r="L75" s="289">
        <v>782112.1400000006</v>
      </c>
      <c r="M75" s="145">
        <f t="shared" si="4"/>
        <v>14430849.190000266</v>
      </c>
    </row>
    <row r="76" spans="1:13" ht="13" x14ac:dyDescent="0.3">
      <c r="A76" s="30">
        <f t="shared" si="5"/>
        <v>30</v>
      </c>
      <c r="B76" s="255" t="s">
        <v>955</v>
      </c>
      <c r="C76" s="118">
        <v>0</v>
      </c>
      <c r="D76" s="118">
        <v>16337.700000017881</v>
      </c>
      <c r="E76" s="289">
        <v>4178996.689999938</v>
      </c>
      <c r="F76" s="289">
        <v>13257711.189998627</v>
      </c>
      <c r="G76" s="289">
        <v>218586025.99000001</v>
      </c>
      <c r="H76" s="289">
        <v>64533694.449999928</v>
      </c>
      <c r="I76" s="289">
        <v>105108242.92000008</v>
      </c>
      <c r="J76" s="289">
        <v>1566.6899999976158</v>
      </c>
      <c r="K76" s="289">
        <v>-26580.909999996424</v>
      </c>
      <c r="L76" s="289">
        <v>23762074.580000013</v>
      </c>
      <c r="M76" s="145">
        <f t="shared" si="4"/>
        <v>429418069.29999864</v>
      </c>
    </row>
    <row r="77" spans="1:13" ht="13" x14ac:dyDescent="0.3">
      <c r="A77" s="30">
        <f t="shared" si="5"/>
        <v>31</v>
      </c>
      <c r="B77" s="255" t="s">
        <v>956</v>
      </c>
      <c r="C77" s="118">
        <v>0</v>
      </c>
      <c r="D77" s="118">
        <v>3908.6899999976158</v>
      </c>
      <c r="E77" s="289">
        <v>-3390986.3400000334</v>
      </c>
      <c r="F77" s="289">
        <v>5063861.7600011826</v>
      </c>
      <c r="G77" s="289">
        <v>112328865.76000023</v>
      </c>
      <c r="H77" s="289">
        <v>12534694.769999981</v>
      </c>
      <c r="I77" s="289">
        <v>37402854.960000515</v>
      </c>
      <c r="J77" s="289">
        <v>-25.329999998211861</v>
      </c>
      <c r="K77" s="289">
        <v>-5196</v>
      </c>
      <c r="L77" s="289">
        <v>74996170.389999986</v>
      </c>
      <c r="M77" s="145">
        <f t="shared" si="4"/>
        <v>238934148.66000187</v>
      </c>
    </row>
    <row r="78" spans="1:13" ht="13" x14ac:dyDescent="0.3">
      <c r="A78" s="30">
        <f t="shared" si="5"/>
        <v>32</v>
      </c>
      <c r="B78" s="255" t="s">
        <v>957</v>
      </c>
      <c r="C78" s="118">
        <v>0</v>
      </c>
      <c r="D78" s="118">
        <v>19657.840000033379</v>
      </c>
      <c r="E78" s="289">
        <v>588513.89999985695</v>
      </c>
      <c r="F78" s="289">
        <v>15283448.809999466</v>
      </c>
      <c r="G78" s="289">
        <v>5051672.8699998856</v>
      </c>
      <c r="H78" s="289">
        <v>7281782.6699999571</v>
      </c>
      <c r="I78" s="289">
        <v>1522432.4699997902</v>
      </c>
      <c r="J78" s="289">
        <v>1074.0300000011921</v>
      </c>
      <c r="K78" s="289">
        <v>-115030.57999998331</v>
      </c>
      <c r="L78" s="289">
        <v>1083872.5900000334</v>
      </c>
      <c r="M78" s="145">
        <f t="shared" si="4"/>
        <v>30717424.59999904</v>
      </c>
    </row>
    <row r="79" spans="1:13" ht="13" x14ac:dyDescent="0.3">
      <c r="A79" s="30">
        <f t="shared" si="5"/>
        <v>33</v>
      </c>
      <c r="B79" s="255" t="s">
        <v>958</v>
      </c>
      <c r="C79" s="118">
        <v>1156575.0199999958</v>
      </c>
      <c r="D79" s="118">
        <v>-1084309.1500000358</v>
      </c>
      <c r="E79" s="289">
        <v>-1853042.2999998331</v>
      </c>
      <c r="F79" s="289">
        <v>34753868.269999504</v>
      </c>
      <c r="G79" s="289">
        <v>182592.71000003815</v>
      </c>
      <c r="H79" s="289">
        <v>5739969.9000000954</v>
      </c>
      <c r="I79" s="289">
        <v>-154220.40000009537</v>
      </c>
      <c r="J79" s="289">
        <v>-14457.530000001192</v>
      </c>
      <c r="K79" s="289">
        <v>-12236.380000025034</v>
      </c>
      <c r="L79" s="289">
        <v>332114.66999998689</v>
      </c>
      <c r="M79" s="145">
        <f t="shared" si="4"/>
        <v>39046854.80999963</v>
      </c>
    </row>
    <row r="80" spans="1:13" ht="13" x14ac:dyDescent="0.3">
      <c r="A80" s="30">
        <f t="shared" si="5"/>
        <v>34</v>
      </c>
      <c r="B80" s="255" t="s">
        <v>959</v>
      </c>
      <c r="C80" s="118">
        <v>62837.339999988675</v>
      </c>
      <c r="D80" s="118">
        <v>8006826.9499999881</v>
      </c>
      <c r="E80" s="289">
        <v>2620571.7700001001</v>
      </c>
      <c r="F80" s="289">
        <v>15425026.200000763</v>
      </c>
      <c r="G80" s="289">
        <v>1410692.2699995041</v>
      </c>
      <c r="H80" s="289">
        <v>7756882.2099999189</v>
      </c>
      <c r="I80" s="289">
        <v>1229547.259999752</v>
      </c>
      <c r="J80" s="289">
        <v>1341180.3900000006</v>
      </c>
      <c r="K80" s="289">
        <v>1186908.75</v>
      </c>
      <c r="L80" s="289">
        <v>382423.91999998689</v>
      </c>
      <c r="M80" s="145">
        <f t="shared" si="4"/>
        <v>39422897.060000002</v>
      </c>
    </row>
    <row r="81" spans="1:13" ht="13" x14ac:dyDescent="0.3">
      <c r="A81" s="30">
        <f t="shared" si="5"/>
        <v>35</v>
      </c>
      <c r="B81" s="255" t="s">
        <v>960</v>
      </c>
      <c r="C81" s="118">
        <v>0</v>
      </c>
      <c r="D81" s="118">
        <v>62835.379999995232</v>
      </c>
      <c r="E81" s="289">
        <v>1184222.6399999857</v>
      </c>
      <c r="F81" s="289">
        <v>5928133.7700004578</v>
      </c>
      <c r="G81" s="289">
        <v>8858401.1900005341</v>
      </c>
      <c r="H81" s="289">
        <v>8206517.8800001144</v>
      </c>
      <c r="I81" s="289">
        <v>21939932.639999866</v>
      </c>
      <c r="J81" s="289">
        <v>1079.2899999991059</v>
      </c>
      <c r="K81" s="289">
        <v>-231500.79999998212</v>
      </c>
      <c r="L81" s="289">
        <v>2881594.599999994</v>
      </c>
      <c r="M81" s="145">
        <f t="shared" si="4"/>
        <v>48831216.590000965</v>
      </c>
    </row>
    <row r="82" spans="1:13" ht="13" x14ac:dyDescent="0.3">
      <c r="A82" s="30">
        <f t="shared" si="5"/>
        <v>36</v>
      </c>
      <c r="B82" s="255" t="s">
        <v>961</v>
      </c>
      <c r="C82" s="118">
        <v>1182.609999999404</v>
      </c>
      <c r="D82" s="118">
        <v>45668.270000010729</v>
      </c>
      <c r="E82" s="289">
        <v>1167662.8999998569</v>
      </c>
      <c r="F82" s="289">
        <v>-9448556.9300003052</v>
      </c>
      <c r="G82" s="289">
        <v>1555773.0199995041</v>
      </c>
      <c r="H82" s="289">
        <v>4823531.9199999571</v>
      </c>
      <c r="I82" s="289">
        <v>1207087.9900000095</v>
      </c>
      <c r="J82" s="289">
        <v>320905.78999999911</v>
      </c>
      <c r="K82" s="289">
        <v>387639.03000000119</v>
      </c>
      <c r="L82" s="289">
        <v>441322</v>
      </c>
      <c r="M82" s="145">
        <f t="shared" si="4"/>
        <v>502216.59999903291</v>
      </c>
    </row>
    <row r="83" spans="1:13" ht="13" x14ac:dyDescent="0.3">
      <c r="A83" s="30">
        <f t="shared" si="5"/>
        <v>37</v>
      </c>
      <c r="B83" s="255" t="s">
        <v>962</v>
      </c>
      <c r="C83" s="118">
        <v>387886.49000000954</v>
      </c>
      <c r="D83" s="118">
        <v>-289863.5</v>
      </c>
      <c r="E83" s="289">
        <v>24403404.929999948</v>
      </c>
      <c r="F83" s="289">
        <v>104813286.57999706</v>
      </c>
      <c r="G83" s="289">
        <v>661129.13000011444</v>
      </c>
      <c r="H83" s="289">
        <v>6329501.310000062</v>
      </c>
      <c r="I83" s="289">
        <v>412046.25000023842</v>
      </c>
      <c r="J83" s="289">
        <v>-3412232.5200000033</v>
      </c>
      <c r="K83" s="289">
        <v>-4133649.2300000191</v>
      </c>
      <c r="L83" s="289">
        <v>99112.57000002265</v>
      </c>
      <c r="M83" s="145">
        <f t="shared" si="4"/>
        <v>129270622.00999743</v>
      </c>
    </row>
    <row r="84" spans="1:13" ht="13" x14ac:dyDescent="0.3">
      <c r="A84" s="30">
        <f t="shared" si="5"/>
        <v>38</v>
      </c>
      <c r="B84" s="255" t="s">
        <v>963</v>
      </c>
      <c r="C84" s="118">
        <v>-387886.49000000954</v>
      </c>
      <c r="D84" s="118">
        <v>119123.80000001192</v>
      </c>
      <c r="E84" s="289">
        <v>2559555.8200000525</v>
      </c>
      <c r="F84" s="289">
        <v>3949535.0900030136</v>
      </c>
      <c r="G84" s="289">
        <v>1097957.3999996185</v>
      </c>
      <c r="H84" s="289">
        <v>8300983.2899999619</v>
      </c>
      <c r="I84" s="289">
        <v>-148257.13999986649</v>
      </c>
      <c r="J84" s="289">
        <v>-176582.32999999821</v>
      </c>
      <c r="K84" s="289">
        <v>21215092.480000019</v>
      </c>
      <c r="L84" s="289">
        <v>227853.31999999285</v>
      </c>
      <c r="M84" s="145">
        <f t="shared" si="4"/>
        <v>36757375.240002796</v>
      </c>
    </row>
    <row r="85" spans="1:13" ht="13" x14ac:dyDescent="0.3">
      <c r="A85" s="30">
        <f t="shared" si="5"/>
        <v>39</v>
      </c>
      <c r="B85" s="255" t="s">
        <v>964</v>
      </c>
      <c r="C85" s="118">
        <v>154587.8900000006</v>
      </c>
      <c r="D85" s="118">
        <v>-145804.65999999642</v>
      </c>
      <c r="E85" s="289">
        <v>20503732.2900002</v>
      </c>
      <c r="F85" s="289">
        <v>44300689.039999008</v>
      </c>
      <c r="G85" s="289">
        <v>7635247.3600001335</v>
      </c>
      <c r="H85" s="289">
        <v>26258521.579999924</v>
      </c>
      <c r="I85" s="289">
        <v>8874793.8399999142</v>
      </c>
      <c r="J85" s="289">
        <v>66935.14999999851</v>
      </c>
      <c r="K85" s="289">
        <v>1558101.9799999595</v>
      </c>
      <c r="L85" s="289">
        <v>1139739.1899999976</v>
      </c>
      <c r="M85" s="234">
        <f t="shared" si="4"/>
        <v>110346543.65999913</v>
      </c>
    </row>
    <row r="86" spans="1:13" ht="13" x14ac:dyDescent="0.3">
      <c r="A86" s="30">
        <f t="shared" si="5"/>
        <v>40</v>
      </c>
      <c r="B86" s="258" t="s">
        <v>246</v>
      </c>
      <c r="C86" s="145">
        <f>SUM(C74:C85)</f>
        <v>1374833.4299999923</v>
      </c>
      <c r="D86" s="145">
        <f t="shared" ref="D86:L86" si="6">SUM(D74:D85)</f>
        <v>6942182.780000031</v>
      </c>
      <c r="E86" s="145">
        <f t="shared" si="6"/>
        <v>57869298.7700001</v>
      </c>
      <c r="F86" s="145">
        <f t="shared" si="6"/>
        <v>251683985.51000023</v>
      </c>
      <c r="G86" s="145">
        <f t="shared" si="6"/>
        <v>376470500.73999953</v>
      </c>
      <c r="H86" s="145">
        <f t="shared" si="6"/>
        <v>169897261.59000003</v>
      </c>
      <c r="I86" s="145">
        <f t="shared" si="6"/>
        <v>206679794.67000008</v>
      </c>
      <c r="J86" s="145">
        <f t="shared" si="6"/>
        <v>4782395.9199999943</v>
      </c>
      <c r="K86" s="145">
        <f t="shared" si="6"/>
        <v>20142236.74999997</v>
      </c>
      <c r="L86" s="145">
        <f t="shared" si="6"/>
        <v>107322490.8</v>
      </c>
      <c r="M86" s="145">
        <f>SUM(M74:M85)</f>
        <v>1203164980.96</v>
      </c>
    </row>
    <row r="88" spans="1:13" ht="13" x14ac:dyDescent="0.3">
      <c r="B88" s="26" t="s">
        <v>462</v>
      </c>
    </row>
    <row r="90" spans="1:13" ht="13" x14ac:dyDescent="0.3">
      <c r="A90" s="281"/>
      <c r="B90" s="66" t="s">
        <v>171</v>
      </c>
      <c r="C90" s="66" t="s">
        <v>172</v>
      </c>
      <c r="D90" s="66" t="s">
        <v>173</v>
      </c>
      <c r="E90" s="66" t="s">
        <v>174</v>
      </c>
      <c r="F90" s="66" t="s">
        <v>383</v>
      </c>
      <c r="G90" s="66" t="s">
        <v>384</v>
      </c>
      <c r="H90" s="66" t="s">
        <v>385</v>
      </c>
      <c r="I90" s="66" t="s">
        <v>386</v>
      </c>
      <c r="J90" s="66" t="s">
        <v>387</v>
      </c>
      <c r="K90" s="66" t="s">
        <v>388</v>
      </c>
      <c r="L90" s="66" t="s">
        <v>389</v>
      </c>
      <c r="M90" s="66" t="s">
        <v>390</v>
      </c>
    </row>
    <row r="91" spans="1:13" x14ac:dyDescent="0.25">
      <c r="A91" s="282"/>
      <c r="B91" s="287"/>
      <c r="C91" s="282"/>
      <c r="D91" s="282"/>
      <c r="E91" s="282"/>
      <c r="F91" s="282"/>
      <c r="G91" s="282"/>
      <c r="H91" s="282"/>
      <c r="I91" s="282"/>
      <c r="J91" s="282"/>
      <c r="K91" s="282"/>
      <c r="M91" s="287" t="s">
        <v>417</v>
      </c>
    </row>
    <row r="92" spans="1:13" ht="13" x14ac:dyDescent="0.3">
      <c r="A92" s="282"/>
      <c r="B92" s="30"/>
      <c r="C92" s="66"/>
      <c r="D92" s="66"/>
      <c r="E92" s="282"/>
      <c r="F92" s="282"/>
      <c r="G92" s="282"/>
      <c r="H92" s="282"/>
      <c r="I92" s="282"/>
      <c r="J92" s="282"/>
      <c r="K92" s="282"/>
      <c r="L92" s="282"/>
    </row>
    <row r="93" spans="1:13" ht="13" x14ac:dyDescent="0.3">
      <c r="A93" s="33"/>
      <c r="B93" s="34" t="s">
        <v>418</v>
      </c>
      <c r="C93" s="66">
        <v>350.1</v>
      </c>
      <c r="D93" s="66">
        <v>350.2</v>
      </c>
      <c r="E93" s="66">
        <v>352</v>
      </c>
      <c r="F93" s="66">
        <v>353</v>
      </c>
      <c r="G93" s="66">
        <v>354</v>
      </c>
      <c r="H93" s="66">
        <v>355</v>
      </c>
      <c r="I93" s="66">
        <v>356</v>
      </c>
      <c r="J93" s="66">
        <v>357</v>
      </c>
      <c r="K93" s="66">
        <v>358</v>
      </c>
      <c r="L93" s="66">
        <v>359</v>
      </c>
      <c r="M93" s="34" t="s">
        <v>419</v>
      </c>
    </row>
    <row r="94" spans="1:13" ht="13" x14ac:dyDescent="0.3">
      <c r="A94" s="30">
        <f>A86+1</f>
        <v>41</v>
      </c>
      <c r="B94" s="255" t="s">
        <v>953</v>
      </c>
      <c r="C94" s="118">
        <v>0</v>
      </c>
      <c r="D94" s="118">
        <v>0</v>
      </c>
      <c r="E94" s="289">
        <v>107745.21000000834</v>
      </c>
      <c r="F94" s="289">
        <v>-103507.61999988556</v>
      </c>
      <c r="G94" s="289">
        <v>22239936.070000172</v>
      </c>
      <c r="H94" s="289">
        <v>1495060.3900000155</v>
      </c>
      <c r="I94" s="289">
        <v>23529619.870000005</v>
      </c>
      <c r="J94" s="289">
        <v>0</v>
      </c>
      <c r="K94" s="289">
        <v>0</v>
      </c>
      <c r="L94" s="289">
        <v>409569.75</v>
      </c>
      <c r="M94" s="145">
        <f t="shared" ref="M94:M105" si="7">SUM(C94:L94)</f>
        <v>47678423.670000315</v>
      </c>
    </row>
    <row r="95" spans="1:13" ht="13" x14ac:dyDescent="0.3">
      <c r="A95" s="30">
        <f t="shared" ref="A95:A106" si="8">A94+1</f>
        <v>42</v>
      </c>
      <c r="B95" s="255" t="s">
        <v>954</v>
      </c>
      <c r="C95" s="118">
        <v>0</v>
      </c>
      <c r="D95" s="118">
        <v>0</v>
      </c>
      <c r="E95" s="289">
        <v>1603510.4399999976</v>
      </c>
      <c r="F95" s="289">
        <v>1344100.1499998569</v>
      </c>
      <c r="G95" s="289">
        <v>-4445500.5900001526</v>
      </c>
      <c r="H95" s="289">
        <v>-357249.57000000775</v>
      </c>
      <c r="I95" s="289">
        <v>-348344.30999994278</v>
      </c>
      <c r="J95" s="289">
        <v>0</v>
      </c>
      <c r="K95" s="289">
        <v>0</v>
      </c>
      <c r="L95" s="289">
        <v>623604.6099999994</v>
      </c>
      <c r="M95" s="145">
        <f t="shared" si="7"/>
        <v>-1579879.2700002491</v>
      </c>
    </row>
    <row r="96" spans="1:13" ht="13" x14ac:dyDescent="0.3">
      <c r="A96" s="30">
        <f t="shared" si="8"/>
        <v>43</v>
      </c>
      <c r="B96" s="255" t="s">
        <v>955</v>
      </c>
      <c r="C96" s="118">
        <v>0</v>
      </c>
      <c r="D96" s="118">
        <v>0</v>
      </c>
      <c r="E96" s="289">
        <v>13209.25</v>
      </c>
      <c r="F96" s="289">
        <v>29443.050000190735</v>
      </c>
      <c r="G96" s="289">
        <v>217424764.01000023</v>
      </c>
      <c r="H96" s="289">
        <v>59961701.420000002</v>
      </c>
      <c r="I96" s="289">
        <v>104568148.51999998</v>
      </c>
      <c r="J96" s="289">
        <v>0</v>
      </c>
      <c r="K96" s="289">
        <v>0</v>
      </c>
      <c r="L96" s="289">
        <v>23675774.069999993</v>
      </c>
      <c r="M96" s="145">
        <f t="shared" si="7"/>
        <v>405673040.32000041</v>
      </c>
    </row>
    <row r="97" spans="1:13" ht="13" x14ac:dyDescent="0.3">
      <c r="A97" s="30">
        <f t="shared" si="8"/>
        <v>44</v>
      </c>
      <c r="B97" s="255" t="s">
        <v>956</v>
      </c>
      <c r="C97" s="118">
        <v>0</v>
      </c>
      <c r="D97" s="118">
        <v>0</v>
      </c>
      <c r="E97" s="289">
        <v>7934.5799999833107</v>
      </c>
      <c r="F97" s="289">
        <v>64407.669999837875</v>
      </c>
      <c r="G97" s="289">
        <v>112119814.36999989</v>
      </c>
      <c r="H97" s="289">
        <v>5975834.7699999809</v>
      </c>
      <c r="I97" s="289">
        <v>36732171.399999976</v>
      </c>
      <c r="J97" s="289">
        <v>0</v>
      </c>
      <c r="K97" s="289">
        <v>0</v>
      </c>
      <c r="L97" s="289">
        <v>74904321.589999989</v>
      </c>
      <c r="M97" s="145">
        <f t="shared" si="7"/>
        <v>229804484.37999964</v>
      </c>
    </row>
    <row r="98" spans="1:13" ht="13" x14ac:dyDescent="0.3">
      <c r="A98" s="30">
        <f t="shared" si="8"/>
        <v>45</v>
      </c>
      <c r="B98" s="255" t="s">
        <v>957</v>
      </c>
      <c r="C98" s="118">
        <v>0</v>
      </c>
      <c r="D98" s="118">
        <v>-243.23000000417233</v>
      </c>
      <c r="E98" s="289">
        <v>7536.3100000023842</v>
      </c>
      <c r="F98" s="289">
        <v>-142239.84000015259</v>
      </c>
      <c r="G98" s="289">
        <v>2600742.0800001621</v>
      </c>
      <c r="H98" s="289">
        <v>317876.40000000596</v>
      </c>
      <c r="I98" s="289">
        <v>1019190.6900000572</v>
      </c>
      <c r="J98" s="289">
        <v>0</v>
      </c>
      <c r="K98" s="289">
        <v>0</v>
      </c>
      <c r="L98" s="289">
        <v>1043619.7300000191</v>
      </c>
      <c r="M98" s="145">
        <f t="shared" si="7"/>
        <v>4846482.14000009</v>
      </c>
    </row>
    <row r="99" spans="1:13" ht="13" x14ac:dyDescent="0.3">
      <c r="A99" s="30">
        <f t="shared" si="8"/>
        <v>46</v>
      </c>
      <c r="B99" s="255" t="s">
        <v>958</v>
      </c>
      <c r="C99" s="118">
        <v>1156575.0199999996</v>
      </c>
      <c r="D99" s="118">
        <v>-1156575.0199999958</v>
      </c>
      <c r="E99" s="289">
        <v>-2428702.0200000405</v>
      </c>
      <c r="F99" s="289">
        <v>2574007.3900003433</v>
      </c>
      <c r="G99" s="289">
        <v>-153545.95000004768</v>
      </c>
      <c r="H99" s="289">
        <v>-140697.29000002146</v>
      </c>
      <c r="I99" s="289">
        <v>-876130.23000001907</v>
      </c>
      <c r="J99" s="289">
        <v>0</v>
      </c>
      <c r="K99" s="289">
        <v>0</v>
      </c>
      <c r="L99" s="289">
        <v>307845.29999998212</v>
      </c>
      <c r="M99" s="145">
        <f t="shared" si="7"/>
        <v>-717222.79999979958</v>
      </c>
    </row>
    <row r="100" spans="1:13" ht="13" x14ac:dyDescent="0.3">
      <c r="A100" s="30">
        <f t="shared" si="8"/>
        <v>47</v>
      </c>
      <c r="B100" s="255" t="s">
        <v>959</v>
      </c>
      <c r="C100" s="118">
        <v>0</v>
      </c>
      <c r="D100" s="118">
        <v>352196.32999999821</v>
      </c>
      <c r="E100" s="289">
        <v>553028.70000001788</v>
      </c>
      <c r="F100" s="289">
        <v>359976.6099998951</v>
      </c>
      <c r="G100" s="289">
        <v>1827477.1300001144</v>
      </c>
      <c r="H100" s="289">
        <v>295734.10000002384</v>
      </c>
      <c r="I100" s="289">
        <v>540923.29999995232</v>
      </c>
      <c r="J100" s="289">
        <v>0</v>
      </c>
      <c r="K100" s="289">
        <v>0</v>
      </c>
      <c r="L100" s="289">
        <v>366994.75</v>
      </c>
      <c r="M100" s="145">
        <f t="shared" si="7"/>
        <v>4296330.9200000018</v>
      </c>
    </row>
    <row r="101" spans="1:13" ht="13" x14ac:dyDescent="0.3">
      <c r="A101" s="30">
        <f t="shared" si="8"/>
        <v>48</v>
      </c>
      <c r="B101" s="255" t="s">
        <v>960</v>
      </c>
      <c r="C101" s="118">
        <v>0</v>
      </c>
      <c r="D101" s="118">
        <v>0</v>
      </c>
      <c r="E101" s="289">
        <v>1051578.8299999833</v>
      </c>
      <c r="F101" s="289">
        <v>4510.1099998950958</v>
      </c>
      <c r="G101" s="289">
        <v>2837568.1399998665</v>
      </c>
      <c r="H101" s="289">
        <v>395308.88999998569</v>
      </c>
      <c r="I101" s="289">
        <v>1012358.0200001001</v>
      </c>
      <c r="J101" s="289">
        <v>0</v>
      </c>
      <c r="K101" s="289">
        <v>0</v>
      </c>
      <c r="L101" s="289">
        <v>478879.40000003576</v>
      </c>
      <c r="M101" s="145">
        <f t="shared" si="7"/>
        <v>5780203.3899998665</v>
      </c>
    </row>
    <row r="102" spans="1:13" ht="13" x14ac:dyDescent="0.3">
      <c r="A102" s="30">
        <f t="shared" si="8"/>
        <v>49</v>
      </c>
      <c r="B102" s="255" t="s">
        <v>961</v>
      </c>
      <c r="C102" s="118">
        <v>1345.4199999999255</v>
      </c>
      <c r="D102" s="118">
        <v>-24230.209999993443</v>
      </c>
      <c r="E102" s="289">
        <v>48195.409999966621</v>
      </c>
      <c r="F102" s="289">
        <v>102546.53999996185</v>
      </c>
      <c r="G102" s="289">
        <v>1223810.2300000191</v>
      </c>
      <c r="H102" s="289">
        <v>107352.45000001788</v>
      </c>
      <c r="I102" s="289">
        <v>452706.48000001907</v>
      </c>
      <c r="J102" s="289">
        <v>0</v>
      </c>
      <c r="K102" s="289">
        <v>0</v>
      </c>
      <c r="L102" s="289">
        <v>423196.75999999046</v>
      </c>
      <c r="M102" s="145">
        <f t="shared" si="7"/>
        <v>2334923.0799999814</v>
      </c>
    </row>
    <row r="103" spans="1:13" ht="13" x14ac:dyDescent="0.3">
      <c r="A103" s="30">
        <f t="shared" si="8"/>
        <v>50</v>
      </c>
      <c r="B103" s="255" t="s">
        <v>962</v>
      </c>
      <c r="C103" s="118">
        <v>0</v>
      </c>
      <c r="D103" s="118">
        <v>-340651.70999999344</v>
      </c>
      <c r="E103" s="289">
        <v>3747092.9600000083</v>
      </c>
      <c r="F103" s="289">
        <v>-4922519.2699999809</v>
      </c>
      <c r="G103" s="289">
        <v>539298.22000026703</v>
      </c>
      <c r="H103" s="289">
        <v>144629.09000000358</v>
      </c>
      <c r="I103" s="289">
        <v>575463.16999995708</v>
      </c>
      <c r="J103" s="289">
        <v>0</v>
      </c>
      <c r="K103" s="289">
        <v>0</v>
      </c>
      <c r="L103" s="289">
        <v>96696.560000002384</v>
      </c>
      <c r="M103" s="145">
        <f t="shared" si="7"/>
        <v>-159990.97999973595</v>
      </c>
    </row>
    <row r="104" spans="1:13" ht="13" x14ac:dyDescent="0.3">
      <c r="A104" s="30">
        <f t="shared" si="8"/>
        <v>51</v>
      </c>
      <c r="B104" s="255" t="s">
        <v>963</v>
      </c>
      <c r="C104" s="118">
        <v>0</v>
      </c>
      <c r="D104" s="118">
        <v>118863.87000000477</v>
      </c>
      <c r="E104" s="289">
        <v>13829.830000013113</v>
      </c>
      <c r="F104" s="289">
        <v>15590.900000095367</v>
      </c>
      <c r="G104" s="289">
        <v>1247893.7499997616</v>
      </c>
      <c r="H104" s="289">
        <v>-114190.64999997616</v>
      </c>
      <c r="I104" s="289">
        <v>-334366.12000000477</v>
      </c>
      <c r="J104" s="289">
        <v>0</v>
      </c>
      <c r="K104" s="289">
        <v>0</v>
      </c>
      <c r="L104" s="289">
        <v>228235.98999997973</v>
      </c>
      <c r="M104" s="145">
        <f t="shared" si="7"/>
        <v>1175857.5699998736</v>
      </c>
    </row>
    <row r="105" spans="1:13" ht="13" x14ac:dyDescent="0.3">
      <c r="A105" s="30">
        <f t="shared" si="8"/>
        <v>52</v>
      </c>
      <c r="B105" s="255" t="s">
        <v>964</v>
      </c>
      <c r="C105" s="118">
        <v>0</v>
      </c>
      <c r="D105" s="118">
        <v>0</v>
      </c>
      <c r="E105" s="289">
        <v>525462.73999997973</v>
      </c>
      <c r="F105" s="289">
        <v>273926.72999978065</v>
      </c>
      <c r="G105" s="289">
        <v>6695523.2300000191</v>
      </c>
      <c r="H105" s="289">
        <v>879484.38999998569</v>
      </c>
      <c r="I105" s="289">
        <v>4879961.7600001097</v>
      </c>
      <c r="J105" s="289">
        <v>0</v>
      </c>
      <c r="K105" s="289">
        <v>0</v>
      </c>
      <c r="L105" s="289">
        <v>1030659.0500000119</v>
      </c>
      <c r="M105" s="234">
        <f t="shared" si="7"/>
        <v>14285017.899999887</v>
      </c>
    </row>
    <row r="106" spans="1:13" ht="13" x14ac:dyDescent="0.3">
      <c r="A106" s="30">
        <f t="shared" si="8"/>
        <v>53</v>
      </c>
      <c r="B106" s="258" t="s">
        <v>246</v>
      </c>
      <c r="C106" s="145">
        <f>SUM(C94:C105)</f>
        <v>1157920.4399999995</v>
      </c>
      <c r="D106" s="145">
        <f t="shared" ref="D106:L106" si="9">SUM(D94:D105)</f>
        <v>-1050639.9699999839</v>
      </c>
      <c r="E106" s="145">
        <f t="shared" si="9"/>
        <v>5250422.2399999201</v>
      </c>
      <c r="F106" s="145">
        <f t="shared" si="9"/>
        <v>-399757.58000016212</v>
      </c>
      <c r="G106" s="145">
        <f t="shared" si="9"/>
        <v>364157780.6900003</v>
      </c>
      <c r="H106" s="145">
        <f t="shared" si="9"/>
        <v>68960844.390000015</v>
      </c>
      <c r="I106" s="145">
        <f t="shared" si="9"/>
        <v>171751702.55000019</v>
      </c>
      <c r="J106" s="145">
        <f t="shared" si="9"/>
        <v>0</v>
      </c>
      <c r="K106" s="145">
        <f t="shared" si="9"/>
        <v>0</v>
      </c>
      <c r="L106" s="145">
        <f t="shared" si="9"/>
        <v>103589397.56</v>
      </c>
      <c r="M106" s="145">
        <f>SUM(M94:M105)</f>
        <v>713417670.32000017</v>
      </c>
    </row>
    <row r="108" spans="1:13" ht="13" x14ac:dyDescent="0.3">
      <c r="B108" s="26" t="s">
        <v>463</v>
      </c>
    </row>
    <row r="110" spans="1:13" ht="13" x14ac:dyDescent="0.3">
      <c r="A110" s="281"/>
      <c r="B110" s="66" t="s">
        <v>171</v>
      </c>
      <c r="C110" s="66" t="s">
        <v>172</v>
      </c>
      <c r="D110" s="66" t="s">
        <v>173</v>
      </c>
      <c r="E110" s="66" t="s">
        <v>174</v>
      </c>
      <c r="F110" s="66" t="s">
        <v>383</v>
      </c>
      <c r="G110" s="66" t="s">
        <v>384</v>
      </c>
      <c r="H110" s="66" t="s">
        <v>385</v>
      </c>
      <c r="I110" s="66" t="s">
        <v>386</v>
      </c>
      <c r="J110" s="66" t="s">
        <v>387</v>
      </c>
      <c r="K110" s="66" t="s">
        <v>388</v>
      </c>
      <c r="L110" s="66" t="s">
        <v>389</v>
      </c>
      <c r="M110" s="66" t="s">
        <v>390</v>
      </c>
    </row>
    <row r="111" spans="1:13" x14ac:dyDescent="0.25">
      <c r="A111" s="282"/>
      <c r="B111" s="287"/>
      <c r="C111" s="282"/>
      <c r="D111" s="282"/>
      <c r="E111" s="282"/>
      <c r="F111" s="282"/>
      <c r="G111" s="282"/>
      <c r="H111" s="282"/>
      <c r="I111" s="282"/>
      <c r="J111" s="282"/>
      <c r="K111" s="282"/>
      <c r="M111" s="287" t="s">
        <v>417</v>
      </c>
    </row>
    <row r="112" spans="1:13" ht="13" x14ac:dyDescent="0.3">
      <c r="A112" s="282"/>
      <c r="B112" s="30"/>
      <c r="C112" s="66"/>
      <c r="D112" s="66"/>
      <c r="E112" s="282"/>
      <c r="F112" s="282"/>
      <c r="G112" s="282"/>
      <c r="H112" s="282"/>
      <c r="I112" s="282"/>
      <c r="J112" s="282"/>
      <c r="K112" s="282"/>
      <c r="L112" s="282"/>
    </row>
    <row r="113" spans="1:13" ht="13" x14ac:dyDescent="0.3">
      <c r="A113" s="33"/>
      <c r="B113" s="34" t="s">
        <v>418</v>
      </c>
      <c r="C113" s="66">
        <v>350.1</v>
      </c>
      <c r="D113" s="66">
        <v>350.2</v>
      </c>
      <c r="E113" s="66">
        <v>352</v>
      </c>
      <c r="F113" s="66">
        <v>353</v>
      </c>
      <c r="G113" s="66">
        <v>354</v>
      </c>
      <c r="H113" s="66">
        <v>355</v>
      </c>
      <c r="I113" s="66">
        <v>356</v>
      </c>
      <c r="J113" s="66">
        <v>357</v>
      </c>
      <c r="K113" s="66">
        <v>358</v>
      </c>
      <c r="L113" s="66">
        <v>359</v>
      </c>
      <c r="M113" s="34" t="s">
        <v>419</v>
      </c>
    </row>
    <row r="114" spans="1:13" ht="13" x14ac:dyDescent="0.3">
      <c r="A114" s="30">
        <f>A106+1</f>
        <v>54</v>
      </c>
      <c r="B114" s="255" t="s">
        <v>953</v>
      </c>
      <c r="C114" s="36">
        <f t="shared" ref="C114:L125" si="10">C74-C94</f>
        <v>0</v>
      </c>
      <c r="D114" s="36">
        <f t="shared" si="10"/>
        <v>-2837.6299999952316</v>
      </c>
      <c r="E114" s="36">
        <f t="shared" si="10"/>
        <v>3453057.339999944</v>
      </c>
      <c r="F114" s="36">
        <f t="shared" si="10"/>
        <v>8535621.7100009918</v>
      </c>
      <c r="G114" s="36">
        <f t="shared" si="10"/>
        <v>2132222.8599998951</v>
      </c>
      <c r="H114" s="36">
        <f t="shared" si="10"/>
        <v>11437344.02000007</v>
      </c>
      <c r="I114" s="36">
        <f t="shared" si="10"/>
        <v>5009909.9099999666</v>
      </c>
      <c r="J114" s="36">
        <f t="shared" si="10"/>
        <v>6172542.9499999955</v>
      </c>
      <c r="K114" s="36">
        <f t="shared" si="10"/>
        <v>285947.33000001311</v>
      </c>
      <c r="L114" s="36">
        <f t="shared" si="10"/>
        <v>784531.07999998331</v>
      </c>
      <c r="M114" s="145">
        <f t="shared" ref="M114:M125" si="11">SUM(C114:L114)</f>
        <v>37808339.570000865</v>
      </c>
    </row>
    <row r="115" spans="1:13" ht="13" x14ac:dyDescent="0.3">
      <c r="A115" s="30">
        <f t="shared" ref="A115:A126" si="12">A114+1</f>
        <v>55</v>
      </c>
      <c r="B115" s="255" t="s">
        <v>954</v>
      </c>
      <c r="C115" s="36">
        <f t="shared" si="10"/>
        <v>-349.4299999922514</v>
      </c>
      <c r="D115" s="36">
        <f t="shared" si="10"/>
        <v>190639.09000000358</v>
      </c>
      <c r="E115" s="36">
        <f t="shared" si="10"/>
        <v>742353.48000007868</v>
      </c>
      <c r="F115" s="36">
        <f t="shared" si="10"/>
        <v>8580767.4900004864</v>
      </c>
      <c r="G115" s="36">
        <f t="shared" si="10"/>
        <v>-824515.29999995232</v>
      </c>
      <c r="H115" s="36">
        <f t="shared" si="10"/>
        <v>5556026.7700000554</v>
      </c>
      <c r="I115" s="36">
        <f t="shared" si="10"/>
        <v>1094148.4099998474</v>
      </c>
      <c r="J115" s="36">
        <f t="shared" si="10"/>
        <v>480409.34000000358</v>
      </c>
      <c r="K115" s="36">
        <f t="shared" si="10"/>
        <v>32741.079999983311</v>
      </c>
      <c r="L115" s="36">
        <f t="shared" si="10"/>
        <v>158507.53000000119</v>
      </c>
      <c r="M115" s="145">
        <f t="shared" si="11"/>
        <v>16010728.460000515</v>
      </c>
    </row>
    <row r="116" spans="1:13" ht="13" x14ac:dyDescent="0.3">
      <c r="A116" s="30">
        <f t="shared" si="12"/>
        <v>56</v>
      </c>
      <c r="B116" s="255" t="s">
        <v>955</v>
      </c>
      <c r="C116" s="36">
        <f t="shared" si="10"/>
        <v>0</v>
      </c>
      <c r="D116" s="36">
        <f t="shared" si="10"/>
        <v>16337.700000017881</v>
      </c>
      <c r="E116" s="36">
        <f t="shared" si="10"/>
        <v>4165787.439999938</v>
      </c>
      <c r="F116" s="36">
        <f t="shared" si="10"/>
        <v>13228268.139998436</v>
      </c>
      <c r="G116" s="36">
        <f t="shared" si="10"/>
        <v>1161261.9799997807</v>
      </c>
      <c r="H116" s="36">
        <f t="shared" si="10"/>
        <v>4571993.0299999267</v>
      </c>
      <c r="I116" s="36">
        <f t="shared" si="10"/>
        <v>540094.40000009537</v>
      </c>
      <c r="J116" s="36">
        <f t="shared" si="10"/>
        <v>1566.6899999976158</v>
      </c>
      <c r="K116" s="36">
        <f t="shared" si="10"/>
        <v>-26580.909999996424</v>
      </c>
      <c r="L116" s="36">
        <f t="shared" si="10"/>
        <v>86300.510000020266</v>
      </c>
      <c r="M116" s="145">
        <f t="shared" si="11"/>
        <v>23745028.979998216</v>
      </c>
    </row>
    <row r="117" spans="1:13" ht="13" x14ac:dyDescent="0.3">
      <c r="A117" s="30">
        <f t="shared" si="12"/>
        <v>57</v>
      </c>
      <c r="B117" s="255" t="s">
        <v>956</v>
      </c>
      <c r="C117" s="36">
        <f t="shared" si="10"/>
        <v>0</v>
      </c>
      <c r="D117" s="36">
        <f t="shared" si="10"/>
        <v>3908.6899999976158</v>
      </c>
      <c r="E117" s="36">
        <f t="shared" si="10"/>
        <v>-3398920.9200000167</v>
      </c>
      <c r="F117" s="36">
        <f t="shared" si="10"/>
        <v>4999454.0900013447</v>
      </c>
      <c r="G117" s="36">
        <f t="shared" si="10"/>
        <v>209051.39000034332</v>
      </c>
      <c r="H117" s="36">
        <f t="shared" si="10"/>
        <v>6558860</v>
      </c>
      <c r="I117" s="36">
        <f t="shared" si="10"/>
        <v>670683.56000053883</v>
      </c>
      <c r="J117" s="36">
        <f t="shared" si="10"/>
        <v>-25.329999998211861</v>
      </c>
      <c r="K117" s="36">
        <f t="shared" si="10"/>
        <v>-5196</v>
      </c>
      <c r="L117" s="36">
        <f t="shared" si="10"/>
        <v>91848.79999999702</v>
      </c>
      <c r="M117" s="145">
        <f t="shared" si="11"/>
        <v>9129664.2800022066</v>
      </c>
    </row>
    <row r="118" spans="1:13" ht="13" x14ac:dyDescent="0.3">
      <c r="A118" s="30">
        <f t="shared" si="12"/>
        <v>58</v>
      </c>
      <c r="B118" s="255" t="s">
        <v>957</v>
      </c>
      <c r="C118" s="36">
        <f t="shared" si="10"/>
        <v>0</v>
      </c>
      <c r="D118" s="36">
        <f t="shared" si="10"/>
        <v>19901.070000037551</v>
      </c>
      <c r="E118" s="36">
        <f t="shared" si="10"/>
        <v>580977.58999985456</v>
      </c>
      <c r="F118" s="36">
        <f t="shared" si="10"/>
        <v>15425688.649999619</v>
      </c>
      <c r="G118" s="36">
        <f t="shared" si="10"/>
        <v>2450930.7899997234</v>
      </c>
      <c r="H118" s="36">
        <f t="shared" si="10"/>
        <v>6963906.2699999511</v>
      </c>
      <c r="I118" s="36">
        <f t="shared" si="10"/>
        <v>503241.77999973297</v>
      </c>
      <c r="J118" s="36">
        <f t="shared" si="10"/>
        <v>1074.0300000011921</v>
      </c>
      <c r="K118" s="36">
        <f t="shared" si="10"/>
        <v>-115030.57999998331</v>
      </c>
      <c r="L118" s="36">
        <f t="shared" si="10"/>
        <v>40252.860000014305</v>
      </c>
      <c r="M118" s="145">
        <f t="shared" si="11"/>
        <v>25870942.45999895</v>
      </c>
    </row>
    <row r="119" spans="1:13" ht="13" x14ac:dyDescent="0.3">
      <c r="A119" s="30">
        <f t="shared" si="12"/>
        <v>59</v>
      </c>
      <c r="B119" s="255" t="s">
        <v>958</v>
      </c>
      <c r="C119" s="36">
        <f t="shared" si="10"/>
        <v>-3.7252902984619141E-9</v>
      </c>
      <c r="D119" s="36">
        <f t="shared" si="10"/>
        <v>72265.869999960065</v>
      </c>
      <c r="E119" s="36">
        <f t="shared" si="10"/>
        <v>575659.72000020742</v>
      </c>
      <c r="F119" s="36">
        <f t="shared" si="10"/>
        <v>32179860.879999161</v>
      </c>
      <c r="G119" s="36">
        <f t="shared" si="10"/>
        <v>336138.66000008583</v>
      </c>
      <c r="H119" s="36">
        <f t="shared" si="10"/>
        <v>5880667.1900001168</v>
      </c>
      <c r="I119" s="36">
        <f t="shared" si="10"/>
        <v>721909.82999992371</v>
      </c>
      <c r="J119" s="36">
        <f t="shared" si="10"/>
        <v>-14457.530000001192</v>
      </c>
      <c r="K119" s="36">
        <f t="shared" si="10"/>
        <v>-12236.380000025034</v>
      </c>
      <c r="L119" s="36">
        <f t="shared" si="10"/>
        <v>24269.370000004768</v>
      </c>
      <c r="M119" s="145">
        <f t="shared" si="11"/>
        <v>39764077.609999433</v>
      </c>
    </row>
    <row r="120" spans="1:13" ht="13" x14ac:dyDescent="0.3">
      <c r="A120" s="30">
        <f t="shared" si="12"/>
        <v>60</v>
      </c>
      <c r="B120" s="255" t="s">
        <v>959</v>
      </c>
      <c r="C120" s="36">
        <f t="shared" si="10"/>
        <v>62837.339999988675</v>
      </c>
      <c r="D120" s="36">
        <f t="shared" si="10"/>
        <v>7654630.6199999899</v>
      </c>
      <c r="E120" s="36">
        <f t="shared" si="10"/>
        <v>2067543.0700000823</v>
      </c>
      <c r="F120" s="36">
        <f t="shared" si="10"/>
        <v>15065049.590000868</v>
      </c>
      <c r="G120" s="36">
        <f t="shared" si="10"/>
        <v>-416784.86000061035</v>
      </c>
      <c r="H120" s="36">
        <f t="shared" si="10"/>
        <v>7461148.1099998951</v>
      </c>
      <c r="I120" s="36">
        <f t="shared" si="10"/>
        <v>688623.95999979973</v>
      </c>
      <c r="J120" s="36">
        <f t="shared" si="10"/>
        <v>1341180.3900000006</v>
      </c>
      <c r="K120" s="36">
        <f t="shared" si="10"/>
        <v>1186908.75</v>
      </c>
      <c r="L120" s="36">
        <f t="shared" si="10"/>
        <v>15429.169999986887</v>
      </c>
      <c r="M120" s="145">
        <f t="shared" si="11"/>
        <v>35126566.140000001</v>
      </c>
    </row>
    <row r="121" spans="1:13" ht="13" x14ac:dyDescent="0.3">
      <c r="A121" s="30">
        <f t="shared" si="12"/>
        <v>61</v>
      </c>
      <c r="B121" s="255" t="s">
        <v>960</v>
      </c>
      <c r="C121" s="36">
        <f t="shared" si="10"/>
        <v>0</v>
      </c>
      <c r="D121" s="36">
        <f t="shared" si="10"/>
        <v>62835.379999995232</v>
      </c>
      <c r="E121" s="36">
        <f t="shared" si="10"/>
        <v>132643.81000000238</v>
      </c>
      <c r="F121" s="36">
        <f t="shared" si="10"/>
        <v>5923623.6600005627</v>
      </c>
      <c r="G121" s="36">
        <f t="shared" si="10"/>
        <v>6020833.0500006676</v>
      </c>
      <c r="H121" s="36">
        <f t="shared" si="10"/>
        <v>7811208.9900001287</v>
      </c>
      <c r="I121" s="36">
        <f t="shared" si="10"/>
        <v>20927574.619999766</v>
      </c>
      <c r="J121" s="36">
        <f t="shared" si="10"/>
        <v>1079.2899999991059</v>
      </c>
      <c r="K121" s="36">
        <f t="shared" si="10"/>
        <v>-231500.79999998212</v>
      </c>
      <c r="L121" s="36">
        <f t="shared" si="10"/>
        <v>2402715.1999999583</v>
      </c>
      <c r="M121" s="145">
        <f t="shared" si="11"/>
        <v>43051013.200001098</v>
      </c>
    </row>
    <row r="122" spans="1:13" ht="13" x14ac:dyDescent="0.3">
      <c r="A122" s="30">
        <f t="shared" si="12"/>
        <v>62</v>
      </c>
      <c r="B122" s="255" t="s">
        <v>961</v>
      </c>
      <c r="C122" s="36">
        <f t="shared" si="10"/>
        <v>-162.81000000052154</v>
      </c>
      <c r="D122" s="36">
        <f t="shared" si="10"/>
        <v>69898.480000004172</v>
      </c>
      <c r="E122" s="36">
        <f t="shared" si="10"/>
        <v>1119467.4899998903</v>
      </c>
      <c r="F122" s="36">
        <f t="shared" si="10"/>
        <v>-9551103.470000267</v>
      </c>
      <c r="G122" s="36">
        <f t="shared" si="10"/>
        <v>331962.78999948502</v>
      </c>
      <c r="H122" s="36">
        <f t="shared" si="10"/>
        <v>4716179.4699999392</v>
      </c>
      <c r="I122" s="36">
        <f t="shared" si="10"/>
        <v>754381.50999999046</v>
      </c>
      <c r="J122" s="36">
        <f t="shared" si="10"/>
        <v>320905.78999999911</v>
      </c>
      <c r="K122" s="36">
        <f t="shared" si="10"/>
        <v>387639.03000000119</v>
      </c>
      <c r="L122" s="36">
        <f t="shared" si="10"/>
        <v>18125.240000009537</v>
      </c>
      <c r="M122" s="145">
        <f t="shared" si="11"/>
        <v>-1832706.4800009485</v>
      </c>
    </row>
    <row r="123" spans="1:13" ht="13" x14ac:dyDescent="0.3">
      <c r="A123" s="30">
        <f t="shared" si="12"/>
        <v>63</v>
      </c>
      <c r="B123" s="255" t="s">
        <v>962</v>
      </c>
      <c r="C123" s="36">
        <f t="shared" si="10"/>
        <v>387886.49000000954</v>
      </c>
      <c r="D123" s="36">
        <f t="shared" si="10"/>
        <v>50788.209999993443</v>
      </c>
      <c r="E123" s="36">
        <f t="shared" si="10"/>
        <v>20656311.969999939</v>
      </c>
      <c r="F123" s="36">
        <f t="shared" si="10"/>
        <v>109735805.84999704</v>
      </c>
      <c r="G123" s="36">
        <f t="shared" si="10"/>
        <v>121830.90999984741</v>
      </c>
      <c r="H123" s="36">
        <f t="shared" si="10"/>
        <v>6184872.2200000584</v>
      </c>
      <c r="I123" s="36">
        <f t="shared" si="10"/>
        <v>-163416.91999971867</v>
      </c>
      <c r="J123" s="36">
        <f t="shared" si="10"/>
        <v>-3412232.5200000033</v>
      </c>
      <c r="K123" s="36">
        <f t="shared" si="10"/>
        <v>-4133649.2300000191</v>
      </c>
      <c r="L123" s="36">
        <f t="shared" si="10"/>
        <v>2416.0100000202656</v>
      </c>
      <c r="M123" s="145">
        <f t="shared" si="11"/>
        <v>129430612.98999715</v>
      </c>
    </row>
    <row r="124" spans="1:13" ht="13" x14ac:dyDescent="0.3">
      <c r="A124" s="30">
        <f t="shared" si="12"/>
        <v>64</v>
      </c>
      <c r="B124" s="255" t="s">
        <v>963</v>
      </c>
      <c r="C124" s="36">
        <f t="shared" si="10"/>
        <v>-387886.49000000954</v>
      </c>
      <c r="D124" s="36">
        <f t="shared" si="10"/>
        <v>259.93000000715256</v>
      </c>
      <c r="E124" s="36">
        <f t="shared" si="10"/>
        <v>2545725.9900000393</v>
      </c>
      <c r="F124" s="36">
        <f t="shared" si="10"/>
        <v>3933944.1900029182</v>
      </c>
      <c r="G124" s="36">
        <f t="shared" si="10"/>
        <v>-149936.35000014305</v>
      </c>
      <c r="H124" s="36">
        <f t="shared" si="10"/>
        <v>8415173.939999938</v>
      </c>
      <c r="I124" s="36">
        <f t="shared" si="10"/>
        <v>186108.98000013828</v>
      </c>
      <c r="J124" s="36">
        <f t="shared" si="10"/>
        <v>-176582.32999999821</v>
      </c>
      <c r="K124" s="36">
        <f t="shared" si="10"/>
        <v>21215092.480000019</v>
      </c>
      <c r="L124" s="36">
        <f t="shared" si="10"/>
        <v>-382.66999998688698</v>
      </c>
      <c r="M124" s="145">
        <f t="shared" si="11"/>
        <v>35581517.670002922</v>
      </c>
    </row>
    <row r="125" spans="1:13" ht="13" x14ac:dyDescent="0.3">
      <c r="A125" s="30">
        <f t="shared" si="12"/>
        <v>65</v>
      </c>
      <c r="B125" s="255" t="s">
        <v>964</v>
      </c>
      <c r="C125" s="42">
        <f t="shared" si="10"/>
        <v>154587.8900000006</v>
      </c>
      <c r="D125" s="42">
        <f t="shared" si="10"/>
        <v>-145804.65999999642</v>
      </c>
      <c r="E125" s="42">
        <f t="shared" si="10"/>
        <v>19978269.550000221</v>
      </c>
      <c r="F125" s="42">
        <f t="shared" si="10"/>
        <v>44026762.309999228</v>
      </c>
      <c r="G125" s="42">
        <f t="shared" si="10"/>
        <v>939724.13000011444</v>
      </c>
      <c r="H125" s="42">
        <f t="shared" si="10"/>
        <v>25379037.189999938</v>
      </c>
      <c r="I125" s="42">
        <f t="shared" si="10"/>
        <v>3994832.0799998045</v>
      </c>
      <c r="J125" s="42">
        <f t="shared" si="10"/>
        <v>66935.14999999851</v>
      </c>
      <c r="K125" s="42">
        <f t="shared" si="10"/>
        <v>1558101.9799999595</v>
      </c>
      <c r="L125" s="42">
        <f t="shared" si="10"/>
        <v>109080.13999998569</v>
      </c>
      <c r="M125" s="234">
        <f t="shared" si="11"/>
        <v>96061525.759999245</v>
      </c>
    </row>
    <row r="126" spans="1:13" ht="13" x14ac:dyDescent="0.3">
      <c r="A126" s="30">
        <f t="shared" si="12"/>
        <v>66</v>
      </c>
      <c r="B126" s="258" t="s">
        <v>246</v>
      </c>
      <c r="C126" s="145">
        <f>SUM(C114:C125)</f>
        <v>216912.98999999277</v>
      </c>
      <c r="D126" s="145">
        <f t="shared" ref="D126:L126" si="13">SUM(D114:D125)</f>
        <v>7992822.7500000149</v>
      </c>
      <c r="E126" s="145">
        <f t="shared" si="13"/>
        <v>52618876.53000018</v>
      </c>
      <c r="F126" s="145">
        <f t="shared" si="13"/>
        <v>252083743.09000039</v>
      </c>
      <c r="G126" s="145">
        <f t="shared" si="13"/>
        <v>12312720.049999237</v>
      </c>
      <c r="H126" s="145">
        <f t="shared" si="13"/>
        <v>100936417.20000002</v>
      </c>
      <c r="I126" s="145">
        <f t="shared" si="13"/>
        <v>34928092.119999886</v>
      </c>
      <c r="J126" s="145">
        <f t="shared" si="13"/>
        <v>4782395.9199999943</v>
      </c>
      <c r="K126" s="145">
        <f t="shared" si="13"/>
        <v>20142236.74999997</v>
      </c>
      <c r="L126" s="145">
        <f t="shared" si="13"/>
        <v>3733093.2399999946</v>
      </c>
      <c r="M126" s="145">
        <f>SUM(M114:M125)</f>
        <v>489747310.63999963</v>
      </c>
    </row>
    <row r="128" spans="1:13" ht="13" x14ac:dyDescent="0.3">
      <c r="B128" s="26" t="s">
        <v>464</v>
      </c>
    </row>
    <row r="129" spans="1:13" x14ac:dyDescent="0.25">
      <c r="B129" s="32" t="s">
        <v>465</v>
      </c>
    </row>
    <row r="130" spans="1:13" ht="13" x14ac:dyDescent="0.3">
      <c r="B130" s="32"/>
      <c r="C130" s="66">
        <v>350.1</v>
      </c>
      <c r="D130" s="66">
        <v>350.2</v>
      </c>
      <c r="E130" s="66">
        <v>352</v>
      </c>
      <c r="F130" s="66">
        <v>353</v>
      </c>
      <c r="G130" s="66">
        <v>354</v>
      </c>
      <c r="H130" s="66">
        <v>355</v>
      </c>
      <c r="I130" s="66">
        <v>356</v>
      </c>
      <c r="J130" s="66">
        <v>357</v>
      </c>
      <c r="K130" s="66">
        <v>358</v>
      </c>
      <c r="L130" s="66">
        <v>359</v>
      </c>
      <c r="M130" s="34" t="s">
        <v>419</v>
      </c>
    </row>
    <row r="131" spans="1:13" ht="13" x14ac:dyDescent="0.3">
      <c r="A131" s="30">
        <f>A126+1</f>
        <v>67</v>
      </c>
      <c r="B131" s="32"/>
      <c r="C131" s="36">
        <f t="shared" ref="C131:M131" si="14">C23-C11</f>
        <v>2191399.7208648473</v>
      </c>
      <c r="D131" s="36">
        <f t="shared" si="14"/>
        <v>4676533.164119035</v>
      </c>
      <c r="E131" s="36">
        <f t="shared" si="14"/>
        <v>42132274.384457469</v>
      </c>
      <c r="F131" s="36">
        <f t="shared" si="14"/>
        <v>110065796.46250391</v>
      </c>
      <c r="G131" s="36">
        <f t="shared" si="14"/>
        <v>378456286.17277288</v>
      </c>
      <c r="H131" s="36">
        <f t="shared" si="14"/>
        <v>79981184.544935435</v>
      </c>
      <c r="I131" s="36">
        <f t="shared" si="14"/>
        <v>195058469.83758831</v>
      </c>
      <c r="J131" s="36">
        <f t="shared" si="14"/>
        <v>4215.5060913148045</v>
      </c>
      <c r="K131" s="36">
        <f t="shared" si="14"/>
        <v>17614.669060958549</v>
      </c>
      <c r="L131" s="36">
        <f t="shared" si="14"/>
        <v>107385382.01413703</v>
      </c>
      <c r="M131" s="36">
        <f t="shared" si="14"/>
        <v>919969156.47653103</v>
      </c>
    </row>
    <row r="132" spans="1:13" x14ac:dyDescent="0.25">
      <c r="B132" s="32"/>
      <c r="C132" s="36"/>
      <c r="D132" s="36"/>
      <c r="E132" s="36"/>
      <c r="F132" s="36"/>
      <c r="G132" s="36"/>
      <c r="H132" s="36"/>
      <c r="I132" s="36"/>
      <c r="J132" s="36"/>
      <c r="K132" s="36"/>
      <c r="L132" s="36"/>
      <c r="M132" s="36"/>
    </row>
    <row r="133" spans="1:13" x14ac:dyDescent="0.25">
      <c r="B133" s="32" t="s">
        <v>466</v>
      </c>
      <c r="C133" s="36"/>
      <c r="D133" s="36"/>
      <c r="E133" s="36"/>
      <c r="F133" s="36"/>
      <c r="G133" s="36"/>
      <c r="H133" s="36"/>
      <c r="I133" s="36"/>
      <c r="J133" s="36"/>
      <c r="K133" s="36"/>
      <c r="L133" s="36"/>
      <c r="M133" s="36"/>
    </row>
    <row r="134" spans="1:13" ht="13" x14ac:dyDescent="0.3">
      <c r="B134" s="32"/>
      <c r="C134" s="66">
        <v>350.1</v>
      </c>
      <c r="D134" s="66">
        <v>350.2</v>
      </c>
      <c r="E134" s="66">
        <v>352</v>
      </c>
      <c r="F134" s="66">
        <v>353</v>
      </c>
      <c r="G134" s="66">
        <v>354</v>
      </c>
      <c r="H134" s="66">
        <v>355</v>
      </c>
      <c r="I134" s="66">
        <v>356</v>
      </c>
      <c r="J134" s="66">
        <v>357</v>
      </c>
      <c r="K134" s="66">
        <v>358</v>
      </c>
      <c r="L134" s="66">
        <v>359</v>
      </c>
      <c r="M134" s="34" t="s">
        <v>419</v>
      </c>
    </row>
    <row r="135" spans="1:13" ht="13" x14ac:dyDescent="0.3">
      <c r="A135" s="30">
        <f>A131+1</f>
        <v>68</v>
      </c>
      <c r="B135" s="32"/>
      <c r="C135" s="36">
        <f t="shared" ref="C135:M135" si="15">C106</f>
        <v>1157920.4399999995</v>
      </c>
      <c r="D135" s="36">
        <f t="shared" si="15"/>
        <v>-1050639.9699999839</v>
      </c>
      <c r="E135" s="36">
        <f t="shared" si="15"/>
        <v>5250422.2399999201</v>
      </c>
      <c r="F135" s="36">
        <f t="shared" si="15"/>
        <v>-399757.58000016212</v>
      </c>
      <c r="G135" s="36">
        <f t="shared" si="15"/>
        <v>364157780.6900003</v>
      </c>
      <c r="H135" s="36">
        <f t="shared" si="15"/>
        <v>68960844.390000015</v>
      </c>
      <c r="I135" s="36">
        <f t="shared" si="15"/>
        <v>171751702.55000019</v>
      </c>
      <c r="J135" s="36">
        <f t="shared" si="15"/>
        <v>0</v>
      </c>
      <c r="K135" s="36">
        <f t="shared" si="15"/>
        <v>0</v>
      </c>
      <c r="L135" s="36">
        <f t="shared" si="15"/>
        <v>103589397.56</v>
      </c>
      <c r="M135" s="36">
        <f t="shared" si="15"/>
        <v>713417670.32000017</v>
      </c>
    </row>
    <row r="136" spans="1:13" x14ac:dyDescent="0.25">
      <c r="B136" s="32"/>
      <c r="C136" s="36"/>
      <c r="D136" s="36"/>
      <c r="E136" s="36"/>
      <c r="F136" s="36"/>
      <c r="G136" s="36"/>
      <c r="H136" s="36"/>
      <c r="I136" s="36"/>
      <c r="J136" s="36"/>
      <c r="K136" s="36"/>
      <c r="L136" s="36"/>
      <c r="M136" s="36"/>
    </row>
    <row r="137" spans="1:13" x14ac:dyDescent="0.25">
      <c r="B137" s="32" t="s">
        <v>467</v>
      </c>
      <c r="C137" s="36"/>
      <c r="D137" s="36"/>
      <c r="E137" s="36"/>
      <c r="F137" s="36"/>
      <c r="G137" s="36"/>
      <c r="H137" s="36"/>
      <c r="I137" s="36"/>
      <c r="J137" s="36"/>
      <c r="K137" s="36"/>
      <c r="L137" s="36"/>
      <c r="M137" s="36"/>
    </row>
    <row r="138" spans="1:13" ht="13" x14ac:dyDescent="0.3">
      <c r="C138" s="66">
        <v>350.1</v>
      </c>
      <c r="D138" s="66">
        <v>350.2</v>
      </c>
      <c r="E138" s="66">
        <v>352</v>
      </c>
      <c r="F138" s="66">
        <v>353</v>
      </c>
      <c r="G138" s="66">
        <v>354</v>
      </c>
      <c r="H138" s="66">
        <v>355</v>
      </c>
      <c r="I138" s="66">
        <v>356</v>
      </c>
      <c r="J138" s="66">
        <v>357</v>
      </c>
      <c r="K138" s="66">
        <v>358</v>
      </c>
      <c r="L138" s="66">
        <v>359</v>
      </c>
      <c r="M138" s="34" t="s">
        <v>419</v>
      </c>
    </row>
    <row r="139" spans="1:13" ht="13" x14ac:dyDescent="0.3">
      <c r="A139" s="30">
        <f>A135+1</f>
        <v>69</v>
      </c>
      <c r="C139" s="36">
        <f t="shared" ref="C139:M139" si="16">C131-C135</f>
        <v>1033479.2808648478</v>
      </c>
      <c r="D139" s="36">
        <f t="shared" si="16"/>
        <v>5727173.1341190189</v>
      </c>
      <c r="E139" s="36">
        <f t="shared" si="16"/>
        <v>36881852.144457549</v>
      </c>
      <c r="F139" s="36">
        <f t="shared" si="16"/>
        <v>110465554.04250407</v>
      </c>
      <c r="G139" s="36">
        <f t="shared" si="16"/>
        <v>14298505.482772589</v>
      </c>
      <c r="H139" s="36">
        <f t="shared" si="16"/>
        <v>11020340.15493542</v>
      </c>
      <c r="I139" s="36">
        <f t="shared" si="16"/>
        <v>23306767.28758812</v>
      </c>
      <c r="J139" s="36">
        <f t="shared" si="16"/>
        <v>4215.5060913148045</v>
      </c>
      <c r="K139" s="36">
        <f t="shared" si="16"/>
        <v>17614.669060958549</v>
      </c>
      <c r="L139" s="36">
        <f t="shared" si="16"/>
        <v>3795984.4541370273</v>
      </c>
      <c r="M139" s="36">
        <f t="shared" si="16"/>
        <v>206551486.15653086</v>
      </c>
    </row>
    <row r="141" spans="1:13" ht="13" x14ac:dyDescent="0.3">
      <c r="B141" s="26" t="s">
        <v>468</v>
      </c>
    </row>
    <row r="142" spans="1:13" ht="13" x14ac:dyDescent="0.3">
      <c r="A142" s="281"/>
      <c r="B142" s="66" t="s">
        <v>171</v>
      </c>
      <c r="C142" s="66" t="s">
        <v>172</v>
      </c>
      <c r="D142" s="66" t="s">
        <v>173</v>
      </c>
      <c r="E142" s="66" t="s">
        <v>174</v>
      </c>
      <c r="F142" s="66" t="s">
        <v>383</v>
      </c>
      <c r="G142" s="66" t="s">
        <v>384</v>
      </c>
      <c r="H142" s="66" t="s">
        <v>385</v>
      </c>
      <c r="I142" s="66" t="s">
        <v>386</v>
      </c>
      <c r="J142" s="66" t="s">
        <v>387</v>
      </c>
      <c r="K142" s="66" t="s">
        <v>388</v>
      </c>
      <c r="L142" s="66" t="s">
        <v>389</v>
      </c>
      <c r="M142" s="66" t="s">
        <v>390</v>
      </c>
    </row>
    <row r="143" spans="1:13" ht="13" x14ac:dyDescent="0.3">
      <c r="A143" s="282"/>
      <c r="B143" s="286"/>
      <c r="C143" s="282"/>
      <c r="D143" s="282"/>
      <c r="E143" s="282"/>
      <c r="F143" s="55"/>
      <c r="G143" s="282"/>
      <c r="H143" s="282"/>
      <c r="I143" s="282"/>
      <c r="J143" s="282"/>
      <c r="K143" s="282"/>
      <c r="L143" s="282"/>
      <c r="M143" s="287" t="s">
        <v>417</v>
      </c>
    </row>
    <row r="144" spans="1:13" ht="13" x14ac:dyDescent="0.3">
      <c r="A144" s="282"/>
      <c r="B144" s="30"/>
      <c r="C144" s="66"/>
      <c r="D144" s="66"/>
      <c r="E144" s="282"/>
      <c r="F144" s="282"/>
      <c r="G144" s="282"/>
      <c r="H144" s="282"/>
      <c r="I144" s="282"/>
      <c r="J144" s="282"/>
      <c r="K144" s="282"/>
      <c r="L144" s="282"/>
    </row>
    <row r="145" spans="1:13" ht="13" x14ac:dyDescent="0.3">
      <c r="A145" s="33"/>
      <c r="B145" s="34" t="s">
        <v>418</v>
      </c>
      <c r="C145" s="66">
        <v>350.1</v>
      </c>
      <c r="D145" s="66">
        <v>350.2</v>
      </c>
      <c r="E145" s="66">
        <v>352</v>
      </c>
      <c r="F145" s="66">
        <v>353</v>
      </c>
      <c r="G145" s="66">
        <v>354</v>
      </c>
      <c r="H145" s="66">
        <v>355</v>
      </c>
      <c r="I145" s="66">
        <v>356</v>
      </c>
      <c r="J145" s="66">
        <v>357</v>
      </c>
      <c r="K145" s="66">
        <v>358</v>
      </c>
      <c r="L145" s="66">
        <v>359</v>
      </c>
      <c r="M145" s="34" t="s">
        <v>419</v>
      </c>
    </row>
    <row r="146" spans="1:13" ht="13" x14ac:dyDescent="0.3">
      <c r="A146" s="30">
        <f>A139+1</f>
        <v>70</v>
      </c>
      <c r="B146" s="255" t="s">
        <v>953</v>
      </c>
      <c r="C146" s="36">
        <f t="shared" ref="C146:C157" si="17">C114*($C$139/$C$126)</f>
        <v>0</v>
      </c>
      <c r="D146" s="36">
        <f t="shared" ref="D146:D157" si="18">D114*($D$139/$D$126)</f>
        <v>-2033.2739520018522</v>
      </c>
      <c r="E146" s="36">
        <f t="shared" ref="E146:E157" si="19">E114*($E$139/$E$126)</f>
        <v>2420331.9922195873</v>
      </c>
      <c r="F146" s="36">
        <f t="shared" ref="F146:F157" si="20">F114*($F$139/$F$126)</f>
        <v>3740392.6557685584</v>
      </c>
      <c r="G146" s="36">
        <f t="shared" ref="G146:G157" si="21">G114*($G$139/$G$126)</f>
        <v>2476106.0212851535</v>
      </c>
      <c r="H146" s="36">
        <f t="shared" ref="H146:H157" si="22">H114*($H$139/$H$126)</f>
        <v>1248740.7921332207</v>
      </c>
      <c r="I146" s="36">
        <f t="shared" ref="I146:I157" si="23">I114*($I$139/$I$126)</f>
        <v>3343005.5098054162</v>
      </c>
      <c r="J146" s="36">
        <f t="shared" ref="J146:J157" si="24">J114*($J$139/$J$126)</f>
        <v>5440.8695641048607</v>
      </c>
      <c r="K146" s="36">
        <f t="shared" ref="K146:K157" si="25">K114*($K$139/$K$126)</f>
        <v>250.06495799504208</v>
      </c>
      <c r="L146" s="36">
        <f t="shared" ref="L146:L157" si="26">L114*($L$139/$L$126)</f>
        <v>797748.03146017145</v>
      </c>
      <c r="M146" s="145">
        <f t="shared" ref="M146:M157" si="27">SUM(C146:L146)</f>
        <v>14029982.663242208</v>
      </c>
    </row>
    <row r="147" spans="1:13" ht="13" x14ac:dyDescent="0.3">
      <c r="A147" s="30">
        <f t="shared" ref="A147:A158" si="28">A146+1</f>
        <v>71</v>
      </c>
      <c r="B147" s="255" t="s">
        <v>954</v>
      </c>
      <c r="C147" s="36">
        <f t="shared" si="17"/>
        <v>-1664.8549499253493</v>
      </c>
      <c r="D147" s="36">
        <f t="shared" si="18"/>
        <v>136600.43625525365</v>
      </c>
      <c r="E147" s="36">
        <f t="shared" si="19"/>
        <v>520333.63488246128</v>
      </c>
      <c r="F147" s="36">
        <f t="shared" si="20"/>
        <v>3760175.9767364031</v>
      </c>
      <c r="G147" s="36">
        <f t="shared" si="21"/>
        <v>-957492.45412916981</v>
      </c>
      <c r="H147" s="36">
        <f t="shared" si="22"/>
        <v>606612.62420287041</v>
      </c>
      <c r="I147" s="36">
        <f t="shared" si="23"/>
        <v>730101.78404073336</v>
      </c>
      <c r="J147" s="36">
        <f t="shared" si="24"/>
        <v>423.46316218305537</v>
      </c>
      <c r="K147" s="36">
        <f t="shared" si="25"/>
        <v>28.632534512239594</v>
      </c>
      <c r="L147" s="36">
        <f t="shared" si="26"/>
        <v>161177.89753991354</v>
      </c>
      <c r="M147" s="145">
        <f t="shared" si="27"/>
        <v>4956297.1402752353</v>
      </c>
    </row>
    <row r="148" spans="1:13" ht="13" x14ac:dyDescent="0.3">
      <c r="A148" s="30">
        <f t="shared" si="28"/>
        <v>72</v>
      </c>
      <c r="B148" s="255" t="s">
        <v>955</v>
      </c>
      <c r="C148" s="36">
        <f t="shared" si="17"/>
        <v>0</v>
      </c>
      <c r="D148" s="36">
        <f t="shared" si="18"/>
        <v>11706.607220008544</v>
      </c>
      <c r="E148" s="36">
        <f t="shared" si="19"/>
        <v>2919901.8785533831</v>
      </c>
      <c r="F148" s="36">
        <f t="shared" si="20"/>
        <v>5796756.0747700483</v>
      </c>
      <c r="G148" s="36">
        <f t="shared" si="21"/>
        <v>1348549.3636284897</v>
      </c>
      <c r="H148" s="36">
        <f t="shared" si="22"/>
        <v>499174.82484798407</v>
      </c>
      <c r="I148" s="36">
        <f t="shared" si="23"/>
        <v>360393.41773620463</v>
      </c>
      <c r="J148" s="36">
        <f t="shared" si="24"/>
        <v>1.3809796070150437</v>
      </c>
      <c r="K148" s="36">
        <f t="shared" si="25"/>
        <v>-23.245379289321551</v>
      </c>
      <c r="L148" s="36">
        <f t="shared" si="26"/>
        <v>87754.409890971394</v>
      </c>
      <c r="M148" s="145">
        <f t="shared" si="27"/>
        <v>11024214.712247407</v>
      </c>
    </row>
    <row r="149" spans="1:13" ht="13" x14ac:dyDescent="0.3">
      <c r="A149" s="30">
        <f t="shared" si="28"/>
        <v>73</v>
      </c>
      <c r="B149" s="255" t="s">
        <v>956</v>
      </c>
      <c r="C149" s="36">
        <f t="shared" si="17"/>
        <v>0</v>
      </c>
      <c r="D149" s="36">
        <f t="shared" si="18"/>
        <v>2800.7307377842167</v>
      </c>
      <c r="E149" s="36">
        <f t="shared" si="19"/>
        <v>-2382386.4568957915</v>
      </c>
      <c r="F149" s="36">
        <f t="shared" si="20"/>
        <v>2190809.5269947173</v>
      </c>
      <c r="G149" s="36">
        <f t="shared" si="21"/>
        <v>242767.02742878694</v>
      </c>
      <c r="H149" s="36">
        <f t="shared" si="22"/>
        <v>716102.97089680843</v>
      </c>
      <c r="I149" s="36">
        <f t="shared" si="23"/>
        <v>447532.76539811626</v>
      </c>
      <c r="J149" s="36">
        <f t="shared" si="24"/>
        <v>-2.2327463278169202E-2</v>
      </c>
      <c r="K149" s="36">
        <f t="shared" si="25"/>
        <v>-4.5439750101607146</v>
      </c>
      <c r="L149" s="36">
        <f t="shared" si="26"/>
        <v>93396.171623918548</v>
      </c>
      <c r="M149" s="145">
        <f t="shared" si="27"/>
        <v>1311018.169881867</v>
      </c>
    </row>
    <row r="150" spans="1:13" ht="13" x14ac:dyDescent="0.3">
      <c r="A150" s="30">
        <f t="shared" si="28"/>
        <v>74</v>
      </c>
      <c r="B150" s="255" t="s">
        <v>957</v>
      </c>
      <c r="C150" s="36">
        <f t="shared" si="17"/>
        <v>0</v>
      </c>
      <c r="D150" s="36">
        <f t="shared" si="18"/>
        <v>14259.902541243873</v>
      </c>
      <c r="E150" s="36">
        <f t="shared" si="19"/>
        <v>407221.3431125083</v>
      </c>
      <c r="F150" s="36">
        <f t="shared" si="20"/>
        <v>6759687.1671371525</v>
      </c>
      <c r="G150" s="36">
        <f t="shared" si="21"/>
        <v>2846214.9059183206</v>
      </c>
      <c r="H150" s="36">
        <f t="shared" si="22"/>
        <v>760326.3324714778</v>
      </c>
      <c r="I150" s="36">
        <f t="shared" si="23"/>
        <v>335802.45424081961</v>
      </c>
      <c r="J150" s="36">
        <f t="shared" si="24"/>
        <v>0.94671793866449061</v>
      </c>
      <c r="K150" s="36">
        <f t="shared" si="25"/>
        <v>-100.59585853044977</v>
      </c>
      <c r="L150" s="36">
        <f t="shared" si="26"/>
        <v>40930.997693111116</v>
      </c>
      <c r="M150" s="145">
        <f t="shared" si="27"/>
        <v>11164343.45397404</v>
      </c>
    </row>
    <row r="151" spans="1:13" ht="13" x14ac:dyDescent="0.3">
      <c r="A151" s="30">
        <f t="shared" si="28"/>
        <v>75</v>
      </c>
      <c r="B151" s="255" t="s">
        <v>958</v>
      </c>
      <c r="C151" s="36">
        <f t="shared" si="17"/>
        <v>-1.7749099944025212E-8</v>
      </c>
      <c r="D151" s="36">
        <f t="shared" si="18"/>
        <v>51781.349608623328</v>
      </c>
      <c r="E151" s="36">
        <f t="shared" si="19"/>
        <v>403493.9185077924</v>
      </c>
      <c r="F151" s="36">
        <f t="shared" si="20"/>
        <v>14101528.791766103</v>
      </c>
      <c r="G151" s="36">
        <f t="shared" si="21"/>
        <v>390350.82853064267</v>
      </c>
      <c r="H151" s="36">
        <f t="shared" si="22"/>
        <v>642057.19372184644</v>
      </c>
      <c r="I151" s="36">
        <f t="shared" si="23"/>
        <v>481714.95747963508</v>
      </c>
      <c r="J151" s="36">
        <f t="shared" si="24"/>
        <v>-12.743780899756961</v>
      </c>
      <c r="K151" s="36">
        <f t="shared" si="25"/>
        <v>-10.700886246140129</v>
      </c>
      <c r="L151" s="36">
        <f t="shared" si="26"/>
        <v>24678.23472625553</v>
      </c>
      <c r="M151" s="145">
        <f t="shared" si="27"/>
        <v>16095581.829673735</v>
      </c>
    </row>
    <row r="152" spans="1:13" ht="13" x14ac:dyDescent="0.3">
      <c r="A152" s="30">
        <f t="shared" si="28"/>
        <v>76</v>
      </c>
      <c r="B152" s="255" t="s">
        <v>959</v>
      </c>
      <c r="C152" s="36">
        <f t="shared" si="17"/>
        <v>299387.73585966608</v>
      </c>
      <c r="D152" s="36">
        <f t="shared" si="18"/>
        <v>5484845.1178863775</v>
      </c>
      <c r="E152" s="36">
        <f t="shared" si="19"/>
        <v>1449191.2948115659</v>
      </c>
      <c r="F152" s="36">
        <f t="shared" si="20"/>
        <v>6601651.6148091843</v>
      </c>
      <c r="G152" s="36">
        <f t="shared" si="21"/>
        <v>-484003.58179634745</v>
      </c>
      <c r="H152" s="36">
        <f t="shared" si="22"/>
        <v>814615.69966000679</v>
      </c>
      <c r="I152" s="36">
        <f t="shared" si="23"/>
        <v>459504.0098162904</v>
      </c>
      <c r="J152" s="36">
        <f t="shared" si="24"/>
        <v>1182.2011807832453</v>
      </c>
      <c r="K152" s="36">
        <f t="shared" si="25"/>
        <v>1037.9683793958989</v>
      </c>
      <c r="L152" s="36">
        <f t="shared" si="26"/>
        <v>15689.104368630155</v>
      </c>
      <c r="M152" s="145">
        <f t="shared" si="27"/>
        <v>14643101.164975552</v>
      </c>
    </row>
    <row r="153" spans="1:13" ht="13" x14ac:dyDescent="0.3">
      <c r="A153" s="30">
        <f t="shared" si="28"/>
        <v>77</v>
      </c>
      <c r="B153" s="255" t="s">
        <v>960</v>
      </c>
      <c r="C153" s="36">
        <f t="shared" si="17"/>
        <v>0</v>
      </c>
      <c r="D153" s="36">
        <f t="shared" si="18"/>
        <v>45024.031116933198</v>
      </c>
      <c r="E153" s="36">
        <f t="shared" si="19"/>
        <v>92973.277099681</v>
      </c>
      <c r="F153" s="36">
        <f t="shared" si="20"/>
        <v>2595789.6432362394</v>
      </c>
      <c r="G153" s="36">
        <f t="shared" si="21"/>
        <v>6991868.0865564132</v>
      </c>
      <c r="H153" s="36">
        <f t="shared" si="22"/>
        <v>852835.70072161185</v>
      </c>
      <c r="I153" s="36">
        <f t="shared" si="23"/>
        <v>13964522.021020468</v>
      </c>
      <c r="J153" s="36">
        <f t="shared" si="24"/>
        <v>0.95135443518264617</v>
      </c>
      <c r="K153" s="36">
        <f t="shared" si="25"/>
        <v>-202.45070246961745</v>
      </c>
      <c r="L153" s="36">
        <f t="shared" si="26"/>
        <v>2443193.6093079187</v>
      </c>
      <c r="M153" s="145">
        <f t="shared" si="27"/>
        <v>26986004.869711235</v>
      </c>
    </row>
    <row r="154" spans="1:13" ht="13" x14ac:dyDescent="0.3">
      <c r="A154" s="30">
        <f t="shared" si="28"/>
        <v>78</v>
      </c>
      <c r="B154" s="255" t="s">
        <v>961</v>
      </c>
      <c r="C154" s="36">
        <f t="shared" si="17"/>
        <v>-775.70624847387182</v>
      </c>
      <c r="D154" s="36">
        <f t="shared" si="18"/>
        <v>50085.021186260979</v>
      </c>
      <c r="E154" s="36">
        <f t="shared" si="19"/>
        <v>784662.02947459288</v>
      </c>
      <c r="F154" s="36">
        <f t="shared" si="20"/>
        <v>-4185386.6639633966</v>
      </c>
      <c r="G154" s="36">
        <f t="shared" si="21"/>
        <v>385501.47762714839</v>
      </c>
      <c r="H154" s="36">
        <f t="shared" si="22"/>
        <v>514917.24625155772</v>
      </c>
      <c r="I154" s="36">
        <f t="shared" si="23"/>
        <v>503382.61360578332</v>
      </c>
      <c r="J154" s="36">
        <f t="shared" si="24"/>
        <v>282.86664992035776</v>
      </c>
      <c r="K154" s="36">
        <f t="shared" si="25"/>
        <v>338.99577853790316</v>
      </c>
      <c r="L154" s="36">
        <f t="shared" si="26"/>
        <v>18430.594909957006</v>
      </c>
      <c r="M154" s="145">
        <f t="shared" si="27"/>
        <v>-1928561.5247281119</v>
      </c>
    </row>
    <row r="155" spans="1:13" ht="13" x14ac:dyDescent="0.3">
      <c r="A155" s="30">
        <f t="shared" si="28"/>
        <v>79</v>
      </c>
      <c r="B155" s="255" t="s">
        <v>962</v>
      </c>
      <c r="C155" s="36">
        <f t="shared" si="17"/>
        <v>1848080.4249778364</v>
      </c>
      <c r="D155" s="36">
        <f t="shared" si="18"/>
        <v>36391.758073448684</v>
      </c>
      <c r="E155" s="36">
        <f t="shared" si="19"/>
        <v>14478512.164602535</v>
      </c>
      <c r="F155" s="36">
        <f t="shared" si="20"/>
        <v>48087300.049304277</v>
      </c>
      <c r="G155" s="36">
        <f t="shared" si="21"/>
        <v>141479.69965451298</v>
      </c>
      <c r="H155" s="36">
        <f t="shared" si="22"/>
        <v>675270.60668457334</v>
      </c>
      <c r="I155" s="36">
        <f t="shared" si="23"/>
        <v>-109044.60833997194</v>
      </c>
      <c r="J155" s="36">
        <f t="shared" si="24"/>
        <v>-3007.757453306479</v>
      </c>
      <c r="K155" s="36">
        <f t="shared" si="25"/>
        <v>-3614.9343344669296</v>
      </c>
      <c r="L155" s="36">
        <f t="shared" si="26"/>
        <v>2456.7123860845595</v>
      </c>
      <c r="M155" s="145">
        <f t="shared" si="27"/>
        <v>65153824.115555525</v>
      </c>
    </row>
    <row r="156" spans="1:13" ht="13" x14ac:dyDescent="0.3">
      <c r="A156" s="30">
        <f t="shared" si="28"/>
        <v>80</v>
      </c>
      <c r="B156" s="255" t="s">
        <v>963</v>
      </c>
      <c r="C156" s="36">
        <f t="shared" si="17"/>
        <v>-1848080.4249778364</v>
      </c>
      <c r="D156" s="36">
        <f t="shared" si="18"/>
        <v>186.25010954890973</v>
      </c>
      <c r="E156" s="36">
        <f t="shared" si="19"/>
        <v>1784361.3500556801</v>
      </c>
      <c r="F156" s="36">
        <f t="shared" si="20"/>
        <v>1723892.7000770981</v>
      </c>
      <c r="G156" s="36">
        <f t="shared" si="21"/>
        <v>-174117.96206185067</v>
      </c>
      <c r="H156" s="36">
        <f t="shared" si="22"/>
        <v>918777.20503980212</v>
      </c>
      <c r="I156" s="36">
        <f t="shared" si="23"/>
        <v>124186.53363863233</v>
      </c>
      <c r="J156" s="36">
        <f t="shared" si="24"/>
        <v>-155.65082861929889</v>
      </c>
      <c r="K156" s="36">
        <f t="shared" si="25"/>
        <v>18552.896471779943</v>
      </c>
      <c r="L156" s="36">
        <f t="shared" si="26"/>
        <v>-389.11682018819369</v>
      </c>
      <c r="M156" s="145">
        <f t="shared" si="27"/>
        <v>2547213.7807040466</v>
      </c>
    </row>
    <row r="157" spans="1:13" ht="13" x14ac:dyDescent="0.3">
      <c r="A157" s="30">
        <f t="shared" si="28"/>
        <v>81</v>
      </c>
      <c r="B157" s="255" t="s">
        <v>964</v>
      </c>
      <c r="C157" s="42">
        <f t="shared" si="17"/>
        <v>736532.10620359867</v>
      </c>
      <c r="D157" s="42">
        <f t="shared" si="18"/>
        <v>-104474.796664462</v>
      </c>
      <c r="E157" s="42">
        <f t="shared" si="19"/>
        <v>14003255.718033554</v>
      </c>
      <c r="F157" s="42">
        <f t="shared" si="20"/>
        <v>19292956.505867686</v>
      </c>
      <c r="G157" s="42">
        <f t="shared" si="21"/>
        <v>1091282.0701304884</v>
      </c>
      <c r="H157" s="42">
        <f t="shared" si="22"/>
        <v>2770908.9583036602</v>
      </c>
      <c r="I157" s="42">
        <f t="shared" si="23"/>
        <v>2665665.8291459908</v>
      </c>
      <c r="J157" s="42">
        <f t="shared" si="24"/>
        <v>59.000872631236305</v>
      </c>
      <c r="K157" s="42">
        <f t="shared" si="25"/>
        <v>1362.5820747501434</v>
      </c>
      <c r="L157" s="42">
        <f t="shared" si="26"/>
        <v>110917.80705028326</v>
      </c>
      <c r="M157" s="234">
        <f t="shared" si="27"/>
        <v>40568465.781018183</v>
      </c>
    </row>
    <row r="158" spans="1:13" ht="13" x14ac:dyDescent="0.3">
      <c r="A158" s="30">
        <f t="shared" si="28"/>
        <v>82</v>
      </c>
      <c r="B158" s="258" t="s">
        <v>246</v>
      </c>
      <c r="C158" s="145">
        <f>SUM(C146:C157)</f>
        <v>1033479.2808648478</v>
      </c>
      <c r="D158" s="145">
        <f t="shared" ref="D158:L158" si="29">SUM(D146:D157)</f>
        <v>5727173.1341190198</v>
      </c>
      <c r="E158" s="145">
        <f t="shared" si="29"/>
        <v>36881852.144457549</v>
      </c>
      <c r="F158" s="145">
        <f t="shared" si="29"/>
        <v>110465554.04250409</v>
      </c>
      <c r="G158" s="145">
        <f t="shared" si="29"/>
        <v>14298505.482772589</v>
      </c>
      <c r="H158" s="145">
        <f t="shared" si="29"/>
        <v>11020340.15493542</v>
      </c>
      <c r="I158" s="145">
        <f t="shared" si="29"/>
        <v>23306767.28758812</v>
      </c>
      <c r="J158" s="145">
        <f t="shared" si="29"/>
        <v>4215.5060913148054</v>
      </c>
      <c r="K158" s="145">
        <f t="shared" si="29"/>
        <v>17614.669060958549</v>
      </c>
      <c r="L158" s="145">
        <f t="shared" si="29"/>
        <v>3795984.4541370268</v>
      </c>
      <c r="M158" s="145">
        <f>SUM(M146:M157)</f>
        <v>206551486.15653092</v>
      </c>
    </row>
    <row r="160" spans="1:13" ht="13" x14ac:dyDescent="0.3">
      <c r="B160" s="300" t="s">
        <v>152</v>
      </c>
    </row>
    <row r="161" spans="2:2" x14ac:dyDescent="0.25">
      <c r="B161" s="27" t="s">
        <v>469</v>
      </c>
    </row>
    <row r="162" spans="2:2" x14ac:dyDescent="0.25">
      <c r="B162" s="301" t="s">
        <v>470</v>
      </c>
    </row>
    <row r="163" spans="2:2" x14ac:dyDescent="0.25">
      <c r="B163" s="27" t="s">
        <v>471</v>
      </c>
    </row>
    <row r="164" spans="2:2" x14ac:dyDescent="0.25">
      <c r="B164" s="32" t="s">
        <v>472</v>
      </c>
    </row>
    <row r="165" spans="2:2" x14ac:dyDescent="0.25">
      <c r="B165" s="32" t="s">
        <v>473</v>
      </c>
    </row>
    <row r="166" spans="2:2" x14ac:dyDescent="0.25">
      <c r="B166" s="32" t="s">
        <v>474</v>
      </c>
    </row>
    <row r="167" spans="2:2" x14ac:dyDescent="0.25">
      <c r="B167" s="27" t="s">
        <v>475</v>
      </c>
    </row>
    <row r="168" spans="2:2" x14ac:dyDescent="0.25">
      <c r="B168" s="32" t="s">
        <v>476</v>
      </c>
    </row>
    <row r="169" spans="2:2" x14ac:dyDescent="0.25">
      <c r="B169" s="32" t="s">
        <v>477</v>
      </c>
    </row>
    <row r="170" spans="2:2" x14ac:dyDescent="0.25">
      <c r="B170" s="32" t="s">
        <v>478</v>
      </c>
    </row>
    <row r="171" spans="2:2" x14ac:dyDescent="0.25">
      <c r="B171" s="27" t="str">
        <f>"2) Amounts on Line "&amp;A34&amp;" must match 6-Plant Study amounts for Distribution Plant - ISO for previous year."</f>
        <v>2) Amounts on Line 15 must match 6-Plant Study amounts for Distribution Plant - ISO for previous year.</v>
      </c>
    </row>
    <row r="172" spans="2:2" x14ac:dyDescent="0.25">
      <c r="B172" s="32" t="str">
        <f>"Amounts on Line "&amp;A35&amp;" must match amounts on 6-PlantStudy for Distribution Plant - ISO."</f>
        <v>Amounts on Line 16 must match amounts on 6-PlantStudy for Distribution Plant - ISO.</v>
      </c>
    </row>
    <row r="173" spans="2:2" x14ac:dyDescent="0.25">
      <c r="B173" s="27" t="s">
        <v>479</v>
      </c>
    </row>
    <row r="174" spans="2:2" x14ac:dyDescent="0.25">
      <c r="B174" s="27" t="s">
        <v>1662</v>
      </c>
    </row>
    <row r="175" spans="2:2" x14ac:dyDescent="0.25">
      <c r="B175" s="27" t="str">
        <f>"5) Amount in matrix on lines "&amp;A74&amp;" to "&amp;A85&amp;" minus amount in matrix on lines "&amp;A94&amp;" to "&amp;A105&amp;""</f>
        <v>5) Amount in matrix on lines 28 to 39 minus amount in matrix on lines 41 to 52</v>
      </c>
    </row>
    <row r="176" spans="2:2" x14ac:dyDescent="0.25">
      <c r="B176" s="27" t="str">
        <f>"6) Amount on Line "&amp;A23&amp;" less amount on Line "&amp;A11&amp;" for each account."</f>
        <v>6) Amount on Line 13 less amount on Line 1 for each account.</v>
      </c>
    </row>
    <row r="177" spans="2:2" x14ac:dyDescent="0.25">
      <c r="B177" s="27" t="str">
        <f>"7) Line "&amp;A106&amp;""</f>
        <v>7) Line 53</v>
      </c>
    </row>
    <row r="178" spans="2:2" x14ac:dyDescent="0.25">
      <c r="B178" s="27" t="str">
        <f>"8) Amount on Line "&amp;A131&amp;" less amount on Line "&amp;A135&amp;" for each account."</f>
        <v>8) Amount on Line 67 less amount on Line 68 for each account.</v>
      </c>
    </row>
    <row r="179" spans="2:2" x14ac:dyDescent="0.25">
      <c r="B179" s="27" t="str">
        <f>"9) For each column (FERC Account) divide Line "&amp;A139&amp;" by Line "&amp;A126&amp;" to arrive at a ratio for each column."</f>
        <v>9) For each column (FERC Account) divide Line 69 by Line 66 to arrive at a ratio for each column.</v>
      </c>
    </row>
    <row r="180" spans="2:2" x14ac:dyDescent="0.25">
      <c r="B180" s="27" t="str">
        <f>"Apply the ratio of each column to each monthly value from Lines "&amp;A114&amp;"-"&amp;A125&amp;" to calculate the values for"</f>
        <v>Apply the ratio of each column to each monthly value from Lines 54-65 to calculate the values for</v>
      </c>
    </row>
    <row r="181" spans="2:2" x14ac:dyDescent="0.25">
      <c r="B181" s="27" t="str">
        <f>"the corresponsing months listed in Lines "&amp;A146&amp;"-"&amp;A157&amp;"."</f>
        <v>the corresponsing months listed in Lines 70-81.</v>
      </c>
    </row>
  </sheetData>
  <pageMargins left="0.75" right="0.75" top="1" bottom="1" header="0.5" footer="0.5"/>
  <pageSetup scale="66" orientation="landscape" cellComments="asDisplayed" r:id="rId1"/>
  <headerFooter alignWithMargins="0">
    <oddHeader xml:space="preserve">&amp;CSchedule 6
Plant In Service 
(Revised 2015 
TO11 True Up TRR)
&amp;RTO2025 Annual Update
Attachment 4
WP-Schedule 3-One Time Adj Prior Period
Page &amp;P of &amp;N
</oddHeader>
    <oddFooter>&amp;R&amp;A</oddFooter>
  </headerFooter>
  <rowBreaks count="3" manualBreakCount="3">
    <brk id="37" max="16383" man="1"/>
    <brk id="87" max="16383" man="1"/>
    <brk id="127" max="16383" man="1"/>
  </rowBreaks>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60824C-7904-4220-B264-1F94A5889B2A}">
  <sheetPr>
    <tabColor rgb="FFFFFFCC"/>
  </sheetPr>
  <dimension ref="A1:R179"/>
  <sheetViews>
    <sheetView zoomScaleNormal="100" zoomScaleSheetLayoutView="90" workbookViewId="0"/>
  </sheetViews>
  <sheetFormatPr defaultColWidth="9.1796875" defaultRowHeight="12.5" x14ac:dyDescent="0.25"/>
  <cols>
    <col min="1" max="1" width="4.7265625" style="27" customWidth="1"/>
    <col min="2" max="2" width="7.7265625" style="27" customWidth="1"/>
    <col min="3" max="3" width="10.7265625" style="27" customWidth="1"/>
    <col min="4" max="4" width="13.7265625" style="27" customWidth="1"/>
    <col min="5" max="6" width="14.7265625" style="27" customWidth="1"/>
    <col min="7" max="10" width="13.7265625" style="27" customWidth="1"/>
    <col min="11" max="12" width="11.7265625" style="27" customWidth="1"/>
    <col min="13" max="13" width="13.7265625" style="27" customWidth="1"/>
    <col min="14" max="14" width="14.7265625" style="27" customWidth="1"/>
    <col min="15" max="15" width="13.7265625" style="27" customWidth="1"/>
    <col min="16" max="16384" width="9.1796875" style="27"/>
  </cols>
  <sheetData>
    <row r="1" spans="1:18" ht="13" x14ac:dyDescent="0.3">
      <c r="A1" s="26" t="s">
        <v>60</v>
      </c>
      <c r="B1" s="26"/>
      <c r="C1" s="282"/>
      <c r="D1" s="282"/>
      <c r="E1" s="282"/>
      <c r="F1" s="282"/>
      <c r="G1" s="282"/>
      <c r="H1" s="282"/>
      <c r="I1" s="282"/>
      <c r="J1" s="304" t="s">
        <v>541</v>
      </c>
      <c r="K1" s="305"/>
      <c r="L1" s="282"/>
      <c r="M1" s="282"/>
      <c r="N1" s="282"/>
      <c r="O1" s="282"/>
      <c r="P1" s="282"/>
      <c r="Q1" s="282"/>
      <c r="R1" s="282"/>
    </row>
    <row r="2" spans="1:18" x14ac:dyDescent="0.25">
      <c r="A2" s="282"/>
      <c r="B2" s="282"/>
      <c r="C2" s="282"/>
      <c r="D2" s="282"/>
      <c r="E2" s="282"/>
      <c r="F2" s="282"/>
      <c r="G2" s="282"/>
      <c r="H2" s="282"/>
      <c r="I2" s="282"/>
      <c r="L2" s="282"/>
      <c r="M2" s="282"/>
      <c r="N2" s="282"/>
      <c r="O2" s="282"/>
      <c r="P2" s="282"/>
      <c r="Q2" s="282"/>
      <c r="R2" s="282"/>
    </row>
    <row r="3" spans="1:18" ht="13" x14ac:dyDescent="0.3">
      <c r="A3" s="282"/>
      <c r="B3" s="26" t="s">
        <v>542</v>
      </c>
      <c r="C3" s="282"/>
      <c r="D3" s="282"/>
      <c r="E3" s="282"/>
      <c r="F3" s="282"/>
      <c r="G3" s="284" t="s">
        <v>416</v>
      </c>
      <c r="H3" s="137">
        <v>2015</v>
      </c>
      <c r="I3" s="282"/>
      <c r="J3" s="282"/>
      <c r="K3" s="282"/>
      <c r="L3" s="282"/>
      <c r="M3" s="282"/>
      <c r="N3" s="282"/>
      <c r="O3" s="282"/>
      <c r="P3" s="282"/>
      <c r="Q3" s="282"/>
      <c r="R3" s="282"/>
    </row>
    <row r="4" spans="1:18" x14ac:dyDescent="0.25">
      <c r="A4" s="282"/>
      <c r="B4" s="282"/>
      <c r="C4" s="282"/>
      <c r="D4" s="282"/>
      <c r="E4" s="282"/>
      <c r="F4" s="282"/>
      <c r="G4" s="282"/>
      <c r="H4" s="282"/>
      <c r="I4" s="282"/>
      <c r="J4" s="282"/>
      <c r="K4" s="282"/>
      <c r="L4" s="282"/>
      <c r="M4" s="282"/>
      <c r="N4" s="282"/>
      <c r="O4" s="282"/>
      <c r="P4" s="282"/>
      <c r="Q4" s="282"/>
      <c r="R4" s="282"/>
    </row>
    <row r="5" spans="1:18" x14ac:dyDescent="0.25">
      <c r="A5" s="282"/>
      <c r="B5" s="282"/>
      <c r="C5" s="27" t="s">
        <v>543</v>
      </c>
      <c r="D5" s="282"/>
      <c r="E5" s="282"/>
      <c r="F5" s="282"/>
      <c r="G5" s="282"/>
      <c r="H5" s="282"/>
      <c r="I5" s="282"/>
      <c r="K5" s="282"/>
      <c r="L5" s="282"/>
      <c r="M5" s="282"/>
      <c r="N5" s="282"/>
      <c r="O5" s="282"/>
      <c r="P5" s="282"/>
      <c r="Q5" s="282"/>
      <c r="R5" s="282"/>
    </row>
    <row r="6" spans="1:18" x14ac:dyDescent="0.25">
      <c r="A6" s="282"/>
      <c r="B6" s="282"/>
      <c r="C6" s="282"/>
      <c r="D6" s="282"/>
      <c r="E6" s="282"/>
      <c r="F6" s="282"/>
      <c r="G6" s="282"/>
      <c r="H6" s="282"/>
      <c r="I6" s="282"/>
      <c r="J6" s="282"/>
      <c r="K6" s="282"/>
      <c r="L6" s="282"/>
      <c r="M6" s="282"/>
      <c r="N6" s="282"/>
      <c r="O6" s="282"/>
      <c r="P6" s="282"/>
      <c r="Q6" s="282"/>
      <c r="R6" s="282"/>
    </row>
    <row r="7" spans="1:18" ht="13" x14ac:dyDescent="0.3">
      <c r="A7" s="282"/>
      <c r="B7" s="282"/>
      <c r="C7" s="66" t="s">
        <v>171</v>
      </c>
      <c r="D7" s="66" t="s">
        <v>172</v>
      </c>
      <c r="E7" s="66" t="s">
        <v>173</v>
      </c>
      <c r="F7" s="66" t="s">
        <v>174</v>
      </c>
      <c r="G7" s="66" t="s">
        <v>383</v>
      </c>
      <c r="H7" s="66" t="s">
        <v>384</v>
      </c>
      <c r="I7" s="66" t="s">
        <v>385</v>
      </c>
      <c r="J7" s="66" t="s">
        <v>386</v>
      </c>
      <c r="K7" s="66" t="s">
        <v>387</v>
      </c>
      <c r="L7" s="66" t="s">
        <v>388</v>
      </c>
      <c r="M7" s="66" t="s">
        <v>389</v>
      </c>
      <c r="N7" s="66" t="s">
        <v>390</v>
      </c>
      <c r="O7" s="282"/>
      <c r="P7" s="282"/>
      <c r="Q7" s="282"/>
      <c r="R7" s="282"/>
    </row>
    <row r="8" spans="1:18" x14ac:dyDescent="0.25">
      <c r="A8" s="282"/>
      <c r="B8" s="282"/>
      <c r="C8" s="287"/>
      <c r="D8" s="282"/>
      <c r="E8" s="282"/>
      <c r="F8" s="282"/>
      <c r="G8" s="282"/>
      <c r="H8" s="282"/>
      <c r="I8" s="282"/>
      <c r="J8" s="282"/>
      <c r="K8" s="282"/>
      <c r="L8" s="282"/>
      <c r="M8" s="282"/>
      <c r="N8" s="308" t="s">
        <v>544</v>
      </c>
      <c r="O8" s="282"/>
      <c r="P8" s="282"/>
      <c r="Q8" s="282"/>
      <c r="R8" s="282"/>
    </row>
    <row r="9" spans="1:18" ht="13" x14ac:dyDescent="0.3">
      <c r="A9" s="282"/>
      <c r="B9" s="282"/>
      <c r="C9" s="286"/>
      <c r="D9" s="228" t="s">
        <v>545</v>
      </c>
      <c r="E9" s="282"/>
      <c r="F9" s="282"/>
      <c r="G9" s="282"/>
      <c r="H9" s="282"/>
      <c r="I9" s="282"/>
      <c r="J9" s="282"/>
      <c r="K9" s="282"/>
      <c r="L9" s="282"/>
      <c r="M9" s="282"/>
      <c r="N9" s="282"/>
      <c r="O9" s="282"/>
      <c r="P9" s="282"/>
      <c r="Q9" s="282"/>
      <c r="R9" s="282"/>
    </row>
    <row r="10" spans="1:18" ht="13" x14ac:dyDescent="0.3">
      <c r="A10" s="282"/>
      <c r="B10" s="282"/>
      <c r="C10" s="30"/>
      <c r="D10" s="228" t="s">
        <v>546</v>
      </c>
      <c r="E10" s="282"/>
      <c r="F10" s="282"/>
      <c r="G10" s="282"/>
      <c r="H10" s="282"/>
      <c r="I10" s="282"/>
      <c r="J10" s="282"/>
      <c r="K10" s="282"/>
      <c r="L10" s="282"/>
      <c r="M10" s="282"/>
      <c r="N10" s="282"/>
      <c r="O10" s="282"/>
      <c r="P10" s="282"/>
      <c r="Q10" s="282"/>
      <c r="R10" s="282"/>
    </row>
    <row r="11" spans="1:18" ht="12.75" customHeight="1" x14ac:dyDescent="0.3">
      <c r="A11" s="33" t="s">
        <v>298</v>
      </c>
      <c r="B11" s="33"/>
      <c r="C11" s="34" t="s">
        <v>418</v>
      </c>
      <c r="D11" s="66">
        <v>350.1</v>
      </c>
      <c r="E11" s="66">
        <v>350.2</v>
      </c>
      <c r="F11" s="66">
        <v>352</v>
      </c>
      <c r="G11" s="66">
        <v>353</v>
      </c>
      <c r="H11" s="66">
        <v>354</v>
      </c>
      <c r="I11" s="66">
        <v>355</v>
      </c>
      <c r="J11" s="66">
        <v>356</v>
      </c>
      <c r="K11" s="66">
        <v>357</v>
      </c>
      <c r="L11" s="66">
        <v>358</v>
      </c>
      <c r="M11" s="66">
        <v>359</v>
      </c>
      <c r="N11" s="34" t="s">
        <v>419</v>
      </c>
      <c r="O11" s="282"/>
      <c r="P11" s="282"/>
      <c r="Q11" s="282"/>
      <c r="R11" s="282"/>
    </row>
    <row r="12" spans="1:18" ht="12.75" customHeight="1" x14ac:dyDescent="0.3">
      <c r="A12" s="30">
        <v>1</v>
      </c>
      <c r="B12" s="30"/>
      <c r="C12" s="255" t="s">
        <v>807</v>
      </c>
      <c r="D12" s="118">
        <v>0</v>
      </c>
      <c r="E12" s="118">
        <v>12547940.443765754</v>
      </c>
      <c r="F12" s="118">
        <v>55293767.001880564</v>
      </c>
      <c r="G12" s="118">
        <v>363174837.84045792</v>
      </c>
      <c r="H12" s="118">
        <v>350017330.05771935</v>
      </c>
      <c r="I12" s="118">
        <v>38130422.145566955</v>
      </c>
      <c r="J12" s="118">
        <v>353805006.00699574</v>
      </c>
      <c r="K12" s="118">
        <v>130565.66322043103</v>
      </c>
      <c r="L12" s="118">
        <v>1208818.3606113279</v>
      </c>
      <c r="M12" s="118">
        <v>7412761.9158815509</v>
      </c>
      <c r="N12" s="145">
        <f>SUM(D12:M12)</f>
        <v>1181721449.4360998</v>
      </c>
      <c r="O12" s="282"/>
      <c r="P12" s="282"/>
      <c r="Q12" s="282"/>
      <c r="R12" s="282"/>
    </row>
    <row r="13" spans="1:18" ht="12.75" customHeight="1" x14ac:dyDescent="0.3">
      <c r="A13" s="30">
        <f>A12+1</f>
        <v>2</v>
      </c>
      <c r="B13" s="30"/>
      <c r="C13" s="255" t="s">
        <v>953</v>
      </c>
      <c r="D13" s="145">
        <v>0</v>
      </c>
      <c r="E13" s="145">
        <f t="shared" ref="E13:M23" si="0">E144+E91+E12</f>
        <v>12778787.348290153</v>
      </c>
      <c r="F13" s="145">
        <f t="shared" si="0"/>
        <v>52503324.280285254</v>
      </c>
      <c r="G13" s="145">
        <f t="shared" si="0"/>
        <v>306246025.34931064</v>
      </c>
      <c r="H13" s="145">
        <f t="shared" si="0"/>
        <v>380293498.22935569</v>
      </c>
      <c r="I13" s="145">
        <f t="shared" si="0"/>
        <v>36043313.681836434</v>
      </c>
      <c r="J13" s="145">
        <f t="shared" si="0"/>
        <v>380567608.89321345</v>
      </c>
      <c r="K13" s="145">
        <f t="shared" si="0"/>
        <v>130154.19235430328</v>
      </c>
      <c r="L13" s="145">
        <f t="shared" si="0"/>
        <v>1215918.7322821682</v>
      </c>
      <c r="M13" s="145">
        <f t="shared" si="0"/>
        <v>12105536.066314664</v>
      </c>
      <c r="N13" s="145">
        <f t="shared" ref="N13:N24" si="1">SUM(D13:M13)</f>
        <v>1181884166.7732427</v>
      </c>
      <c r="O13" s="282"/>
      <c r="P13" s="282"/>
      <c r="Q13" s="282"/>
      <c r="R13" s="282"/>
    </row>
    <row r="14" spans="1:18" ht="12.75" customHeight="1" x14ac:dyDescent="0.3">
      <c r="A14" s="30">
        <f t="shared" ref="A14:A25" si="2">A13+1</f>
        <v>3</v>
      </c>
      <c r="B14" s="30"/>
      <c r="C14" s="255" t="s">
        <v>954</v>
      </c>
      <c r="D14" s="145">
        <v>0</v>
      </c>
      <c r="E14" s="145">
        <f t="shared" si="0"/>
        <v>13010029.430435803</v>
      </c>
      <c r="F14" s="145">
        <f t="shared" si="0"/>
        <v>53387492.659555197</v>
      </c>
      <c r="G14" s="145">
        <f t="shared" si="0"/>
        <v>309815524.37020743</v>
      </c>
      <c r="H14" s="145">
        <f t="shared" si="0"/>
        <v>383041140.05558378</v>
      </c>
      <c r="I14" s="145">
        <f t="shared" si="0"/>
        <v>36964029.284822762</v>
      </c>
      <c r="J14" s="145">
        <f t="shared" si="0"/>
        <v>381103535.34865564</v>
      </c>
      <c r="K14" s="145">
        <f t="shared" si="0"/>
        <v>130347.28891449833</v>
      </c>
      <c r="L14" s="145">
        <f t="shared" si="0"/>
        <v>1254554.8267738766</v>
      </c>
      <c r="M14" s="145">
        <f t="shared" si="0"/>
        <v>12159129.564719832</v>
      </c>
      <c r="N14" s="145">
        <f t="shared" si="1"/>
        <v>1190865782.8296688</v>
      </c>
      <c r="O14" s="282"/>
      <c r="P14" s="282"/>
      <c r="Q14" s="282"/>
      <c r="R14" s="282"/>
    </row>
    <row r="15" spans="1:18" ht="12.75" customHeight="1" x14ac:dyDescent="0.3">
      <c r="A15" s="30">
        <f t="shared" si="2"/>
        <v>4</v>
      </c>
      <c r="B15" s="30"/>
      <c r="C15" s="255" t="s">
        <v>955</v>
      </c>
      <c r="D15" s="145">
        <v>0</v>
      </c>
      <c r="E15" s="145">
        <f t="shared" si="0"/>
        <v>13239519.184397368</v>
      </c>
      <c r="F15" s="145">
        <f t="shared" si="0"/>
        <v>54230726.58940836</v>
      </c>
      <c r="G15" s="145">
        <f t="shared" si="0"/>
        <v>327881073.54439324</v>
      </c>
      <c r="H15" s="145">
        <f t="shared" si="0"/>
        <v>385387652.38811296</v>
      </c>
      <c r="I15" s="145">
        <f t="shared" si="0"/>
        <v>37831766.319445111</v>
      </c>
      <c r="J15" s="145">
        <f t="shared" si="0"/>
        <v>379015411.72540635</v>
      </c>
      <c r="K15" s="145">
        <f t="shared" si="0"/>
        <v>130523.04778213863</v>
      </c>
      <c r="L15" s="145">
        <f t="shared" si="0"/>
        <v>1290504.4921056193</v>
      </c>
      <c r="M15" s="145">
        <f t="shared" si="0"/>
        <v>11983400.54632291</v>
      </c>
      <c r="N15" s="145">
        <f t="shared" si="1"/>
        <v>1210990577.8373742</v>
      </c>
      <c r="O15" s="282"/>
      <c r="P15" s="282"/>
      <c r="Q15" s="282"/>
      <c r="R15" s="282"/>
    </row>
    <row r="16" spans="1:18" ht="12.75" customHeight="1" x14ac:dyDescent="0.3">
      <c r="A16" s="30">
        <f t="shared" si="2"/>
        <v>5</v>
      </c>
      <c r="B16" s="30"/>
      <c r="C16" s="255" t="s">
        <v>956</v>
      </c>
      <c r="D16" s="145">
        <v>0</v>
      </c>
      <c r="E16" s="145">
        <f t="shared" si="0"/>
        <v>13487865.066821884</v>
      </c>
      <c r="F16" s="145">
        <f t="shared" si="0"/>
        <v>55402914.585888766</v>
      </c>
      <c r="G16" s="145">
        <f t="shared" si="0"/>
        <v>334228231.9362033</v>
      </c>
      <c r="H16" s="145">
        <f t="shared" si="0"/>
        <v>389805688.57921517</v>
      </c>
      <c r="I16" s="145">
        <f t="shared" si="0"/>
        <v>38790294.870914079</v>
      </c>
      <c r="J16" s="145">
        <f t="shared" si="0"/>
        <v>377818283.0278244</v>
      </c>
      <c r="K16" s="145">
        <f t="shared" si="0"/>
        <v>130670.51044396342</v>
      </c>
      <c r="L16" s="145">
        <f t="shared" si="0"/>
        <v>1325525.073998824</v>
      </c>
      <c r="M16" s="145">
        <f t="shared" si="0"/>
        <v>12178824.015308524</v>
      </c>
      <c r="N16" s="145">
        <f t="shared" si="1"/>
        <v>1223168297.6666191</v>
      </c>
      <c r="O16" s="282"/>
      <c r="P16" s="282"/>
      <c r="Q16" s="282"/>
      <c r="R16" s="282"/>
    </row>
    <row r="17" spans="1:18" ht="12.75" customHeight="1" x14ac:dyDescent="0.3">
      <c r="A17" s="30">
        <f t="shared" si="2"/>
        <v>6</v>
      </c>
      <c r="B17" s="30"/>
      <c r="C17" s="255" t="s">
        <v>957</v>
      </c>
      <c r="D17" s="145">
        <v>0</v>
      </c>
      <c r="E17" s="145">
        <f t="shared" si="0"/>
        <v>13767798.683880778</v>
      </c>
      <c r="F17" s="145">
        <f t="shared" si="0"/>
        <v>56005757.60340292</v>
      </c>
      <c r="G17" s="145">
        <f t="shared" si="0"/>
        <v>341087027.61707211</v>
      </c>
      <c r="H17" s="145">
        <f t="shared" si="0"/>
        <v>392704400.7490595</v>
      </c>
      <c r="I17" s="145">
        <f t="shared" si="0"/>
        <v>39683186.654975951</v>
      </c>
      <c r="J17" s="145">
        <f t="shared" si="0"/>
        <v>378273672.61755741</v>
      </c>
      <c r="K17" s="145">
        <f t="shared" si="0"/>
        <v>130847.38316527744</v>
      </c>
      <c r="L17" s="145">
        <f t="shared" si="0"/>
        <v>1367350.7840221403</v>
      </c>
      <c r="M17" s="145">
        <f t="shared" si="0"/>
        <v>12361768.439262459</v>
      </c>
      <c r="N17" s="145">
        <f t="shared" si="1"/>
        <v>1235381810.5323985</v>
      </c>
      <c r="O17" s="282"/>
      <c r="P17" s="282"/>
      <c r="Q17" s="282"/>
      <c r="R17" s="282"/>
    </row>
    <row r="18" spans="1:18" ht="12.75" customHeight="1" x14ac:dyDescent="0.3">
      <c r="A18" s="30">
        <f t="shared" si="2"/>
        <v>7</v>
      </c>
      <c r="B18" s="30"/>
      <c r="C18" s="255" t="s">
        <v>958</v>
      </c>
      <c r="D18" s="145">
        <v>0</v>
      </c>
      <c r="E18" s="145">
        <f t="shared" si="0"/>
        <v>14003421.301336829</v>
      </c>
      <c r="F18" s="145">
        <f t="shared" si="0"/>
        <v>56716944.436456807</v>
      </c>
      <c r="G18" s="145">
        <f t="shared" si="0"/>
        <v>347777353.47384006</v>
      </c>
      <c r="H18" s="145">
        <f t="shared" si="0"/>
        <v>396680657.76118433</v>
      </c>
      <c r="I18" s="145">
        <f t="shared" si="0"/>
        <v>40671200.988348417</v>
      </c>
      <c r="J18" s="145">
        <f t="shared" si="0"/>
        <v>380071164.50414479</v>
      </c>
      <c r="K18" s="145">
        <f t="shared" si="0"/>
        <v>131024.24257603059</v>
      </c>
      <c r="L18" s="145">
        <f t="shared" si="0"/>
        <v>1400198.9161738206</v>
      </c>
      <c r="M18" s="145">
        <f t="shared" si="0"/>
        <v>12529881.211580385</v>
      </c>
      <c r="N18" s="145">
        <f t="shared" si="1"/>
        <v>1249981846.8356414</v>
      </c>
      <c r="O18" s="282"/>
      <c r="P18" s="282"/>
      <c r="Q18" s="282"/>
      <c r="R18" s="282"/>
    </row>
    <row r="19" spans="1:18" ht="12.75" customHeight="1" x14ac:dyDescent="0.3">
      <c r="A19" s="30">
        <f t="shared" si="2"/>
        <v>8</v>
      </c>
      <c r="B19" s="30"/>
      <c r="C19" s="255" t="s">
        <v>959</v>
      </c>
      <c r="D19" s="145">
        <v>0</v>
      </c>
      <c r="E19" s="145">
        <f t="shared" si="0"/>
        <v>14237535.667000348</v>
      </c>
      <c r="F19" s="145">
        <f t="shared" si="0"/>
        <v>58342885.971480839</v>
      </c>
      <c r="G19" s="145">
        <f t="shared" si="0"/>
        <v>365176846.41168779</v>
      </c>
      <c r="H19" s="145">
        <f t="shared" si="0"/>
        <v>387434596.53659457</v>
      </c>
      <c r="I19" s="145">
        <f t="shared" si="0"/>
        <v>41535791.866347499</v>
      </c>
      <c r="J19" s="145">
        <f t="shared" si="0"/>
        <v>377560474.84908211</v>
      </c>
      <c r="K19" s="145">
        <f t="shared" si="0"/>
        <v>131194.84092236886</v>
      </c>
      <c r="L19" s="145">
        <f t="shared" si="0"/>
        <v>1439665.7369172713</v>
      </c>
      <c r="M19" s="145">
        <f t="shared" si="0"/>
        <v>12809321.905063538</v>
      </c>
      <c r="N19" s="145">
        <f t="shared" si="1"/>
        <v>1258668313.7850964</v>
      </c>
      <c r="O19" s="282"/>
      <c r="P19" s="282"/>
      <c r="Q19" s="282"/>
      <c r="R19" s="282"/>
    </row>
    <row r="20" spans="1:18" ht="12.75" customHeight="1" x14ac:dyDescent="0.3">
      <c r="A20" s="30">
        <f t="shared" si="2"/>
        <v>9</v>
      </c>
      <c r="B20" s="30"/>
      <c r="C20" s="255" t="s">
        <v>960</v>
      </c>
      <c r="D20" s="145">
        <v>0</v>
      </c>
      <c r="E20" s="145">
        <f t="shared" si="0"/>
        <v>14479720.25457155</v>
      </c>
      <c r="F20" s="145">
        <f t="shared" si="0"/>
        <v>59236307.460422233</v>
      </c>
      <c r="G20" s="145">
        <f t="shared" si="0"/>
        <v>371277809.00775701</v>
      </c>
      <c r="H20" s="145">
        <f t="shared" si="0"/>
        <v>391913170.93359488</v>
      </c>
      <c r="I20" s="145">
        <f t="shared" si="0"/>
        <v>42572934.956574418</v>
      </c>
      <c r="J20" s="145">
        <f t="shared" si="0"/>
        <v>381993661.89736509</v>
      </c>
      <c r="K20" s="145">
        <f t="shared" si="0"/>
        <v>131368.39806401057</v>
      </c>
      <c r="L20" s="145">
        <f t="shared" si="0"/>
        <v>1478301.7118714161</v>
      </c>
      <c r="M20" s="145">
        <f t="shared" si="0"/>
        <v>13051095.597955236</v>
      </c>
      <c r="N20" s="145">
        <f t="shared" si="1"/>
        <v>1276134370.2181756</v>
      </c>
      <c r="O20" s="282"/>
      <c r="P20" s="282"/>
      <c r="Q20" s="282"/>
      <c r="R20" s="282"/>
    </row>
    <row r="21" spans="1:18" ht="12.75" customHeight="1" x14ac:dyDescent="0.3">
      <c r="A21" s="30">
        <f t="shared" si="2"/>
        <v>10</v>
      </c>
      <c r="B21" s="30"/>
      <c r="C21" s="255" t="s">
        <v>961</v>
      </c>
      <c r="D21" s="145">
        <v>0</v>
      </c>
      <c r="E21" s="145">
        <f t="shared" si="0"/>
        <v>14721742.539701505</v>
      </c>
      <c r="F21" s="145">
        <f t="shared" si="0"/>
        <v>60186081.972418591</v>
      </c>
      <c r="G21" s="145">
        <f t="shared" si="0"/>
        <v>364457902.62260973</v>
      </c>
      <c r="H21" s="145">
        <f t="shared" si="0"/>
        <v>396684920.27813631</v>
      </c>
      <c r="I21" s="145">
        <f t="shared" si="0"/>
        <v>43491669.142821066</v>
      </c>
      <c r="J21" s="145">
        <f t="shared" si="0"/>
        <v>389340063.93344998</v>
      </c>
      <c r="K21" s="145">
        <f t="shared" si="0"/>
        <v>131543.60595852917</v>
      </c>
      <c r="L21" s="145">
        <f t="shared" si="0"/>
        <v>1514859.6963808548</v>
      </c>
      <c r="M21" s="145">
        <f t="shared" si="0"/>
        <v>13300363.519232832</v>
      </c>
      <c r="N21" s="145">
        <f t="shared" si="1"/>
        <v>1283829147.3107092</v>
      </c>
      <c r="O21" s="282"/>
      <c r="P21" s="282"/>
      <c r="Q21" s="282"/>
      <c r="R21" s="282"/>
    </row>
    <row r="22" spans="1:18" ht="12.75" customHeight="1" x14ac:dyDescent="0.3">
      <c r="A22" s="30">
        <f t="shared" si="2"/>
        <v>11</v>
      </c>
      <c r="B22" s="30"/>
      <c r="C22" s="255" t="s">
        <v>962</v>
      </c>
      <c r="D22" s="145">
        <v>0</v>
      </c>
      <c r="E22" s="145">
        <f t="shared" si="0"/>
        <v>14965912.764471132</v>
      </c>
      <c r="F22" s="145">
        <f t="shared" si="0"/>
        <v>61085946.183274888</v>
      </c>
      <c r="G22" s="145">
        <f t="shared" si="0"/>
        <v>370626349.07284534</v>
      </c>
      <c r="H22" s="145">
        <f t="shared" si="0"/>
        <v>400596696.87871259</v>
      </c>
      <c r="I22" s="145">
        <f t="shared" si="0"/>
        <v>44426252.6703564</v>
      </c>
      <c r="J22" s="145">
        <f t="shared" si="0"/>
        <v>393345090.13000023</v>
      </c>
      <c r="K22" s="145">
        <f t="shared" si="0"/>
        <v>131719.09917579783</v>
      </c>
      <c r="L22" s="145">
        <f t="shared" si="0"/>
        <v>1548468.0362353197</v>
      </c>
      <c r="M22" s="145">
        <f t="shared" si="0"/>
        <v>13504935.545615839</v>
      </c>
      <c r="N22" s="145">
        <f t="shared" si="1"/>
        <v>1300231370.3806875</v>
      </c>
      <c r="O22" s="282"/>
      <c r="P22" s="282"/>
      <c r="Q22" s="282"/>
      <c r="R22" s="282"/>
    </row>
    <row r="23" spans="1:18" ht="12.75" customHeight="1" x14ac:dyDescent="0.3">
      <c r="A23" s="30">
        <f t="shared" si="2"/>
        <v>12</v>
      </c>
      <c r="B23" s="30"/>
      <c r="C23" s="255" t="s">
        <v>963</v>
      </c>
      <c r="D23" s="145">
        <v>0</v>
      </c>
      <c r="E23" s="145">
        <f t="shared" si="0"/>
        <v>15206614.683118401</v>
      </c>
      <c r="F23" s="145">
        <f t="shared" si="0"/>
        <v>62116061.402481653</v>
      </c>
      <c r="G23" s="145">
        <f t="shared" si="0"/>
        <v>371755359.58375365</v>
      </c>
      <c r="H23" s="145">
        <f t="shared" si="0"/>
        <v>404775981.09781063</v>
      </c>
      <c r="I23" s="145">
        <f t="shared" si="0"/>
        <v>45554966.544599384</v>
      </c>
      <c r="J23" s="145">
        <f t="shared" si="0"/>
        <v>386450656.87607771</v>
      </c>
      <c r="K23" s="145">
        <f t="shared" si="0"/>
        <v>131895.07061876537</v>
      </c>
      <c r="L23" s="145">
        <f t="shared" si="0"/>
        <v>1594797.5717730653</v>
      </c>
      <c r="M23" s="145">
        <f t="shared" si="0"/>
        <v>13702482.992056986</v>
      </c>
      <c r="N23" s="145">
        <f t="shared" si="1"/>
        <v>1301288815.8222904</v>
      </c>
      <c r="O23" s="282"/>
      <c r="P23" s="282"/>
      <c r="Q23" s="282"/>
      <c r="R23" s="282"/>
    </row>
    <row r="24" spans="1:18" ht="13" x14ac:dyDescent="0.3">
      <c r="A24" s="30">
        <f t="shared" si="2"/>
        <v>13</v>
      </c>
      <c r="B24" s="30"/>
      <c r="C24" s="255" t="s">
        <v>964</v>
      </c>
      <c r="D24" s="122">
        <v>0</v>
      </c>
      <c r="E24" s="122">
        <v>15448962.530060295</v>
      </c>
      <c r="F24" s="122">
        <v>62849696.503684841</v>
      </c>
      <c r="G24" s="122">
        <v>372512031.10836589</v>
      </c>
      <c r="H24" s="122">
        <v>406863963.81291598</v>
      </c>
      <c r="I24" s="122">
        <v>46334041.093138769</v>
      </c>
      <c r="J24" s="122">
        <v>386000140.09468102</v>
      </c>
      <c r="K24" s="122">
        <v>132074.21772594401</v>
      </c>
      <c r="L24" s="122">
        <v>1627344.7828261126</v>
      </c>
      <c r="M24" s="122">
        <v>13852616.302390257</v>
      </c>
      <c r="N24" s="234">
        <f t="shared" si="1"/>
        <v>1305620870.4457896</v>
      </c>
      <c r="O24" s="282"/>
      <c r="P24" s="282"/>
      <c r="Q24" s="282"/>
      <c r="R24" s="282"/>
    </row>
    <row r="25" spans="1:18" ht="13" x14ac:dyDescent="0.3">
      <c r="A25" s="30">
        <f t="shared" si="2"/>
        <v>14</v>
      </c>
      <c r="B25" s="282"/>
      <c r="C25" s="258" t="s">
        <v>433</v>
      </c>
      <c r="D25" s="145">
        <f t="shared" ref="D25:M25" si="3">AVERAGE(D12:D24)</f>
        <v>0</v>
      </c>
      <c r="E25" s="145">
        <f>AVERAGE(E12:E24)</f>
        <v>13991988.453680906</v>
      </c>
      <c r="F25" s="145">
        <f t="shared" si="3"/>
        <v>57489069.742357001</v>
      </c>
      <c r="G25" s="145">
        <f t="shared" si="3"/>
        <v>349693567.07219261</v>
      </c>
      <c r="H25" s="145">
        <f t="shared" si="3"/>
        <v>389707669.02753806</v>
      </c>
      <c r="I25" s="145">
        <f t="shared" si="3"/>
        <v>40925374.632288247</v>
      </c>
      <c r="J25" s="145">
        <f t="shared" si="3"/>
        <v>380411136.14649642</v>
      </c>
      <c r="K25" s="145">
        <f t="shared" si="3"/>
        <v>131071.35084015835</v>
      </c>
      <c r="L25" s="145">
        <f t="shared" si="3"/>
        <v>1405100.6709209089</v>
      </c>
      <c r="M25" s="145">
        <f t="shared" si="3"/>
        <v>12380932.124746539</v>
      </c>
      <c r="N25" s="145">
        <f>AVERAGE(N12:N24)</f>
        <v>1246135909.221061</v>
      </c>
      <c r="O25" s="282"/>
      <c r="P25" s="282"/>
      <c r="Q25" s="282"/>
      <c r="R25" s="282"/>
    </row>
    <row r="26" spans="1:18" x14ac:dyDescent="0.25">
      <c r="A26" s="282"/>
      <c r="B26" s="282"/>
      <c r="C26" s="282"/>
      <c r="D26" s="282"/>
      <c r="E26" s="282"/>
      <c r="F26" s="282"/>
      <c r="G26" s="282"/>
      <c r="H26" s="282"/>
      <c r="I26" s="282"/>
      <c r="J26" s="282"/>
      <c r="K26" s="282"/>
      <c r="L26" s="282"/>
      <c r="M26" s="282"/>
      <c r="N26" s="282"/>
      <c r="O26" s="282"/>
      <c r="P26" s="282"/>
      <c r="Q26" s="282"/>
      <c r="R26" s="282"/>
    </row>
    <row r="27" spans="1:18" ht="13" x14ac:dyDescent="0.3">
      <c r="A27" s="282"/>
      <c r="B27" s="281" t="s">
        <v>547</v>
      </c>
      <c r="C27" s="282"/>
      <c r="D27" s="282"/>
      <c r="E27" s="282"/>
      <c r="F27" s="282"/>
      <c r="G27" s="282"/>
      <c r="H27" s="282"/>
      <c r="I27" s="282"/>
      <c r="J27" s="282"/>
      <c r="K27" s="282"/>
      <c r="L27" s="282"/>
      <c r="M27" s="282"/>
      <c r="N27" s="282"/>
      <c r="O27" s="282"/>
      <c r="P27" s="282"/>
      <c r="Q27" s="282"/>
      <c r="R27" s="282"/>
    </row>
    <row r="28" spans="1:18" ht="13" x14ac:dyDescent="0.3">
      <c r="A28" s="282"/>
      <c r="B28" s="281"/>
      <c r="C28" s="282"/>
      <c r="D28" s="282"/>
      <c r="E28" s="282"/>
      <c r="F28" s="282"/>
      <c r="G28" s="282"/>
      <c r="H28" s="282"/>
      <c r="I28" s="282"/>
      <c r="J28" s="282"/>
      <c r="K28" s="282"/>
      <c r="L28" s="282"/>
      <c r="M28" s="282"/>
      <c r="N28" s="282"/>
      <c r="O28" s="282"/>
      <c r="P28" s="282"/>
      <c r="Q28" s="282"/>
      <c r="R28" s="282"/>
    </row>
    <row r="29" spans="1:18" ht="13" x14ac:dyDescent="0.3">
      <c r="A29" s="282"/>
      <c r="B29" s="282"/>
      <c r="C29" s="66" t="s">
        <v>171</v>
      </c>
      <c r="D29" s="66" t="s">
        <v>172</v>
      </c>
      <c r="E29" s="66" t="s">
        <v>173</v>
      </c>
      <c r="F29" s="66" t="s">
        <v>174</v>
      </c>
      <c r="G29" s="66" t="s">
        <v>383</v>
      </c>
      <c r="H29" s="282"/>
      <c r="I29" s="282"/>
      <c r="J29" s="282"/>
      <c r="K29" s="282"/>
      <c r="L29" s="282"/>
      <c r="M29" s="282"/>
      <c r="N29" s="282"/>
      <c r="O29" s="282"/>
      <c r="P29" s="282"/>
      <c r="Q29" s="282"/>
      <c r="R29" s="282"/>
    </row>
    <row r="30" spans="1:18" ht="13" x14ac:dyDescent="0.3">
      <c r="A30" s="282"/>
      <c r="B30" s="282"/>
      <c r="C30" s="282"/>
      <c r="D30" s="228" t="s">
        <v>545</v>
      </c>
      <c r="E30" s="282"/>
      <c r="F30" s="282"/>
      <c r="G30" s="308" t="s">
        <v>548</v>
      </c>
      <c r="H30" s="282"/>
      <c r="I30" s="282"/>
      <c r="J30" s="282"/>
      <c r="K30" s="282"/>
      <c r="L30" s="282"/>
      <c r="M30" s="282"/>
      <c r="N30" s="282"/>
      <c r="O30" s="300"/>
      <c r="P30" s="282"/>
      <c r="Q30" s="282"/>
      <c r="R30" s="282"/>
    </row>
    <row r="31" spans="1:18" x14ac:dyDescent="0.25">
      <c r="A31" s="282"/>
      <c r="B31" s="282"/>
      <c r="C31" s="282"/>
      <c r="D31" s="228" t="s">
        <v>546</v>
      </c>
      <c r="E31" s="282"/>
      <c r="F31" s="282"/>
      <c r="G31" s="282"/>
      <c r="H31" s="282"/>
      <c r="I31" s="282"/>
      <c r="J31" s="282"/>
      <c r="K31" s="282"/>
      <c r="L31" s="282"/>
      <c r="M31" s="282"/>
      <c r="N31" s="282"/>
      <c r="O31" s="309"/>
      <c r="P31" s="282"/>
      <c r="Q31" s="282"/>
      <c r="R31" s="282"/>
    </row>
    <row r="32" spans="1:18" ht="13" x14ac:dyDescent="0.3">
      <c r="A32" s="282"/>
      <c r="B32" s="282"/>
      <c r="C32" s="34" t="s">
        <v>418</v>
      </c>
      <c r="D32" s="66">
        <v>360</v>
      </c>
      <c r="E32" s="66">
        <v>361</v>
      </c>
      <c r="F32" s="66">
        <v>362</v>
      </c>
      <c r="G32" s="34" t="s">
        <v>419</v>
      </c>
      <c r="H32" s="310" t="s">
        <v>42</v>
      </c>
      <c r="I32" s="282"/>
      <c r="J32" s="282"/>
      <c r="K32" s="282"/>
      <c r="L32" s="282"/>
      <c r="M32" s="282"/>
      <c r="N32" s="282"/>
      <c r="O32" s="309"/>
      <c r="P32" s="282"/>
      <c r="Q32" s="282"/>
      <c r="R32" s="282"/>
    </row>
    <row r="33" spans="1:18" ht="13" x14ac:dyDescent="0.3">
      <c r="A33" s="30">
        <f>A25+1</f>
        <v>15</v>
      </c>
      <c r="C33" s="255" t="s">
        <v>807</v>
      </c>
      <c r="D33" s="289">
        <v>0</v>
      </c>
      <c r="E33" s="289">
        <v>0</v>
      </c>
      <c r="F33" s="289">
        <v>0</v>
      </c>
      <c r="G33" s="145">
        <f>SUM(D33:F33)</f>
        <v>0</v>
      </c>
      <c r="H33" s="32" t="s">
        <v>549</v>
      </c>
      <c r="I33" s="282"/>
      <c r="J33" s="282"/>
      <c r="K33" s="282"/>
      <c r="L33" s="282"/>
      <c r="M33" s="282"/>
      <c r="N33" s="282"/>
      <c r="O33" s="309"/>
      <c r="P33" s="282"/>
      <c r="Q33" s="282"/>
      <c r="R33" s="282"/>
    </row>
    <row r="34" spans="1:18" ht="13" x14ac:dyDescent="0.3">
      <c r="A34" s="30">
        <v>16</v>
      </c>
      <c r="C34" s="255" t="s">
        <v>964</v>
      </c>
      <c r="D34" s="291">
        <v>0</v>
      </c>
      <c r="E34" s="291">
        <v>0</v>
      </c>
      <c r="F34" s="291">
        <v>0</v>
      </c>
      <c r="G34" s="234">
        <f>SUM(D34:F34)</f>
        <v>0</v>
      </c>
      <c r="H34" s="32" t="s">
        <v>550</v>
      </c>
      <c r="I34" s="282"/>
      <c r="J34" s="282"/>
      <c r="K34" s="282"/>
      <c r="L34" s="282"/>
      <c r="O34" s="309"/>
      <c r="P34" s="282"/>
      <c r="Q34" s="282"/>
      <c r="R34" s="282"/>
    </row>
    <row r="35" spans="1:18" ht="13" x14ac:dyDescent="0.3">
      <c r="A35" s="30">
        <f>A34+1</f>
        <v>17</v>
      </c>
      <c r="C35" s="284" t="s">
        <v>551</v>
      </c>
      <c r="D35" s="145">
        <f>AVERAGE(D33:D34)</f>
        <v>0</v>
      </c>
      <c r="E35" s="145">
        <f>AVERAGE(E33:E34)</f>
        <v>0</v>
      </c>
      <c r="F35" s="145">
        <f>AVERAGE(F33:F34)</f>
        <v>0</v>
      </c>
      <c r="G35" s="145">
        <f>AVERAGE(G33:G34)</f>
        <v>0</v>
      </c>
      <c r="H35" s="309" t="str">
        <f>"Average of Line "&amp;A33&amp;" and Line "&amp;A34&amp;""</f>
        <v>Average of Line 15 and Line 16</v>
      </c>
      <c r="I35" s="282"/>
      <c r="J35" s="282"/>
      <c r="K35" s="282"/>
      <c r="M35" s="62"/>
      <c r="N35" s="53"/>
      <c r="O35" s="309"/>
      <c r="P35" s="282"/>
      <c r="Q35" s="282"/>
      <c r="R35" s="282"/>
    </row>
    <row r="36" spans="1:18" x14ac:dyDescent="0.25">
      <c r="C36" s="284"/>
      <c r="I36" s="282"/>
      <c r="J36" s="282"/>
      <c r="K36" s="282"/>
      <c r="M36" s="53"/>
      <c r="N36" s="63"/>
      <c r="O36" s="309"/>
      <c r="P36" s="282"/>
      <c r="Q36" s="282"/>
      <c r="R36" s="282"/>
    </row>
    <row r="37" spans="1:18" ht="13" x14ac:dyDescent="0.3">
      <c r="B37" s="281" t="s">
        <v>552</v>
      </c>
      <c r="I37" s="282"/>
      <c r="J37" s="282"/>
      <c r="K37" s="282"/>
      <c r="L37" s="282"/>
      <c r="M37" s="62"/>
      <c r="N37" s="63"/>
      <c r="O37" s="309"/>
      <c r="P37" s="282"/>
      <c r="Q37" s="282"/>
      <c r="R37" s="282"/>
    </row>
    <row r="38" spans="1:18" ht="14.5" x14ac:dyDescent="0.35">
      <c r="B38" s="311"/>
      <c r="C38" s="66" t="s">
        <v>171</v>
      </c>
      <c r="D38" s="66" t="s">
        <v>172</v>
      </c>
      <c r="E38" s="66" t="s">
        <v>173</v>
      </c>
      <c r="F38" s="66" t="s">
        <v>174</v>
      </c>
      <c r="G38" s="66" t="s">
        <v>383</v>
      </c>
      <c r="J38" s="282"/>
      <c r="K38" s="286"/>
      <c r="L38" s="282"/>
      <c r="O38" s="282"/>
      <c r="P38" s="282"/>
      <c r="Q38" s="282"/>
      <c r="R38" s="282"/>
    </row>
    <row r="39" spans="1:18" ht="14.5" x14ac:dyDescent="0.35">
      <c r="B39" s="311"/>
      <c r="C39" s="66"/>
      <c r="D39" s="66"/>
      <c r="E39" s="58" t="s">
        <v>553</v>
      </c>
      <c r="F39" s="66"/>
      <c r="G39" s="66"/>
      <c r="J39" s="282"/>
      <c r="K39" s="286"/>
      <c r="L39" s="282"/>
      <c r="O39" s="282"/>
      <c r="P39" s="282"/>
      <c r="Q39" s="282"/>
      <c r="R39" s="282"/>
    </row>
    <row r="40" spans="1:18" ht="13" x14ac:dyDescent="0.3">
      <c r="E40" s="286" t="s">
        <v>419</v>
      </c>
      <c r="J40" s="282"/>
      <c r="K40" s="286"/>
      <c r="L40" s="282"/>
      <c r="O40" s="282"/>
      <c r="P40" s="282"/>
      <c r="Q40" s="282"/>
      <c r="R40" s="282"/>
    </row>
    <row r="41" spans="1:18" ht="13" x14ac:dyDescent="0.3">
      <c r="B41" s="282"/>
      <c r="D41" s="282"/>
      <c r="E41" s="286" t="s">
        <v>554</v>
      </c>
      <c r="F41" s="30" t="s">
        <v>445</v>
      </c>
      <c r="G41" s="30" t="s">
        <v>446</v>
      </c>
      <c r="J41" s="282"/>
      <c r="K41" s="286"/>
      <c r="L41" s="282"/>
      <c r="O41" s="282"/>
      <c r="P41" s="282"/>
      <c r="Q41" s="282"/>
      <c r="R41" s="282"/>
    </row>
    <row r="42" spans="1:18" ht="13" x14ac:dyDescent="0.3">
      <c r="B42" s="282"/>
      <c r="D42" s="282"/>
      <c r="E42" s="286" t="s">
        <v>555</v>
      </c>
      <c r="F42" s="286" t="s">
        <v>555</v>
      </c>
      <c r="G42" s="286" t="s">
        <v>555</v>
      </c>
      <c r="J42" s="282"/>
      <c r="K42" s="286"/>
      <c r="L42" s="282"/>
      <c r="Q42" s="282"/>
      <c r="R42" s="282"/>
    </row>
    <row r="43" spans="1:18" ht="13.5" thickBot="1" x14ac:dyDescent="0.35">
      <c r="B43" s="282"/>
      <c r="C43" s="34" t="s">
        <v>418</v>
      </c>
      <c r="D43" s="282"/>
      <c r="E43" s="290" t="s">
        <v>556</v>
      </c>
      <c r="F43" s="290" t="s">
        <v>556</v>
      </c>
      <c r="G43" s="290" t="s">
        <v>556</v>
      </c>
      <c r="H43" s="300" t="s">
        <v>33</v>
      </c>
      <c r="J43" s="282"/>
      <c r="K43" s="290"/>
      <c r="L43" s="282"/>
      <c r="O43" s="282"/>
      <c r="P43" s="282"/>
      <c r="Q43" s="282"/>
      <c r="R43" s="282"/>
    </row>
    <row r="44" spans="1:18" ht="13.5" thickBot="1" x14ac:dyDescent="0.35">
      <c r="A44" s="30">
        <f>A35+1</f>
        <v>18</v>
      </c>
      <c r="B44" s="282"/>
      <c r="C44" s="255" t="s">
        <v>807</v>
      </c>
      <c r="D44" s="65" t="s">
        <v>557</v>
      </c>
      <c r="E44" s="312">
        <f>SUM(F44:G44)</f>
        <v>1950305137.1700001</v>
      </c>
      <c r="F44" s="313">
        <f>897908161-48978.83</f>
        <v>897859182.16999996</v>
      </c>
      <c r="G44" s="121">
        <v>1052445955</v>
      </c>
      <c r="H44" s="309" t="s">
        <v>558</v>
      </c>
      <c r="J44" s="282"/>
      <c r="K44" s="327"/>
      <c r="L44" s="404"/>
      <c r="O44" s="282"/>
      <c r="P44" s="282"/>
      <c r="Q44" s="282"/>
      <c r="R44" s="282"/>
    </row>
    <row r="45" spans="1:18" ht="13.5" thickBot="1" x14ac:dyDescent="0.35">
      <c r="A45" s="30">
        <f>A44+1</f>
        <v>19</v>
      </c>
      <c r="B45" s="282"/>
      <c r="C45" s="255" t="s">
        <v>964</v>
      </c>
      <c r="D45" s="284" t="s">
        <v>559</v>
      </c>
      <c r="E45" s="314">
        <f>SUM(F45:G45)</f>
        <v>1957897533.99</v>
      </c>
      <c r="F45" s="313">
        <f>1011263915-357261.01</f>
        <v>1010906653.99</v>
      </c>
      <c r="G45" s="121">
        <v>946990880</v>
      </c>
      <c r="H45" s="309" t="s">
        <v>560</v>
      </c>
      <c r="J45" s="404"/>
      <c r="K45" s="315"/>
      <c r="L45" s="282"/>
      <c r="O45" s="282"/>
      <c r="P45" s="282"/>
      <c r="Q45" s="282"/>
      <c r="R45" s="282"/>
    </row>
    <row r="46" spans="1:18" ht="13" x14ac:dyDescent="0.3">
      <c r="A46" s="30">
        <f>A45+1</f>
        <v>20</v>
      </c>
      <c r="B46" s="282"/>
      <c r="D46" s="284" t="s">
        <v>551</v>
      </c>
      <c r="E46" s="312">
        <f>AVERAGE(E44:E45)</f>
        <v>1954101335.5799999</v>
      </c>
      <c r="H46" s="309" t="str">
        <f>"Average of Line "&amp;A44&amp;" and Line "&amp;A45&amp;""</f>
        <v>Average of Line 18 and Line 19</v>
      </c>
      <c r="J46" s="282"/>
      <c r="K46" s="315"/>
      <c r="L46" s="282"/>
      <c r="O46" s="282"/>
      <c r="P46" s="282"/>
      <c r="Q46" s="282"/>
      <c r="R46" s="282"/>
    </row>
    <row r="47" spans="1:18" x14ac:dyDescent="0.25">
      <c r="I47" s="282"/>
      <c r="J47" s="282"/>
      <c r="K47" s="282"/>
      <c r="N47" s="404"/>
      <c r="O47" s="282"/>
      <c r="P47" s="282"/>
      <c r="Q47" s="282"/>
      <c r="R47" s="282"/>
    </row>
    <row r="48" spans="1:18" ht="13" x14ac:dyDescent="0.3">
      <c r="B48" s="26" t="s">
        <v>561</v>
      </c>
      <c r="C48" s="41"/>
      <c r="D48" s="53"/>
      <c r="E48" s="282"/>
      <c r="F48" s="282"/>
      <c r="G48" s="282"/>
      <c r="H48" s="282"/>
      <c r="I48" s="282"/>
      <c r="J48" s="282"/>
      <c r="K48" s="282"/>
      <c r="L48" s="282"/>
      <c r="M48" s="282"/>
      <c r="N48" s="145"/>
      <c r="O48" s="282"/>
      <c r="P48" s="282"/>
      <c r="Q48" s="282"/>
      <c r="R48" s="282"/>
    </row>
    <row r="49" spans="1:18" ht="13" x14ac:dyDescent="0.3">
      <c r="B49" s="26"/>
      <c r="C49" s="41"/>
      <c r="D49" s="53"/>
      <c r="E49" s="282"/>
      <c r="F49" s="282"/>
      <c r="G49" s="282"/>
      <c r="H49" s="282"/>
      <c r="I49" s="282"/>
      <c r="J49" s="282"/>
      <c r="K49" s="282"/>
      <c r="L49" s="282"/>
      <c r="M49" s="282"/>
      <c r="N49" s="282"/>
      <c r="O49" s="282"/>
      <c r="P49" s="282"/>
      <c r="Q49" s="282"/>
      <c r="R49" s="282"/>
    </row>
    <row r="50" spans="1:18" ht="13" x14ac:dyDescent="0.3">
      <c r="B50" s="282"/>
      <c r="C50" s="26"/>
      <c r="D50" s="41"/>
      <c r="E50" s="53"/>
      <c r="F50" s="290" t="s">
        <v>32</v>
      </c>
      <c r="G50" s="300" t="s">
        <v>33</v>
      </c>
      <c r="H50" s="282"/>
      <c r="I50" s="282"/>
      <c r="J50" s="282"/>
      <c r="K50" s="282"/>
      <c r="L50" s="282"/>
      <c r="M50" s="282"/>
      <c r="N50" s="282"/>
      <c r="O50" s="282"/>
      <c r="P50" s="282"/>
      <c r="Q50" s="282"/>
      <c r="R50" s="282"/>
    </row>
    <row r="51" spans="1:18" ht="13" x14ac:dyDescent="0.3">
      <c r="A51" s="30">
        <f>A46+1</f>
        <v>21</v>
      </c>
      <c r="B51" s="282"/>
      <c r="C51" s="41"/>
      <c r="D51" s="41"/>
      <c r="E51" s="65" t="s">
        <v>562</v>
      </c>
      <c r="F51" s="270">
        <f>E46</f>
        <v>1954101335.5799999</v>
      </c>
      <c r="G51" s="309" t="str">
        <f>"Line "&amp;A46&amp;""</f>
        <v>Line 20</v>
      </c>
      <c r="H51" s="282"/>
      <c r="I51" s="282"/>
      <c r="J51" s="282"/>
      <c r="K51" s="282"/>
      <c r="L51" s="282"/>
      <c r="M51" s="282"/>
      <c r="N51" s="282"/>
      <c r="O51" s="282"/>
      <c r="P51" s="282"/>
      <c r="Q51" s="282"/>
      <c r="R51" s="282"/>
    </row>
    <row r="52" spans="1:18" ht="13" x14ac:dyDescent="0.3">
      <c r="A52" s="30">
        <f>A51+1</f>
        <v>22</v>
      </c>
      <c r="B52" s="282"/>
      <c r="C52" s="41"/>
      <c r="D52" s="41"/>
      <c r="E52" s="65" t="s">
        <v>456</v>
      </c>
      <c r="F52" s="315">
        <v>6.0136788545161302E-2</v>
      </c>
      <c r="G52" s="309" t="s">
        <v>1671</v>
      </c>
      <c r="H52" s="282"/>
      <c r="I52" s="282"/>
      <c r="J52" s="282"/>
      <c r="K52" s="282"/>
      <c r="L52" s="282"/>
      <c r="M52" s="282"/>
      <c r="N52" s="282"/>
      <c r="O52" s="282"/>
      <c r="P52" s="282"/>
      <c r="Q52" s="282"/>
      <c r="R52" s="282"/>
    </row>
    <row r="53" spans="1:18" ht="13" x14ac:dyDescent="0.3">
      <c r="A53" s="30">
        <f>A52+1</f>
        <v>23</v>
      </c>
      <c r="B53" s="282"/>
      <c r="C53" s="41"/>
      <c r="D53" s="41"/>
      <c r="E53" s="65" t="s">
        <v>563</v>
      </c>
      <c r="F53" s="270">
        <f>F51*F52</f>
        <v>117513378.81359173</v>
      </c>
      <c r="G53" s="309" t="str">
        <f>"Line "&amp;A51&amp;" * Line "&amp;A52&amp;""</f>
        <v>Line 21 * Line 22</v>
      </c>
      <c r="H53" s="282"/>
      <c r="I53" s="282"/>
      <c r="J53" s="282"/>
      <c r="K53" s="282"/>
      <c r="L53" s="282"/>
      <c r="M53" s="282"/>
      <c r="O53" s="282"/>
      <c r="P53" s="282"/>
      <c r="Q53" s="282"/>
      <c r="R53" s="282"/>
    </row>
    <row r="54" spans="1:18" ht="13" x14ac:dyDescent="0.3">
      <c r="B54" s="41"/>
      <c r="C54" s="41"/>
      <c r="D54" s="65"/>
      <c r="E54" s="261"/>
      <c r="F54" s="282"/>
      <c r="G54" s="282"/>
      <c r="H54" s="282"/>
      <c r="I54" s="282"/>
      <c r="J54" s="282"/>
      <c r="K54" s="282"/>
      <c r="L54" s="282"/>
      <c r="M54" s="282"/>
      <c r="O54" s="282"/>
      <c r="P54" s="282"/>
      <c r="Q54" s="282"/>
      <c r="R54" s="282"/>
    </row>
    <row r="55" spans="1:18" ht="13" x14ac:dyDescent="0.3">
      <c r="B55" s="26" t="s">
        <v>564</v>
      </c>
      <c r="C55" s="41"/>
      <c r="D55" s="53"/>
      <c r="E55" s="282"/>
      <c r="F55" s="282"/>
      <c r="G55" s="282"/>
      <c r="H55" s="282"/>
      <c r="I55" s="282"/>
      <c r="J55" s="282"/>
      <c r="K55" s="282"/>
      <c r="L55" s="282"/>
      <c r="M55" s="282"/>
      <c r="O55" s="282"/>
      <c r="P55" s="282"/>
      <c r="Q55" s="282"/>
      <c r="R55" s="282"/>
    </row>
    <row r="56" spans="1:18" ht="13" x14ac:dyDescent="0.3">
      <c r="B56" s="282"/>
      <c r="C56" s="282"/>
      <c r="D56" s="282"/>
      <c r="E56" s="282"/>
      <c r="F56" s="282"/>
      <c r="G56" s="282"/>
      <c r="H56" s="282"/>
      <c r="I56" s="282"/>
      <c r="J56" s="282"/>
      <c r="K56" s="282"/>
      <c r="L56" s="282"/>
      <c r="M56" s="282"/>
      <c r="O56" s="53"/>
      <c r="P56" s="267"/>
      <c r="Q56" s="282"/>
      <c r="R56" s="282"/>
    </row>
    <row r="57" spans="1:18" ht="13" x14ac:dyDescent="0.3">
      <c r="B57" s="282"/>
      <c r="C57" s="282"/>
      <c r="D57" s="282"/>
      <c r="E57" s="282"/>
      <c r="F57" s="290" t="s">
        <v>32</v>
      </c>
      <c r="G57" s="300" t="s">
        <v>33</v>
      </c>
      <c r="H57" s="282"/>
      <c r="I57" s="282"/>
      <c r="J57" s="282"/>
      <c r="K57" s="282"/>
      <c r="L57" s="282"/>
      <c r="M57" s="282"/>
      <c r="O57" s="106"/>
      <c r="P57" s="106"/>
      <c r="Q57" s="282"/>
      <c r="R57" s="282"/>
    </row>
    <row r="58" spans="1:18" ht="13" x14ac:dyDescent="0.3">
      <c r="A58" s="30">
        <f>A53+1</f>
        <v>24</v>
      </c>
      <c r="B58" s="41"/>
      <c r="C58" s="41"/>
      <c r="E58" s="65" t="s">
        <v>565</v>
      </c>
      <c r="F58" s="270">
        <f>E45</f>
        <v>1957897533.99</v>
      </c>
      <c r="G58" s="309" t="str">
        <f>"Line "&amp;A45&amp;""</f>
        <v>Line 19</v>
      </c>
      <c r="H58" s="282"/>
      <c r="I58" s="282"/>
      <c r="J58" s="282"/>
      <c r="K58" s="282"/>
      <c r="L58" s="282"/>
      <c r="M58" s="282"/>
      <c r="O58" s="316"/>
      <c r="P58" s="64"/>
      <c r="Q58" s="282"/>
      <c r="R58" s="282"/>
    </row>
    <row r="59" spans="1:18" ht="13" x14ac:dyDescent="0.3">
      <c r="A59" s="30">
        <f>A58+1</f>
        <v>25</v>
      </c>
      <c r="B59" s="41"/>
      <c r="C59" s="41"/>
      <c r="E59" s="65" t="s">
        <v>456</v>
      </c>
      <c r="F59" s="315">
        <v>6.0136788545161302E-2</v>
      </c>
      <c r="G59" s="309" t="s">
        <v>1671</v>
      </c>
      <c r="H59" s="282"/>
      <c r="I59" s="282"/>
      <c r="J59" s="282"/>
      <c r="K59" s="282"/>
      <c r="L59" s="282"/>
      <c r="M59" s="282"/>
      <c r="O59" s="316"/>
      <c r="P59" s="64"/>
      <c r="Q59" s="282"/>
      <c r="R59" s="282"/>
    </row>
    <row r="60" spans="1:18" ht="13" x14ac:dyDescent="0.3">
      <c r="A60" s="30">
        <f>A59+1</f>
        <v>26</v>
      </c>
      <c r="B60" s="41"/>
      <c r="C60" s="41"/>
      <c r="E60" s="65" t="s">
        <v>566</v>
      </c>
      <c r="F60" s="270">
        <f>F58*F59</f>
        <v>117741669.9946494</v>
      </c>
      <c r="G60" s="309" t="str">
        <f>"Line "&amp;A58&amp;" * Line "&amp;A59&amp;""</f>
        <v>Line 24 * Line 25</v>
      </c>
      <c r="H60" s="282"/>
      <c r="I60" s="282"/>
      <c r="J60" s="282"/>
      <c r="K60" s="282"/>
      <c r="L60" s="282"/>
      <c r="M60" s="282"/>
      <c r="Q60" s="282"/>
      <c r="R60" s="282"/>
    </row>
    <row r="61" spans="1:18" x14ac:dyDescent="0.25">
      <c r="B61" s="282"/>
      <c r="C61" s="282"/>
      <c r="D61" s="282"/>
      <c r="E61" s="282"/>
      <c r="F61" s="282"/>
      <c r="G61" s="282"/>
      <c r="H61" s="282"/>
      <c r="I61" s="282"/>
      <c r="J61" s="282"/>
      <c r="K61" s="282"/>
      <c r="L61" s="282"/>
      <c r="M61" s="282"/>
      <c r="Q61" s="282"/>
      <c r="R61" s="282"/>
    </row>
    <row r="62" spans="1:18" x14ac:dyDescent="0.25">
      <c r="Q62" s="282"/>
      <c r="R62" s="282"/>
    </row>
    <row r="63" spans="1:18" ht="13" x14ac:dyDescent="0.3">
      <c r="B63" s="26" t="s">
        <v>567</v>
      </c>
      <c r="Q63" s="282"/>
      <c r="R63" s="282"/>
    </row>
    <row r="64" spans="1:18" x14ac:dyDescent="0.25">
      <c r="Q64" s="282"/>
      <c r="R64" s="282"/>
    </row>
    <row r="65" spans="1:18" ht="13" x14ac:dyDescent="0.3">
      <c r="C65" s="26" t="s">
        <v>460</v>
      </c>
      <c r="Q65" s="282"/>
      <c r="R65" s="282"/>
    </row>
    <row r="66" spans="1:18" x14ac:dyDescent="0.25">
      <c r="Q66" s="282"/>
      <c r="R66" s="282"/>
    </row>
    <row r="67" spans="1:18" ht="13" x14ac:dyDescent="0.3">
      <c r="A67" s="281"/>
      <c r="C67" s="66" t="s">
        <v>171</v>
      </c>
      <c r="D67" s="66" t="s">
        <v>172</v>
      </c>
      <c r="E67" s="66" t="s">
        <v>173</v>
      </c>
      <c r="F67" s="66" t="s">
        <v>174</v>
      </c>
      <c r="G67" s="66" t="s">
        <v>383</v>
      </c>
      <c r="H67" s="66" t="s">
        <v>384</v>
      </c>
      <c r="I67" s="66" t="s">
        <v>385</v>
      </c>
      <c r="J67" s="66" t="s">
        <v>386</v>
      </c>
      <c r="K67" s="66" t="s">
        <v>387</v>
      </c>
      <c r="L67" s="66" t="s">
        <v>388</v>
      </c>
      <c r="M67" s="66" t="s">
        <v>389</v>
      </c>
      <c r="N67" s="66" t="s">
        <v>390</v>
      </c>
      <c r="Q67" s="282"/>
      <c r="R67" s="282"/>
    </row>
    <row r="68" spans="1:18" x14ac:dyDescent="0.25">
      <c r="A68" s="282"/>
      <c r="C68" s="287"/>
      <c r="D68" s="282"/>
      <c r="E68" s="282"/>
      <c r="F68" s="282"/>
      <c r="G68" s="282"/>
      <c r="H68" s="282"/>
      <c r="I68" s="282"/>
      <c r="J68" s="282"/>
      <c r="K68" s="282"/>
      <c r="L68" s="282"/>
      <c r="N68" s="287" t="s">
        <v>417</v>
      </c>
      <c r="O68" s="282"/>
      <c r="P68" s="282"/>
      <c r="Q68" s="282"/>
      <c r="R68" s="282"/>
    </row>
    <row r="69" spans="1:18" ht="13" x14ac:dyDescent="0.3">
      <c r="A69" s="282"/>
      <c r="C69" s="30"/>
      <c r="D69" s="66"/>
      <c r="E69" s="66"/>
      <c r="F69" s="282"/>
      <c r="G69" s="282"/>
      <c r="H69" s="282"/>
      <c r="I69" s="282"/>
      <c r="J69" s="282"/>
      <c r="K69" s="282"/>
      <c r="L69" s="282"/>
      <c r="M69" s="282"/>
      <c r="O69" s="282"/>
      <c r="P69" s="282"/>
      <c r="Q69" s="282"/>
      <c r="R69" s="282"/>
    </row>
    <row r="70" spans="1:18" ht="13" x14ac:dyDescent="0.3">
      <c r="A70" s="33"/>
      <c r="C70" s="34" t="s">
        <v>418</v>
      </c>
      <c r="D70" s="66">
        <v>350.1</v>
      </c>
      <c r="E70" s="66">
        <v>350.2</v>
      </c>
      <c r="F70" s="66">
        <v>352</v>
      </c>
      <c r="G70" s="66">
        <v>353</v>
      </c>
      <c r="H70" s="66">
        <v>354</v>
      </c>
      <c r="I70" s="66">
        <v>355</v>
      </c>
      <c r="J70" s="66">
        <v>356</v>
      </c>
      <c r="K70" s="66">
        <v>357</v>
      </c>
      <c r="L70" s="66">
        <v>358</v>
      </c>
      <c r="M70" s="66">
        <v>359</v>
      </c>
      <c r="N70" s="34" t="s">
        <v>419</v>
      </c>
      <c r="O70" s="282"/>
      <c r="P70" s="282"/>
      <c r="Q70" s="282"/>
      <c r="R70" s="282"/>
    </row>
    <row r="71" spans="1:18" ht="13" x14ac:dyDescent="0.3">
      <c r="A71" s="30">
        <f>A60+1</f>
        <v>27</v>
      </c>
      <c r="C71" s="255" t="s">
        <v>953</v>
      </c>
      <c r="D71" s="118">
        <v>0</v>
      </c>
      <c r="E71" s="405">
        <v>262312.3900000006</v>
      </c>
      <c r="F71" s="405">
        <v>-8128595.9729368538</v>
      </c>
      <c r="G71" s="405">
        <v>-73905796.351136327</v>
      </c>
      <c r="H71" s="405">
        <v>31523959.561906517</v>
      </c>
      <c r="I71" s="405">
        <v>25378001.038199067</v>
      </c>
      <c r="J71" s="405">
        <v>7335827.6682314873</v>
      </c>
      <c r="K71" s="405">
        <v>485239.06895371713</v>
      </c>
      <c r="L71" s="405">
        <v>2187822.0286676139</v>
      </c>
      <c r="M71" s="405">
        <v>5522829.2182342904</v>
      </c>
      <c r="N71" s="145">
        <f t="shared" ref="N71:N82" si="4">SUM(D71:M71)</f>
        <v>-9338401.3498804905</v>
      </c>
      <c r="O71" s="282"/>
      <c r="P71" s="282"/>
      <c r="Q71" s="282"/>
      <c r="R71" s="282"/>
    </row>
    <row r="72" spans="1:18" ht="13" x14ac:dyDescent="0.3">
      <c r="A72" s="30">
        <f t="shared" ref="A72:A83" si="5">A71+1</f>
        <v>28</v>
      </c>
      <c r="C72" s="255" t="s">
        <v>954</v>
      </c>
      <c r="D72" s="118">
        <v>0</v>
      </c>
      <c r="E72" s="405">
        <v>263774.93999999762</v>
      </c>
      <c r="F72" s="405">
        <v>828627.39999997616</v>
      </c>
      <c r="G72" s="405">
        <v>2909038.2599999905</v>
      </c>
      <c r="H72" s="405">
        <v>2703901.8399999738</v>
      </c>
      <c r="I72" s="405">
        <v>-1118325.8199999928</v>
      </c>
      <c r="J72" s="405">
        <v>2298136.9700000286</v>
      </c>
      <c r="K72" s="405">
        <v>77498</v>
      </c>
      <c r="L72" s="405">
        <v>243597.73000000417</v>
      </c>
      <c r="M72" s="405">
        <v>44262.929999999702</v>
      </c>
      <c r="N72" s="145">
        <f t="shared" si="4"/>
        <v>8250512.2499999776</v>
      </c>
      <c r="P72" s="282"/>
      <c r="Q72" s="282"/>
      <c r="R72" s="282"/>
    </row>
    <row r="73" spans="1:18" ht="13" x14ac:dyDescent="0.3">
      <c r="A73" s="30">
        <f t="shared" si="5"/>
        <v>29</v>
      </c>
      <c r="C73" s="255" t="s">
        <v>955</v>
      </c>
      <c r="D73" s="118">
        <v>0</v>
      </c>
      <c r="E73" s="405">
        <v>256816.24999999627</v>
      </c>
      <c r="F73" s="405">
        <v>722210.19000002742</v>
      </c>
      <c r="G73" s="405">
        <v>21312353.830000162</v>
      </c>
      <c r="H73" s="405">
        <v>2284501.6899999976</v>
      </c>
      <c r="I73" s="405">
        <v>-642674.87999999523</v>
      </c>
      <c r="J73" s="405">
        <v>1789377.5</v>
      </c>
      <c r="K73" s="405">
        <v>89736.070000000298</v>
      </c>
      <c r="L73" s="405">
        <v>409230.18000000715</v>
      </c>
      <c r="M73" s="405">
        <v>-226722.33000000007</v>
      </c>
      <c r="N73" s="145">
        <f t="shared" si="4"/>
        <v>25994828.500000194</v>
      </c>
      <c r="P73" s="282"/>
      <c r="Q73" s="282"/>
      <c r="R73" s="282"/>
    </row>
    <row r="74" spans="1:18" ht="13" x14ac:dyDescent="0.3">
      <c r="A74" s="30">
        <f t="shared" si="5"/>
        <v>30</v>
      </c>
      <c r="C74" s="255" t="s">
        <v>956</v>
      </c>
      <c r="D74" s="118">
        <v>0</v>
      </c>
      <c r="E74" s="405">
        <v>326199.30000000447</v>
      </c>
      <c r="F74" s="405">
        <v>1515721.7199999392</v>
      </c>
      <c r="G74" s="405">
        <v>6429862.3099999428</v>
      </c>
      <c r="H74" s="405">
        <v>4432204.1999999881</v>
      </c>
      <c r="I74" s="405">
        <v>373915.59000000358</v>
      </c>
      <c r="J74" s="405">
        <v>2177298.5399999619</v>
      </c>
      <c r="K74" s="405">
        <v>109060.76999999955</v>
      </c>
      <c r="L74" s="405">
        <v>466506.34999999404</v>
      </c>
      <c r="M74" s="405">
        <v>205973.9299999997</v>
      </c>
      <c r="N74" s="145">
        <f t="shared" si="4"/>
        <v>16036742.709999833</v>
      </c>
      <c r="P74" s="282"/>
      <c r="Q74" s="282"/>
      <c r="R74" s="282"/>
    </row>
    <row r="75" spans="1:18" ht="13" x14ac:dyDescent="0.3">
      <c r="A75" s="30">
        <f t="shared" si="5"/>
        <v>31</v>
      </c>
      <c r="C75" s="255" t="s">
        <v>957</v>
      </c>
      <c r="D75" s="118">
        <v>0</v>
      </c>
      <c r="E75" s="405">
        <v>442491.95999999717</v>
      </c>
      <c r="F75" s="405">
        <v>134001.35000000894</v>
      </c>
      <c r="G75" s="405">
        <v>7078254.2299998999</v>
      </c>
      <c r="H75" s="405">
        <v>2831029.8799999952</v>
      </c>
      <c r="I75" s="405">
        <v>1155237.0900000036</v>
      </c>
      <c r="J75" s="405">
        <v>2574335.2200000286</v>
      </c>
      <c r="K75" s="405">
        <v>88976.699999999255</v>
      </c>
      <c r="L75" s="405">
        <v>46948.239999994636</v>
      </c>
      <c r="M75" s="405">
        <v>173603.19999999925</v>
      </c>
      <c r="N75" s="145">
        <f t="shared" si="4"/>
        <v>14524877.869999927</v>
      </c>
    </row>
    <row r="76" spans="1:18" ht="13" x14ac:dyDescent="0.3">
      <c r="A76" s="30">
        <f t="shared" si="5"/>
        <v>32</v>
      </c>
      <c r="C76" s="255" t="s">
        <v>958</v>
      </c>
      <c r="D76" s="118">
        <v>0</v>
      </c>
      <c r="E76" s="405">
        <v>279291.05000000447</v>
      </c>
      <c r="F76" s="405">
        <v>397050.95000001788</v>
      </c>
      <c r="G76" s="405">
        <v>6860668.0700002909</v>
      </c>
      <c r="H76" s="405">
        <v>3958518.1399999857</v>
      </c>
      <c r="I76" s="405">
        <v>347115.46999999881</v>
      </c>
      <c r="J76" s="405">
        <v>2837721.5299999714</v>
      </c>
      <c r="K76" s="405">
        <v>88986.679999999702</v>
      </c>
      <c r="L76" s="405">
        <v>600423.34999999404</v>
      </c>
      <c r="M76" s="405">
        <v>155833.8900000006</v>
      </c>
      <c r="N76" s="145">
        <f t="shared" si="4"/>
        <v>15525609.130000263</v>
      </c>
    </row>
    <row r="77" spans="1:18" ht="13" x14ac:dyDescent="0.3">
      <c r="A77" s="30">
        <f t="shared" si="5"/>
        <v>33</v>
      </c>
      <c r="C77" s="255" t="s">
        <v>959</v>
      </c>
      <c r="D77" s="118">
        <v>0</v>
      </c>
      <c r="E77" s="405">
        <v>277836.55999999493</v>
      </c>
      <c r="F77" s="405">
        <v>2635039.8799999952</v>
      </c>
      <c r="G77" s="405">
        <v>20449219.339999914</v>
      </c>
      <c r="H77" s="405">
        <v>-9883031.9599999785</v>
      </c>
      <c r="I77" s="405">
        <v>1452839.0600000024</v>
      </c>
      <c r="J77" s="405">
        <v>2000345.5900000334</v>
      </c>
      <c r="K77" s="405">
        <v>93250.359999999404</v>
      </c>
      <c r="L77" s="405">
        <v>192358.56999999285</v>
      </c>
      <c r="M77" s="405">
        <v>287219.8200000003</v>
      </c>
      <c r="N77" s="145">
        <f t="shared" si="4"/>
        <v>17505077.219999954</v>
      </c>
    </row>
    <row r="78" spans="1:18" ht="13" x14ac:dyDescent="0.3">
      <c r="A78" s="30">
        <f t="shared" si="5"/>
        <v>34</v>
      </c>
      <c r="C78" s="255" t="s">
        <v>960</v>
      </c>
      <c r="D78" s="118">
        <v>0</v>
      </c>
      <c r="E78" s="405">
        <v>285895.11000000313</v>
      </c>
      <c r="F78" s="405">
        <v>841723.17999999225</v>
      </c>
      <c r="G78" s="405">
        <v>6099209.1300002337</v>
      </c>
      <c r="H78" s="405">
        <v>4484208.8799999952</v>
      </c>
      <c r="I78" s="405">
        <v>-38528.669999986887</v>
      </c>
      <c r="J78" s="405">
        <v>3350765.3300000429</v>
      </c>
      <c r="K78" s="405">
        <v>92341.5</v>
      </c>
      <c r="L78" s="405">
        <v>243792.51000000536</v>
      </c>
      <c r="M78" s="405">
        <v>242649.90000000037</v>
      </c>
      <c r="N78" s="145">
        <f t="shared" si="4"/>
        <v>15602056.870000286</v>
      </c>
    </row>
    <row r="79" spans="1:18" ht="13" x14ac:dyDescent="0.3">
      <c r="A79" s="30">
        <f t="shared" si="5"/>
        <v>35</v>
      </c>
      <c r="C79" s="255" t="s">
        <v>961</v>
      </c>
      <c r="D79" s="118">
        <v>0</v>
      </c>
      <c r="E79" s="405">
        <v>285130.48999999836</v>
      </c>
      <c r="F79" s="405">
        <v>975679.6099999994</v>
      </c>
      <c r="G79" s="405">
        <v>-10308320.610000372</v>
      </c>
      <c r="H79" s="405">
        <v>4790177.4100000262</v>
      </c>
      <c r="I79" s="405">
        <v>1045349.3700000048</v>
      </c>
      <c r="J79" s="405">
        <v>3947131.5800000429</v>
      </c>
      <c r="K79" s="405">
        <v>91215.10000000149</v>
      </c>
      <c r="L79" s="405">
        <v>371866.1400000006</v>
      </c>
      <c r="M79" s="405">
        <v>250812.55000000075</v>
      </c>
      <c r="N79" s="145">
        <f t="shared" si="4"/>
        <v>1449041.6399997026</v>
      </c>
    </row>
    <row r="80" spans="1:18" ht="13" x14ac:dyDescent="0.3">
      <c r="A80" s="30">
        <f t="shared" si="5"/>
        <v>36</v>
      </c>
      <c r="C80" s="255" t="s">
        <v>962</v>
      </c>
      <c r="D80" s="118">
        <v>0</v>
      </c>
      <c r="E80" s="405">
        <v>292943.07999999821</v>
      </c>
      <c r="F80" s="405">
        <v>851344.46999999881</v>
      </c>
      <c r="G80" s="405">
        <v>6185718.8900002241</v>
      </c>
      <c r="H80" s="405">
        <v>3889778.3700000048</v>
      </c>
      <c r="I80" s="405">
        <v>924015.50999999046</v>
      </c>
      <c r="J80" s="405">
        <v>3300257.1900000572</v>
      </c>
      <c r="K80" s="405">
        <v>91286.25</v>
      </c>
      <c r="L80" s="405">
        <v>553789.34999999404</v>
      </c>
      <c r="M80" s="405">
        <v>197928.53999999911</v>
      </c>
      <c r="N80" s="145">
        <f t="shared" si="4"/>
        <v>16287061.650000267</v>
      </c>
    </row>
    <row r="81" spans="1:15" ht="13" x14ac:dyDescent="0.3">
      <c r="A81" s="30">
        <f t="shared" si="5"/>
        <v>37</v>
      </c>
      <c r="C81" s="255" t="s">
        <v>963</v>
      </c>
      <c r="D81" s="118">
        <v>0</v>
      </c>
      <c r="E81" s="405">
        <v>281301.89999999851</v>
      </c>
      <c r="F81" s="405">
        <v>1112923.530000031</v>
      </c>
      <c r="G81" s="405">
        <v>-236997.14999985695</v>
      </c>
      <c r="H81" s="405">
        <v>4169748.7099999785</v>
      </c>
      <c r="I81" s="405">
        <v>-766766.84000000358</v>
      </c>
      <c r="J81" s="405">
        <v>1184741.6799999475</v>
      </c>
      <c r="K81" s="405">
        <v>88131.300000000745</v>
      </c>
      <c r="L81" s="405">
        <v>-231242.12000000477</v>
      </c>
      <c r="M81" s="405">
        <v>189610.08999999985</v>
      </c>
      <c r="N81" s="145">
        <f t="shared" si="4"/>
        <v>5791451.1000000909</v>
      </c>
    </row>
    <row r="82" spans="1:15" ht="13" x14ac:dyDescent="0.3">
      <c r="A82" s="30">
        <f t="shared" si="5"/>
        <v>38</v>
      </c>
      <c r="C82" s="255" t="s">
        <v>964</v>
      </c>
      <c r="D82" s="122">
        <v>0</v>
      </c>
      <c r="E82" s="406">
        <v>286920.38000000641</v>
      </c>
      <c r="F82" s="406">
        <v>384050.81999997795</v>
      </c>
      <c r="G82" s="406">
        <v>-710734.9500002861</v>
      </c>
      <c r="H82" s="406">
        <v>1980408.0199999809</v>
      </c>
      <c r="I82" s="406">
        <v>2347052.9199999869</v>
      </c>
      <c r="J82" s="406">
        <v>2435599.0399999619</v>
      </c>
      <c r="K82" s="406">
        <v>85816.280000001192</v>
      </c>
      <c r="L82" s="406">
        <v>622229.53000000119</v>
      </c>
      <c r="M82" s="406">
        <v>133566.45000000112</v>
      </c>
      <c r="N82" s="234">
        <f t="shared" si="4"/>
        <v>7564908.4899996314</v>
      </c>
      <c r="O82" s="282"/>
    </row>
    <row r="83" spans="1:15" ht="13" x14ac:dyDescent="0.3">
      <c r="A83" s="30">
        <f t="shared" si="5"/>
        <v>39</v>
      </c>
      <c r="C83" s="258" t="s">
        <v>246</v>
      </c>
      <c r="D83" s="145">
        <f>SUM(D71:D82)</f>
        <v>0</v>
      </c>
      <c r="E83" s="145">
        <f t="shared" ref="E83:M83" si="6">SUM(E71:E82)</f>
        <v>3540913.41</v>
      </c>
      <c r="F83" s="145">
        <f t="shared" si="6"/>
        <v>2269777.1270631105</v>
      </c>
      <c r="G83" s="145">
        <f t="shared" si="6"/>
        <v>-7837525.0011361837</v>
      </c>
      <c r="H83" s="145">
        <f t="shared" si="6"/>
        <v>57165404.741906464</v>
      </c>
      <c r="I83" s="145">
        <f t="shared" si="6"/>
        <v>30457229.838199079</v>
      </c>
      <c r="J83" s="145">
        <f t="shared" si="6"/>
        <v>35231537.838231564</v>
      </c>
      <c r="K83" s="145">
        <f t="shared" si="6"/>
        <v>1481538.0789537188</v>
      </c>
      <c r="L83" s="145">
        <f t="shared" si="6"/>
        <v>5707321.8586675972</v>
      </c>
      <c r="M83" s="145">
        <f t="shared" si="6"/>
        <v>7177568.188234291</v>
      </c>
      <c r="N83" s="145">
        <f>SUM(N71:N82)</f>
        <v>135193766.08011961</v>
      </c>
      <c r="O83" s="282"/>
    </row>
    <row r="85" spans="1:15" ht="13" x14ac:dyDescent="0.3">
      <c r="C85" s="26" t="s">
        <v>808</v>
      </c>
    </row>
    <row r="87" spans="1:15" ht="13" x14ac:dyDescent="0.3">
      <c r="A87" s="281"/>
      <c r="C87" s="66" t="s">
        <v>171</v>
      </c>
      <c r="D87" s="66" t="s">
        <v>172</v>
      </c>
      <c r="E87" s="66" t="s">
        <v>173</v>
      </c>
      <c r="F87" s="66" t="s">
        <v>174</v>
      </c>
      <c r="G87" s="66" t="s">
        <v>383</v>
      </c>
      <c r="H87" s="66" t="s">
        <v>384</v>
      </c>
      <c r="I87" s="66" t="s">
        <v>385</v>
      </c>
      <c r="J87" s="66" t="s">
        <v>386</v>
      </c>
      <c r="K87" s="66" t="s">
        <v>387</v>
      </c>
      <c r="L87" s="66" t="s">
        <v>388</v>
      </c>
      <c r="M87" s="66" t="s">
        <v>389</v>
      </c>
      <c r="N87" s="66" t="s">
        <v>390</v>
      </c>
    </row>
    <row r="88" spans="1:15" x14ac:dyDescent="0.25">
      <c r="A88" s="282"/>
      <c r="C88" s="287"/>
      <c r="D88" s="282"/>
      <c r="E88" s="282"/>
      <c r="F88" s="282"/>
      <c r="G88" s="282"/>
      <c r="H88" s="282"/>
      <c r="I88" s="282"/>
      <c r="J88" s="282"/>
      <c r="K88" s="282"/>
      <c r="L88" s="282"/>
      <c r="N88" s="287" t="s">
        <v>417</v>
      </c>
    </row>
    <row r="89" spans="1:15" ht="13" x14ac:dyDescent="0.3">
      <c r="A89" s="282"/>
      <c r="C89" s="30"/>
      <c r="D89" s="66"/>
      <c r="E89" s="66"/>
      <c r="F89" s="282"/>
      <c r="G89" s="282"/>
      <c r="H89" s="282"/>
      <c r="I89" s="282"/>
      <c r="J89" s="282"/>
      <c r="K89" s="282"/>
      <c r="L89" s="282"/>
      <c r="M89" s="282"/>
    </row>
    <row r="90" spans="1:15" ht="13" x14ac:dyDescent="0.3">
      <c r="A90" s="33"/>
      <c r="C90" s="34" t="s">
        <v>418</v>
      </c>
      <c r="D90" s="66">
        <v>350.1</v>
      </c>
      <c r="E90" s="66">
        <v>350.2</v>
      </c>
      <c r="F90" s="66">
        <v>352</v>
      </c>
      <c r="G90" s="66">
        <v>353</v>
      </c>
      <c r="H90" s="66">
        <v>354</v>
      </c>
      <c r="I90" s="66">
        <v>355</v>
      </c>
      <c r="J90" s="66">
        <v>356</v>
      </c>
      <c r="K90" s="66">
        <v>357</v>
      </c>
      <c r="L90" s="66">
        <v>358</v>
      </c>
      <c r="M90" s="66">
        <v>359</v>
      </c>
      <c r="N90" s="34" t="s">
        <v>419</v>
      </c>
    </row>
    <row r="91" spans="1:15" ht="13" x14ac:dyDescent="0.3">
      <c r="A91" s="30">
        <f>A83+1</f>
        <v>40</v>
      </c>
      <c r="C91" s="255" t="s">
        <v>953</v>
      </c>
      <c r="D91" s="36">
        <f>'WP-2015 TO11 Sch17-Depreciation'!C49</f>
        <v>0</v>
      </c>
      <c r="E91" s="36">
        <f>'WP-2015 TO11 Sch17-Depreciation'!D49</f>
        <v>219114.3931865429</v>
      </c>
      <c r="F91" s="36">
        <f>'WP-2015 TO11 Sch17-Depreciation'!E49</f>
        <v>917331.73366378155</v>
      </c>
      <c r="G91" s="36">
        <f>'WP-2015 TO11 Sch17-Depreciation'!F49</f>
        <v>6010562.7352965558</v>
      </c>
      <c r="H91" s="36">
        <f>'WP-2015 TO11 Sch17-Depreciation'!G49</f>
        <v>3631389.9406512249</v>
      </c>
      <c r="I91" s="36">
        <f>'WP-2015 TO11 Sch17-Depreciation'!H49</f>
        <v>705032.38569812605</v>
      </c>
      <c r="J91" s="36">
        <f>'WP-2015 TO11 Sch17-Depreciation'!I49</f>
        <v>2654482.4063521251</v>
      </c>
      <c r="K91" s="36">
        <f>'WP-2015 TO11 Sch17-Depreciation'!J49</f>
        <v>298.6512079454485</v>
      </c>
      <c r="L91" s="36">
        <f>'WP-2015 TO11 Sch17-Depreciation'!K49</f>
        <v>41906.661054624645</v>
      </c>
      <c r="M91" s="36">
        <f>'WP-2015 TO11 Sch17-Depreciation'!L49</f>
        <v>103610.33011031075</v>
      </c>
      <c r="N91" s="145">
        <f t="shared" ref="N91:N102" si="7">SUM(D91:M91)</f>
        <v>14283729.237221239</v>
      </c>
    </row>
    <row r="92" spans="1:15" ht="13" x14ac:dyDescent="0.3">
      <c r="A92" s="30">
        <f t="shared" ref="A92:A103" si="8">A91+1</f>
        <v>41</v>
      </c>
      <c r="C92" s="255" t="s">
        <v>954</v>
      </c>
      <c r="D92" s="36">
        <f>'WP-2015 TO11 Sch17-Depreciation'!C50</f>
        <v>0</v>
      </c>
      <c r="E92" s="36">
        <f>'WP-2015 TO11 Sch17-Depreciation'!D50</f>
        <v>219111.58049090928</v>
      </c>
      <c r="F92" s="36">
        <f>'WP-2015 TO11 Sch17-Depreciation'!E50</f>
        <v>922746.03233853506</v>
      </c>
      <c r="G92" s="36">
        <f>'WP-2015 TO11 Sch17-Depreciation'!F50</f>
        <v>6018048.6569951801</v>
      </c>
      <c r="H92" s="36">
        <f>'WP-2015 TO11 Sch17-Depreciation'!G50</f>
        <v>3681645.8929035049</v>
      </c>
      <c r="I92" s="36">
        <f>'WP-2015 TO11 Sch17-Depreciation'!H50</f>
        <v>713423.84431348334</v>
      </c>
      <c r="J92" s="36">
        <f>'WP-2015 TO11 Sch17-Depreciation'!I50</f>
        <v>2722783.6625257973</v>
      </c>
      <c r="K92" s="36">
        <f>'WP-2015 TO11 Sch17-Depreciation'!J50</f>
        <v>306.13240359609267</v>
      </c>
      <c r="L92" s="36">
        <f>'WP-2015 TO11 Sch17-Depreciation'!K50</f>
        <v>41907.467514114185</v>
      </c>
      <c r="M92" s="36">
        <f>'WP-2015 TO11 Sch17-Depreciation'!L50</f>
        <v>105179.84322620898</v>
      </c>
      <c r="N92" s="145">
        <f t="shared" si="7"/>
        <v>14425153.112711329</v>
      </c>
    </row>
    <row r="93" spans="1:15" ht="13" x14ac:dyDescent="0.3">
      <c r="A93" s="30">
        <f t="shared" si="8"/>
        <v>42</v>
      </c>
      <c r="C93" s="255" t="s">
        <v>955</v>
      </c>
      <c r="D93" s="36">
        <f>'WP-2015 TO11 Sch17-Depreciation'!C51</f>
        <v>0</v>
      </c>
      <c r="E93" s="36">
        <f>'WP-2015 TO11 Sch17-Depreciation'!D51</f>
        <v>219300.54442772907</v>
      </c>
      <c r="F93" s="36">
        <f>'WP-2015 TO11 Sch17-Depreciation'!E51</f>
        <v>927294.59839890839</v>
      </c>
      <c r="G93" s="36">
        <f>'WP-2015 TO11 Sch17-Depreciation'!F51</f>
        <v>6028554.9586893776</v>
      </c>
      <c r="H93" s="36">
        <f>'WP-2015 TO11 Sch17-Depreciation'!G51</f>
        <v>3670659.8070471087</v>
      </c>
      <c r="I93" s="36">
        <f>'WP-2015 TO11 Sch17-Depreciation'!H51</f>
        <v>714186.47965425381</v>
      </c>
      <c r="J93" s="36">
        <f>'WP-2015 TO11 Sch17-Depreciation'!I51</f>
        <v>2723753.9627723172</v>
      </c>
      <c r="K93" s="36">
        <f>'WP-2015 TO11 Sch17-Depreciation'!J51</f>
        <v>306.71466544409435</v>
      </c>
      <c r="L93" s="36">
        <f>'WP-2015 TO11 Sch17-Depreciation'!K51</f>
        <v>41907.55985403798</v>
      </c>
      <c r="M93" s="36">
        <f>'WP-2015 TO11 Sch17-Depreciation'!L51</f>
        <v>106200.06048601086</v>
      </c>
      <c r="N93" s="145">
        <f t="shared" si="7"/>
        <v>14432164.685995189</v>
      </c>
    </row>
    <row r="94" spans="1:15" ht="13" x14ac:dyDescent="0.3">
      <c r="A94" s="30">
        <f t="shared" si="8"/>
        <v>43</v>
      </c>
      <c r="C94" s="255" t="s">
        <v>956</v>
      </c>
      <c r="D94" s="36">
        <f>'WP-2015 TO11 Sch17-Depreciation'!C52</f>
        <v>0</v>
      </c>
      <c r="E94" s="36">
        <f>'WP-2015 TO11 Sch17-Depreciation'!D52</f>
        <v>219316.7385677167</v>
      </c>
      <c r="F94" s="36">
        <f>'WP-2015 TO11 Sch17-Depreciation'!E52</f>
        <v>933576.34473256022</v>
      </c>
      <c r="G94" s="36">
        <f>'WP-2015 TO11 Sch17-Depreciation'!F52</f>
        <v>6040547.2185545303</v>
      </c>
      <c r="H94" s="36">
        <f>'WP-2015 TO11 Sch17-Depreciation'!G52</f>
        <v>4115498.8775734869</v>
      </c>
      <c r="I94" s="36">
        <f>'WP-2015 TO11 Sch17-Depreciation'!H52</f>
        <v>899095.99283641402</v>
      </c>
      <c r="J94" s="36">
        <f>'WP-2015 TO11 Sch17-Depreciation'!I52</f>
        <v>2990447.3401973969</v>
      </c>
      <c r="K94" s="36">
        <f>'WP-2015 TO11 Sch17-Depreciation'!J52</f>
        <v>306.71656429105406</v>
      </c>
      <c r="L94" s="36">
        <f>'WP-2015 TO11 Sch17-Depreciation'!K52</f>
        <v>41907.484887689774</v>
      </c>
      <c r="M94" s="36">
        <f>'WP-2015 TO11 Sch17-Depreciation'!L52</f>
        <v>137092.6475098691</v>
      </c>
      <c r="N94" s="145">
        <f t="shared" si="7"/>
        <v>15377789.361423954</v>
      </c>
    </row>
    <row r="95" spans="1:15" ht="13" x14ac:dyDescent="0.3">
      <c r="A95" s="30">
        <f t="shared" si="8"/>
        <v>44</v>
      </c>
      <c r="C95" s="255" t="s">
        <v>957</v>
      </c>
      <c r="D95" s="36">
        <f>'WP-2015 TO11 Sch17-Depreciation'!C53</f>
        <v>0</v>
      </c>
      <c r="E95" s="36">
        <f>'WP-2015 TO11 Sch17-Depreciation'!D53</f>
        <v>219320.61291190397</v>
      </c>
      <c r="F95" s="36">
        <f>'WP-2015 TO11 Sch17-Depreciation'!E53</f>
        <v>928491.06029620848</v>
      </c>
      <c r="G95" s="36">
        <f>'WP-2015 TO11 Sch17-Depreciation'!F53</f>
        <v>6045189.2072850121</v>
      </c>
      <c r="H95" s="36">
        <f>'WP-2015 TO11 Sch17-Depreciation'!G53</f>
        <v>4343969.4597482588</v>
      </c>
      <c r="I95" s="36">
        <f>'WP-2015 TO11 Sch17-Depreciation'!H53</f>
        <v>919562.16909398988</v>
      </c>
      <c r="J95" s="36">
        <f>'WP-2015 TO11 Sch17-Depreciation'!I53</f>
        <v>3084945.7549511171</v>
      </c>
      <c r="K95" s="36">
        <f>'WP-2015 TO11 Sch17-Depreciation'!J53</f>
        <v>306.71653359079204</v>
      </c>
      <c r="L95" s="36">
        <f>'WP-2015 TO11 Sch17-Depreciation'!K53</f>
        <v>41907.470233370368</v>
      </c>
      <c r="M95" s="36">
        <f>'WP-2015 TO11 Sch17-Depreciation'!L53</f>
        <v>234589.6805999802</v>
      </c>
      <c r="N95" s="145">
        <f t="shared" si="7"/>
        <v>15818282.131653432</v>
      </c>
    </row>
    <row r="96" spans="1:15" ht="13" x14ac:dyDescent="0.3">
      <c r="A96" s="30">
        <f t="shared" si="8"/>
        <v>45</v>
      </c>
      <c r="C96" s="255" t="s">
        <v>958</v>
      </c>
      <c r="D96" s="36">
        <f>'WP-2015 TO11 Sch17-Depreciation'!C54</f>
        <v>0</v>
      </c>
      <c r="E96" s="36">
        <f>'WP-2015 TO11 Sch17-Depreciation'!D54</f>
        <v>219340.00264225263</v>
      </c>
      <c r="F96" s="36">
        <f>'WP-2015 TO11 Sch17-Depreciation'!E54</f>
        <v>929379.33293662441</v>
      </c>
      <c r="G96" s="36">
        <f>'WP-2015 TO11 Sch17-Depreciation'!F54</f>
        <v>6058810.1197000341</v>
      </c>
      <c r="H96" s="36">
        <f>'WP-2015 TO11 Sch17-Depreciation'!G54</f>
        <v>4355044.9389529591</v>
      </c>
      <c r="I96" s="36">
        <f>'WP-2015 TO11 Sch17-Depreciation'!H54</f>
        <v>922859.67245079856</v>
      </c>
      <c r="J96" s="36">
        <f>'WP-2015 TO11 Sch17-Depreciation'!I54</f>
        <v>3088389.6958593954</v>
      </c>
      <c r="K96" s="36">
        <f>'WP-2015 TO11 Sch17-Depreciation'!J54</f>
        <v>306.71783532795769</v>
      </c>
      <c r="L96" s="36">
        <f>'WP-2015 TO11 Sch17-Depreciation'!K54</f>
        <v>41907.145811726601</v>
      </c>
      <c r="M96" s="36">
        <f>'WP-2015 TO11 Sch17-Depreciation'!L54</f>
        <v>235999.59654598127</v>
      </c>
      <c r="N96" s="145">
        <f t="shared" si="7"/>
        <v>15852037.222735101</v>
      </c>
    </row>
    <row r="97" spans="1:14" ht="13" x14ac:dyDescent="0.3">
      <c r="A97" s="30">
        <f t="shared" si="8"/>
        <v>46</v>
      </c>
      <c r="C97" s="255" t="s">
        <v>959</v>
      </c>
      <c r="D97" s="36">
        <f>'WP-2015 TO11 Sch17-Depreciation'!C55</f>
        <v>0</v>
      </c>
      <c r="E97" s="36">
        <f>'WP-2015 TO11 Sch17-Depreciation'!D55</f>
        <v>217811.7047315446</v>
      </c>
      <c r="F97" s="36">
        <f>'WP-2015 TO11 Sch17-Depreciation'!E55</f>
        <v>925042.01225259528</v>
      </c>
      <c r="G97" s="36">
        <f>'WP-2015 TO11 Sch17-Depreciation'!F55</f>
        <v>6093133.9316741712</v>
      </c>
      <c r="H97" s="36">
        <f>'WP-2015 TO11 Sch17-Depreciation'!G55</f>
        <v>4355526.442205972</v>
      </c>
      <c r="I97" s="36">
        <f>'WP-2015 TO11 Sch17-Depreciation'!H55</f>
        <v>924392.99815634778</v>
      </c>
      <c r="J97" s="36">
        <f>'WP-2015 TO11 Sch17-Depreciation'!I55</f>
        <v>3087387.2237084066</v>
      </c>
      <c r="K97" s="36">
        <f>'WP-2015 TO11 Sch17-Depreciation'!J55</f>
        <v>306.70031262922049</v>
      </c>
      <c r="L97" s="36">
        <f>'WP-2015 TO11 Sch17-Depreciation'!K55</f>
        <v>41907.111301368459</v>
      </c>
      <c r="M97" s="36">
        <f>'WP-2015 TO11 Sch17-Depreciation'!L55</f>
        <v>236431.87714112538</v>
      </c>
      <c r="N97" s="145">
        <f t="shared" si="7"/>
        <v>15881940.001484159</v>
      </c>
    </row>
    <row r="98" spans="1:14" ht="13" x14ac:dyDescent="0.3">
      <c r="A98" s="30">
        <f t="shared" si="8"/>
        <v>47</v>
      </c>
      <c r="C98" s="255" t="s">
        <v>960</v>
      </c>
      <c r="D98" s="36">
        <f>'WP-2015 TO11 Sch17-Depreciation'!C56</f>
        <v>0</v>
      </c>
      <c r="E98" s="36">
        <f>'WP-2015 TO11 Sch17-Depreciation'!D56</f>
        <v>225886.27873445407</v>
      </c>
      <c r="F98" s="36">
        <f>'WP-2015 TO11 Sch17-Depreciation'!E56</f>
        <v>929330.10007481684</v>
      </c>
      <c r="G98" s="36">
        <f>'WP-2015 TO11 Sch17-Depreciation'!F56</f>
        <v>6107463.2831035703</v>
      </c>
      <c r="H98" s="36">
        <f>'WP-2015 TO11 Sch17-Depreciation'!G56</f>
        <v>4358258.1717539858</v>
      </c>
      <c r="I98" s="36">
        <f>'WP-2015 TO11 Sch17-Depreciation'!H56</f>
        <v>927788.81796030793</v>
      </c>
      <c r="J98" s="36">
        <f>'WP-2015 TO11 Sch17-Depreciation'!I56</f>
        <v>3089929.9764541895</v>
      </c>
      <c r="K98" s="36">
        <f>'WP-2015 TO11 Sch17-Depreciation'!J56</f>
        <v>308.32583925279749</v>
      </c>
      <c r="L98" s="36">
        <f>'WP-2015 TO11 Sch17-Depreciation'!K56</f>
        <v>41910.458749392004</v>
      </c>
      <c r="M98" s="36">
        <f>'WP-2015 TO11 Sch17-Depreciation'!L56</f>
        <v>236929.3661518046</v>
      </c>
      <c r="N98" s="145">
        <f t="shared" si="7"/>
        <v>15917804.778821772</v>
      </c>
    </row>
    <row r="99" spans="1:14" ht="13" x14ac:dyDescent="0.3">
      <c r="A99" s="30">
        <f t="shared" si="8"/>
        <v>48</v>
      </c>
      <c r="C99" s="255" t="s">
        <v>961</v>
      </c>
      <c r="D99" s="36">
        <f>'WP-2015 TO11 Sch17-Depreciation'!C57</f>
        <v>0</v>
      </c>
      <c r="E99" s="36">
        <f>'WP-2015 TO11 Sch17-Depreciation'!D57</f>
        <v>225948.56197749916</v>
      </c>
      <c r="F99" s="36">
        <f>'WP-2015 TO11 Sch17-Depreciation'!E57</f>
        <v>931781.34917085525</v>
      </c>
      <c r="G99" s="36">
        <f>'WP-2015 TO11 Sch17-Depreciation'!F57</f>
        <v>6112815.5667623142</v>
      </c>
      <c r="H99" s="36">
        <f>'WP-2015 TO11 Sch17-Depreciation'!G57</f>
        <v>4378244.6920813164</v>
      </c>
      <c r="I99" s="36">
        <f>'WP-2015 TO11 Sch17-Depreciation'!H57</f>
        <v>931606.06016693159</v>
      </c>
      <c r="J99" s="36">
        <f>'WP-2015 TO11 Sch17-Depreciation'!I57</f>
        <v>3127996.2132251174</v>
      </c>
      <c r="K99" s="36">
        <f>'WP-2015 TO11 Sch17-Depreciation'!J57</f>
        <v>308.32714736514583</v>
      </c>
      <c r="L99" s="36">
        <f>'WP-2015 TO11 Sch17-Depreciation'!K57</f>
        <v>41909.805845876544</v>
      </c>
      <c r="M99" s="36">
        <f>'WP-2015 TO11 Sch17-Depreciation'!L57</f>
        <v>240728.06106390493</v>
      </c>
      <c r="N99" s="145">
        <f t="shared" si="7"/>
        <v>15991338.637441179</v>
      </c>
    </row>
    <row r="100" spans="1:14" ht="13" x14ac:dyDescent="0.3">
      <c r="A100" s="30">
        <f t="shared" si="8"/>
        <v>49</v>
      </c>
      <c r="C100" s="255" t="s">
        <v>962</v>
      </c>
      <c r="D100" s="36">
        <f>'WP-2015 TO11 Sch17-Depreciation'!C58</f>
        <v>0</v>
      </c>
      <c r="E100" s="36">
        <f>'WP-2015 TO11 Sch17-Depreciation'!D58</f>
        <v>225984.32779964013</v>
      </c>
      <c r="F100" s="36">
        <f>'WP-2015 TO11 Sch17-Depreciation'!E58</f>
        <v>933565.05218706327</v>
      </c>
      <c r="G100" s="36">
        <f>'WP-2015 TO11 Sch17-Depreciation'!F58</f>
        <v>6104411.7208404904</v>
      </c>
      <c r="H100" s="36">
        <f>'WP-2015 TO11 Sch17-Depreciation'!G58</f>
        <v>4381516.9592201589</v>
      </c>
      <c r="I100" s="36">
        <f>'WP-2015 TO11 Sch17-Depreciation'!H58</f>
        <v>933509.16832130088</v>
      </c>
      <c r="J100" s="36">
        <f>'WP-2015 TO11 Sch17-Depreciation'!I58</f>
        <v>3130426.273004699</v>
      </c>
      <c r="K100" s="36">
        <f>'WP-2015 TO11 Sch17-Depreciation'!J58</f>
        <v>308.71608900878635</v>
      </c>
      <c r="L100" s="36">
        <f>'WP-2015 TO11 Sch17-Depreciation'!K58</f>
        <v>41910.899107262325</v>
      </c>
      <c r="M100" s="36">
        <f>'WP-2015 TO11 Sch17-Depreciation'!L58</f>
        <v>241302.17662528786</v>
      </c>
      <c r="N100" s="145">
        <f t="shared" si="7"/>
        <v>15992935.293194911</v>
      </c>
    </row>
    <row r="101" spans="1:14" ht="13" x14ac:dyDescent="0.3">
      <c r="A101" s="30">
        <f t="shared" si="8"/>
        <v>50</v>
      </c>
      <c r="C101" s="255" t="s">
        <v>963</v>
      </c>
      <c r="D101" s="36">
        <f>'WP-2015 TO11 Sch17-Depreciation'!C59</f>
        <v>0</v>
      </c>
      <c r="E101" s="36">
        <f>'WP-2015 TO11 Sch17-Depreciation'!D59</f>
        <v>225563.43486614173</v>
      </c>
      <c r="F101" s="36">
        <f>'WP-2015 TO11 Sch17-Depreciation'!E59</f>
        <v>972598.22316225374</v>
      </c>
      <c r="G101" s="36">
        <f>'WP-2015 TO11 Sch17-Depreciation'!F59</f>
        <v>6193259.2279445594</v>
      </c>
      <c r="H101" s="36">
        <f>'WP-2015 TO11 Sch17-Depreciation'!G59</f>
        <v>4382901.2076567905</v>
      </c>
      <c r="I101" s="36">
        <f>'WP-2015 TO11 Sch17-Depreciation'!H59</f>
        <v>936016.6948936613</v>
      </c>
      <c r="J101" s="36">
        <f>'WP-2015 TO11 Sch17-Depreciation'!I59</f>
        <v>3131611.7535155844</v>
      </c>
      <c r="K101" s="36">
        <f>'WP-2015 TO11 Sch17-Depreciation'!J59</f>
        <v>304.58042251048988</v>
      </c>
      <c r="L101" s="36">
        <f>'WP-2015 TO11 Sch17-Depreciation'!K59</f>
        <v>41899.240944033671</v>
      </c>
      <c r="M101" s="36">
        <f>'WP-2015 TO11 Sch17-Depreciation'!L59</f>
        <v>241431.07587938977</v>
      </c>
      <c r="N101" s="145">
        <f t="shared" si="7"/>
        <v>16125585.439284924</v>
      </c>
    </row>
    <row r="102" spans="1:14" ht="13" x14ac:dyDescent="0.3">
      <c r="A102" s="30">
        <f t="shared" si="8"/>
        <v>51</v>
      </c>
      <c r="C102" s="255" t="s">
        <v>964</v>
      </c>
      <c r="D102" s="42">
        <f>'WP-2015 TO11 Sch17-Depreciation'!C60</f>
        <v>0</v>
      </c>
      <c r="E102" s="42">
        <f>'WP-2015 TO11 Sch17-Depreciation'!D60</f>
        <v>225728.12086562661</v>
      </c>
      <c r="F102" s="42">
        <f>'WP-2015 TO11 Sch17-Depreciation'!E60</f>
        <v>976449.3492728729</v>
      </c>
      <c r="G102" s="42">
        <f>'WP-2015 TO11 Sch17-Depreciation'!F60</f>
        <v>6196839.6650213832</v>
      </c>
      <c r="H102" s="42">
        <f>'WP-2015 TO11 Sch17-Depreciation'!G60</f>
        <v>4385084.551758931</v>
      </c>
      <c r="I102" s="42">
        <f>'WP-2015 TO11 Sch17-Depreciation'!H60</f>
        <v>938477.3887744915</v>
      </c>
      <c r="J102" s="42">
        <f>'WP-2015 TO11 Sch17-Depreciation'!I60</f>
        <v>3131077.5470669158</v>
      </c>
      <c r="K102" s="42">
        <f>'WP-2015 TO11 Sch17-Depreciation'!J60</f>
        <v>304.36640262113832</v>
      </c>
      <c r="L102" s="42">
        <f>'WP-2015 TO11 Sch17-Depreciation'!K60</f>
        <v>41959.074035155165</v>
      </c>
      <c r="M102" s="42">
        <f>'WP-2015 TO11 Sch17-Depreciation'!L60</f>
        <v>241727.2768145235</v>
      </c>
      <c r="N102" s="234">
        <f t="shared" si="7"/>
        <v>16137647.340012521</v>
      </c>
    </row>
    <row r="103" spans="1:14" ht="13" x14ac:dyDescent="0.3">
      <c r="A103" s="30">
        <f t="shared" si="8"/>
        <v>52</v>
      </c>
      <c r="C103" s="258" t="s">
        <v>246</v>
      </c>
      <c r="D103" s="145">
        <f>SUM(D91:D102)</f>
        <v>0</v>
      </c>
      <c r="E103" s="145">
        <f t="shared" ref="E103:M103" si="9">SUM(E91:E102)</f>
        <v>2662426.3012019605</v>
      </c>
      <c r="F103" s="145">
        <f t="shared" si="9"/>
        <v>11227585.188487075</v>
      </c>
      <c r="G103" s="145">
        <f t="shared" si="9"/>
        <v>73009636.291867182</v>
      </c>
      <c r="H103" s="145">
        <f t="shared" si="9"/>
        <v>50039740.941553697</v>
      </c>
      <c r="I103" s="145">
        <f t="shared" si="9"/>
        <v>10465951.672320107</v>
      </c>
      <c r="J103" s="145">
        <f t="shared" si="9"/>
        <v>35963231.809633061</v>
      </c>
      <c r="K103" s="145">
        <f t="shared" si="9"/>
        <v>3672.6654235830174</v>
      </c>
      <c r="L103" s="145">
        <f t="shared" si="9"/>
        <v>502940.37933865172</v>
      </c>
      <c r="M103" s="145">
        <f t="shared" si="9"/>
        <v>2361221.9921543975</v>
      </c>
      <c r="N103" s="145">
        <f>SUM(N91:N102)</f>
        <v>186236407.24197972</v>
      </c>
    </row>
    <row r="105" spans="1:14" ht="13" x14ac:dyDescent="0.3">
      <c r="C105" s="26" t="s">
        <v>809</v>
      </c>
    </row>
    <row r="107" spans="1:14" ht="13" x14ac:dyDescent="0.3">
      <c r="C107" s="66" t="s">
        <v>171</v>
      </c>
      <c r="D107" s="66" t="s">
        <v>172</v>
      </c>
      <c r="E107" s="66" t="s">
        <v>173</v>
      </c>
      <c r="F107" s="66" t="s">
        <v>174</v>
      </c>
      <c r="G107" s="66" t="s">
        <v>383</v>
      </c>
      <c r="H107" s="66" t="s">
        <v>384</v>
      </c>
      <c r="I107" s="66" t="s">
        <v>385</v>
      </c>
      <c r="J107" s="66" t="s">
        <v>386</v>
      </c>
      <c r="K107" s="66" t="s">
        <v>387</v>
      </c>
      <c r="L107" s="66" t="s">
        <v>388</v>
      </c>
      <c r="M107" s="66" t="s">
        <v>389</v>
      </c>
      <c r="N107" s="66" t="s">
        <v>390</v>
      </c>
    </row>
    <row r="108" spans="1:14" x14ac:dyDescent="0.25">
      <c r="C108" s="287"/>
      <c r="D108" s="282"/>
      <c r="E108" s="282"/>
      <c r="F108" s="282"/>
      <c r="G108" s="282"/>
      <c r="H108" s="282"/>
      <c r="I108" s="282"/>
      <c r="J108" s="282"/>
      <c r="K108" s="282"/>
      <c r="L108" s="282"/>
      <c r="N108" s="287" t="s">
        <v>417</v>
      </c>
    </row>
    <row r="109" spans="1:14" ht="13" x14ac:dyDescent="0.3">
      <c r="C109" s="30"/>
      <c r="D109" s="66"/>
      <c r="E109" s="66"/>
      <c r="F109" s="282"/>
      <c r="G109" s="282"/>
      <c r="H109" s="282"/>
      <c r="I109" s="282"/>
      <c r="J109" s="282"/>
      <c r="K109" s="282"/>
      <c r="L109" s="282"/>
      <c r="M109" s="282"/>
    </row>
    <row r="110" spans="1:14" ht="13" x14ac:dyDescent="0.3">
      <c r="C110" s="34" t="s">
        <v>418</v>
      </c>
      <c r="D110" s="66">
        <v>350.1</v>
      </c>
      <c r="E110" s="66">
        <v>350.2</v>
      </c>
      <c r="F110" s="66">
        <v>352</v>
      </c>
      <c r="G110" s="66">
        <v>353</v>
      </c>
      <c r="H110" s="66">
        <v>354</v>
      </c>
      <c r="I110" s="66">
        <v>355</v>
      </c>
      <c r="J110" s="66">
        <v>356</v>
      </c>
      <c r="K110" s="66">
        <v>357</v>
      </c>
      <c r="L110" s="66">
        <v>358</v>
      </c>
      <c r="M110" s="66">
        <v>359</v>
      </c>
      <c r="N110" s="34" t="s">
        <v>419</v>
      </c>
    </row>
    <row r="111" spans="1:14" ht="13" x14ac:dyDescent="0.3">
      <c r="A111" s="30">
        <f>A103+1</f>
        <v>53</v>
      </c>
      <c r="C111" s="255" t="s">
        <v>953</v>
      </c>
      <c r="D111" s="36">
        <f t="shared" ref="D111:M122" si="10">D71-D91</f>
        <v>0</v>
      </c>
      <c r="E111" s="36">
        <f t="shared" si="10"/>
        <v>43197.996813457692</v>
      </c>
      <c r="F111" s="36">
        <f t="shared" si="10"/>
        <v>-9045927.7066006362</v>
      </c>
      <c r="G111" s="36">
        <f t="shared" si="10"/>
        <v>-79916359.086432889</v>
      </c>
      <c r="H111" s="36">
        <f t="shared" si="10"/>
        <v>27892569.621255293</v>
      </c>
      <c r="I111" s="36">
        <f t="shared" si="10"/>
        <v>24672968.652500942</v>
      </c>
      <c r="J111" s="36">
        <f t="shared" si="10"/>
        <v>4681345.2618793622</v>
      </c>
      <c r="K111" s="36">
        <f t="shared" si="10"/>
        <v>484940.4177457717</v>
      </c>
      <c r="L111" s="36">
        <f t="shared" si="10"/>
        <v>2145915.3676129892</v>
      </c>
      <c r="M111" s="36">
        <f t="shared" si="10"/>
        <v>5419218.8881239798</v>
      </c>
      <c r="N111" s="145">
        <f t="shared" ref="N111:N122" si="11">SUM(D111:M111)</f>
        <v>-23622130.587101728</v>
      </c>
    </row>
    <row r="112" spans="1:14" ht="13" x14ac:dyDescent="0.3">
      <c r="A112" s="30">
        <f t="shared" ref="A112:A123" si="12">A111+1</f>
        <v>54</v>
      </c>
      <c r="C112" s="255" t="s">
        <v>954</v>
      </c>
      <c r="D112" s="36">
        <f t="shared" si="10"/>
        <v>0</v>
      </c>
      <c r="E112" s="36">
        <f t="shared" si="10"/>
        <v>44663.359509088332</v>
      </c>
      <c r="F112" s="36">
        <f t="shared" si="10"/>
        <v>-94118.632338558906</v>
      </c>
      <c r="G112" s="36">
        <f t="shared" si="10"/>
        <v>-3109010.3969951896</v>
      </c>
      <c r="H112" s="36">
        <f t="shared" si="10"/>
        <v>-977744.05290353112</v>
      </c>
      <c r="I112" s="36">
        <f t="shared" si="10"/>
        <v>-1831749.6643134761</v>
      </c>
      <c r="J112" s="36">
        <f t="shared" si="10"/>
        <v>-424646.69252576865</v>
      </c>
      <c r="K112" s="36">
        <f t="shared" si="10"/>
        <v>77191.867596403914</v>
      </c>
      <c r="L112" s="36">
        <f t="shared" si="10"/>
        <v>201690.26248588998</v>
      </c>
      <c r="M112" s="36">
        <f t="shared" si="10"/>
        <v>-60916.913226209275</v>
      </c>
      <c r="N112" s="145">
        <f t="shared" si="11"/>
        <v>-6174640.8627113523</v>
      </c>
    </row>
    <row r="113" spans="1:14" ht="13" x14ac:dyDescent="0.3">
      <c r="A113" s="30">
        <f t="shared" si="12"/>
        <v>55</v>
      </c>
      <c r="C113" s="255" t="s">
        <v>955</v>
      </c>
      <c r="D113" s="36">
        <f t="shared" si="10"/>
        <v>0</v>
      </c>
      <c r="E113" s="36">
        <f t="shared" si="10"/>
        <v>37515.705572267208</v>
      </c>
      <c r="F113" s="36">
        <f t="shared" si="10"/>
        <v>-205084.40839888097</v>
      </c>
      <c r="G113" s="36">
        <f t="shared" si="10"/>
        <v>15283798.871310785</v>
      </c>
      <c r="H113" s="36">
        <f t="shared" si="10"/>
        <v>-1386158.117047111</v>
      </c>
      <c r="I113" s="36">
        <f t="shared" si="10"/>
        <v>-1356861.3596542492</v>
      </c>
      <c r="J113" s="36">
        <f t="shared" si="10"/>
        <v>-934376.46277231723</v>
      </c>
      <c r="K113" s="36">
        <f t="shared" si="10"/>
        <v>89429.35533455621</v>
      </c>
      <c r="L113" s="36">
        <f t="shared" si="10"/>
        <v>367322.62014596915</v>
      </c>
      <c r="M113" s="36">
        <f t="shared" si="10"/>
        <v>-332922.39048601093</v>
      </c>
      <c r="N113" s="145">
        <f t="shared" si="11"/>
        <v>11562663.814005008</v>
      </c>
    </row>
    <row r="114" spans="1:14" ht="13" x14ac:dyDescent="0.3">
      <c r="A114" s="30">
        <f t="shared" si="12"/>
        <v>56</v>
      </c>
      <c r="C114" s="255" t="s">
        <v>956</v>
      </c>
      <c r="D114" s="36">
        <f t="shared" si="10"/>
        <v>0</v>
      </c>
      <c r="E114" s="36">
        <f t="shared" si="10"/>
        <v>106882.56143228777</v>
      </c>
      <c r="F114" s="36">
        <f t="shared" si="10"/>
        <v>582145.37526737899</v>
      </c>
      <c r="G114" s="36">
        <f t="shared" si="10"/>
        <v>389315.09144541249</v>
      </c>
      <c r="H114" s="36">
        <f t="shared" si="10"/>
        <v>316705.3224265012</v>
      </c>
      <c r="I114" s="36">
        <f t="shared" si="10"/>
        <v>-525180.40283641045</v>
      </c>
      <c r="J114" s="36">
        <f t="shared" si="10"/>
        <v>-813148.80019743508</v>
      </c>
      <c r="K114" s="36">
        <f t="shared" si="10"/>
        <v>108754.0534357085</v>
      </c>
      <c r="L114" s="36">
        <f t="shared" si="10"/>
        <v>424598.86511230428</v>
      </c>
      <c r="M114" s="36">
        <f t="shared" si="10"/>
        <v>68881.282490130601</v>
      </c>
      <c r="N114" s="145">
        <f t="shared" si="11"/>
        <v>658953.34857587831</v>
      </c>
    </row>
    <row r="115" spans="1:14" ht="13" x14ac:dyDescent="0.3">
      <c r="A115" s="30">
        <f t="shared" si="12"/>
        <v>57</v>
      </c>
      <c r="C115" s="255" t="s">
        <v>957</v>
      </c>
      <c r="D115" s="36">
        <f t="shared" si="10"/>
        <v>0</v>
      </c>
      <c r="E115" s="36">
        <f t="shared" si="10"/>
        <v>223171.3470880932</v>
      </c>
      <c r="F115" s="36">
        <f t="shared" si="10"/>
        <v>-794489.71029619954</v>
      </c>
      <c r="G115" s="36">
        <f t="shared" si="10"/>
        <v>1033065.0227148877</v>
      </c>
      <c r="H115" s="36">
        <f t="shared" si="10"/>
        <v>-1512939.5797482636</v>
      </c>
      <c r="I115" s="36">
        <f t="shared" si="10"/>
        <v>235674.92090601369</v>
      </c>
      <c r="J115" s="36">
        <f t="shared" si="10"/>
        <v>-510610.53495108848</v>
      </c>
      <c r="K115" s="36">
        <f t="shared" si="10"/>
        <v>88669.983466408463</v>
      </c>
      <c r="L115" s="36">
        <f t="shared" si="10"/>
        <v>5040.7697666242675</v>
      </c>
      <c r="M115" s="36">
        <f t="shared" si="10"/>
        <v>-60986.480599980947</v>
      </c>
      <c r="N115" s="145">
        <f t="shared" si="11"/>
        <v>-1293404.261653505</v>
      </c>
    </row>
    <row r="116" spans="1:14" ht="13" x14ac:dyDescent="0.3">
      <c r="A116" s="30">
        <f t="shared" si="12"/>
        <v>58</v>
      </c>
      <c r="C116" s="255" t="s">
        <v>958</v>
      </c>
      <c r="D116" s="36">
        <f t="shared" si="10"/>
        <v>0</v>
      </c>
      <c r="E116" s="36">
        <f t="shared" si="10"/>
        <v>59951.047357751842</v>
      </c>
      <c r="F116" s="36">
        <f t="shared" si="10"/>
        <v>-532328.38293660653</v>
      </c>
      <c r="G116" s="36">
        <f t="shared" si="10"/>
        <v>801857.95030025672</v>
      </c>
      <c r="H116" s="36">
        <f t="shared" si="10"/>
        <v>-396526.79895297345</v>
      </c>
      <c r="I116" s="36">
        <f t="shared" si="10"/>
        <v>-575744.20245079976</v>
      </c>
      <c r="J116" s="36">
        <f t="shared" si="10"/>
        <v>-250668.16585942404</v>
      </c>
      <c r="K116" s="36">
        <f t="shared" si="10"/>
        <v>88679.962164671742</v>
      </c>
      <c r="L116" s="36">
        <f t="shared" si="10"/>
        <v>558516.20418826747</v>
      </c>
      <c r="M116" s="36">
        <f t="shared" si="10"/>
        <v>-80165.706545980676</v>
      </c>
      <c r="N116" s="145">
        <f t="shared" si="11"/>
        <v>-326428.09273483662</v>
      </c>
    </row>
    <row r="117" spans="1:14" ht="13" x14ac:dyDescent="0.3">
      <c r="A117" s="30">
        <f t="shared" si="12"/>
        <v>59</v>
      </c>
      <c r="C117" s="255" t="s">
        <v>959</v>
      </c>
      <c r="D117" s="36">
        <f t="shared" si="10"/>
        <v>0</v>
      </c>
      <c r="E117" s="36">
        <f t="shared" si="10"/>
        <v>60024.855268450337</v>
      </c>
      <c r="F117" s="36">
        <f t="shared" si="10"/>
        <v>1709997.8677474</v>
      </c>
      <c r="G117" s="36">
        <f t="shared" si="10"/>
        <v>14356085.408325743</v>
      </c>
      <c r="H117" s="36">
        <f t="shared" si="10"/>
        <v>-14238558.402205952</v>
      </c>
      <c r="I117" s="36">
        <f t="shared" si="10"/>
        <v>528446.06184365461</v>
      </c>
      <c r="J117" s="36">
        <f t="shared" si="10"/>
        <v>-1087041.6337083732</v>
      </c>
      <c r="K117" s="36">
        <f t="shared" si="10"/>
        <v>92943.659687370178</v>
      </c>
      <c r="L117" s="36">
        <f t="shared" si="10"/>
        <v>150451.4586986244</v>
      </c>
      <c r="M117" s="36">
        <f t="shared" si="10"/>
        <v>50787.942858874914</v>
      </c>
      <c r="N117" s="145">
        <f t="shared" si="11"/>
        <v>1623137.2185157924</v>
      </c>
    </row>
    <row r="118" spans="1:14" ht="13" x14ac:dyDescent="0.3">
      <c r="A118" s="30">
        <f t="shared" si="12"/>
        <v>60</v>
      </c>
      <c r="C118" s="255" t="s">
        <v>960</v>
      </c>
      <c r="D118" s="36">
        <f t="shared" si="10"/>
        <v>0</v>
      </c>
      <c r="E118" s="36">
        <f t="shared" si="10"/>
        <v>60008.831265549059</v>
      </c>
      <c r="F118" s="36">
        <f t="shared" si="10"/>
        <v>-87606.920074824593</v>
      </c>
      <c r="G118" s="36">
        <f t="shared" si="10"/>
        <v>-8254.1531033366919</v>
      </c>
      <c r="H118" s="36">
        <f t="shared" si="10"/>
        <v>125950.70824600942</v>
      </c>
      <c r="I118" s="36">
        <f t="shared" si="10"/>
        <v>-966317.48796029482</v>
      </c>
      <c r="J118" s="36">
        <f t="shared" si="10"/>
        <v>260835.3535458534</v>
      </c>
      <c r="K118" s="36">
        <f t="shared" si="10"/>
        <v>92033.174160747207</v>
      </c>
      <c r="L118" s="36">
        <f t="shared" si="10"/>
        <v>201882.05125061335</v>
      </c>
      <c r="M118" s="36">
        <f t="shared" si="10"/>
        <v>5720.5338481957733</v>
      </c>
      <c r="N118" s="145">
        <f t="shared" si="11"/>
        <v>-315747.90882148792</v>
      </c>
    </row>
    <row r="119" spans="1:14" ht="13" x14ac:dyDescent="0.3">
      <c r="A119" s="30">
        <f t="shared" si="12"/>
        <v>61</v>
      </c>
      <c r="C119" s="255" t="s">
        <v>961</v>
      </c>
      <c r="D119" s="36">
        <f t="shared" si="10"/>
        <v>0</v>
      </c>
      <c r="E119" s="36">
        <f t="shared" si="10"/>
        <v>59181.928022499196</v>
      </c>
      <c r="F119" s="36">
        <f t="shared" si="10"/>
        <v>43898.260829144157</v>
      </c>
      <c r="G119" s="36">
        <f t="shared" si="10"/>
        <v>-16421136.176762685</v>
      </c>
      <c r="H119" s="36">
        <f t="shared" si="10"/>
        <v>411932.71791870985</v>
      </c>
      <c r="I119" s="36">
        <f t="shared" si="10"/>
        <v>113743.30983307317</v>
      </c>
      <c r="J119" s="36">
        <f t="shared" si="10"/>
        <v>819135.3667749255</v>
      </c>
      <c r="K119" s="36">
        <f t="shared" si="10"/>
        <v>90906.77285263635</v>
      </c>
      <c r="L119" s="36">
        <f t="shared" si="10"/>
        <v>329956.33415412402</v>
      </c>
      <c r="M119" s="36">
        <f t="shared" si="10"/>
        <v>10084.488936095819</v>
      </c>
      <c r="N119" s="145">
        <f t="shared" si="11"/>
        <v>-14542296.997441476</v>
      </c>
    </row>
    <row r="120" spans="1:14" ht="13" x14ac:dyDescent="0.3">
      <c r="A120" s="30">
        <f t="shared" si="12"/>
        <v>62</v>
      </c>
      <c r="C120" s="255" t="s">
        <v>962</v>
      </c>
      <c r="D120" s="36">
        <f t="shared" si="10"/>
        <v>0</v>
      </c>
      <c r="E120" s="36">
        <f t="shared" si="10"/>
        <v>66958.752200358082</v>
      </c>
      <c r="F120" s="36">
        <f t="shared" si="10"/>
        <v>-82220.582187064458</v>
      </c>
      <c r="G120" s="36">
        <f t="shared" si="10"/>
        <v>81307.16915973369</v>
      </c>
      <c r="H120" s="36">
        <f t="shared" si="10"/>
        <v>-491738.5892201541</v>
      </c>
      <c r="I120" s="36">
        <f t="shared" si="10"/>
        <v>-9493.6583213104168</v>
      </c>
      <c r="J120" s="36">
        <f t="shared" si="10"/>
        <v>169830.91699535819</v>
      </c>
      <c r="K120" s="36">
        <f t="shared" si="10"/>
        <v>90977.533910991217</v>
      </c>
      <c r="L120" s="36">
        <f t="shared" si="10"/>
        <v>511878.45089273172</v>
      </c>
      <c r="M120" s="36">
        <f t="shared" si="10"/>
        <v>-43373.636625288753</v>
      </c>
      <c r="N120" s="145">
        <f t="shared" si="11"/>
        <v>294126.35680535517</v>
      </c>
    </row>
    <row r="121" spans="1:14" ht="13" x14ac:dyDescent="0.3">
      <c r="A121" s="30">
        <f t="shared" si="12"/>
        <v>63</v>
      </c>
      <c r="C121" s="255" t="s">
        <v>963</v>
      </c>
      <c r="D121" s="36">
        <f t="shared" si="10"/>
        <v>0</v>
      </c>
      <c r="E121" s="36">
        <f t="shared" si="10"/>
        <v>55738.465133856778</v>
      </c>
      <c r="F121" s="36">
        <f t="shared" si="10"/>
        <v>140325.30683777726</v>
      </c>
      <c r="G121" s="36">
        <f t="shared" si="10"/>
        <v>-6430256.3779444164</v>
      </c>
      <c r="H121" s="36">
        <f t="shared" si="10"/>
        <v>-213152.49765681196</v>
      </c>
      <c r="I121" s="36">
        <f t="shared" si="10"/>
        <v>-1702783.534893665</v>
      </c>
      <c r="J121" s="36">
        <f t="shared" si="10"/>
        <v>-1946870.0735156368</v>
      </c>
      <c r="K121" s="36">
        <f t="shared" si="10"/>
        <v>87826.71957749025</v>
      </c>
      <c r="L121" s="36">
        <f t="shared" si="10"/>
        <v>-273141.36094403843</v>
      </c>
      <c r="M121" s="36">
        <f t="shared" si="10"/>
        <v>-51820.985879389918</v>
      </c>
      <c r="N121" s="145">
        <f t="shared" si="11"/>
        <v>-10334134.339284835</v>
      </c>
    </row>
    <row r="122" spans="1:14" ht="13" x14ac:dyDescent="0.3">
      <c r="A122" s="30">
        <f t="shared" si="12"/>
        <v>64</v>
      </c>
      <c r="C122" s="255" t="s">
        <v>964</v>
      </c>
      <c r="D122" s="42">
        <f t="shared" si="10"/>
        <v>0</v>
      </c>
      <c r="E122" s="42">
        <f t="shared" si="10"/>
        <v>61192.259134379798</v>
      </c>
      <c r="F122" s="42">
        <f t="shared" si="10"/>
        <v>-592398.52927289496</v>
      </c>
      <c r="G122" s="42">
        <f t="shared" si="10"/>
        <v>-6907574.6150216693</v>
      </c>
      <c r="H122" s="42">
        <f t="shared" si="10"/>
        <v>-2404676.5317589501</v>
      </c>
      <c r="I122" s="42">
        <f t="shared" si="10"/>
        <v>1408575.5312254955</v>
      </c>
      <c r="J122" s="42">
        <f t="shared" si="10"/>
        <v>-695478.50706695393</v>
      </c>
      <c r="K122" s="42">
        <f t="shared" si="10"/>
        <v>85511.913597380058</v>
      </c>
      <c r="L122" s="42">
        <f t="shared" si="10"/>
        <v>580270.45596484607</v>
      </c>
      <c r="M122" s="42">
        <f t="shared" si="10"/>
        <v>-108160.82681452238</v>
      </c>
      <c r="N122" s="234">
        <f t="shared" si="11"/>
        <v>-8572738.8500128891</v>
      </c>
    </row>
    <row r="123" spans="1:14" ht="13" x14ac:dyDescent="0.3">
      <c r="A123" s="30">
        <f t="shared" si="12"/>
        <v>65</v>
      </c>
      <c r="C123" s="258" t="s">
        <v>246</v>
      </c>
      <c r="D123" s="145">
        <f>SUM(D111:D122)</f>
        <v>0</v>
      </c>
      <c r="E123" s="145">
        <f t="shared" ref="E123:M123" si="13">SUM(E111:E122)</f>
        <v>878487.10879803926</v>
      </c>
      <c r="F123" s="145">
        <f t="shared" si="13"/>
        <v>-8957808.0614239648</v>
      </c>
      <c r="G123" s="145">
        <f t="shared" si="13"/>
        <v>-80847161.29300335</v>
      </c>
      <c r="H123" s="145">
        <f t="shared" si="13"/>
        <v>7125663.8003527625</v>
      </c>
      <c r="I123" s="145">
        <f t="shared" si="13"/>
        <v>19991278.165878974</v>
      </c>
      <c r="J123" s="145">
        <f t="shared" si="13"/>
        <v>-731693.97140149819</v>
      </c>
      <c r="K123" s="145">
        <f t="shared" si="13"/>
        <v>1477865.4135301358</v>
      </c>
      <c r="L123" s="145">
        <f t="shared" si="13"/>
        <v>5204381.4793289453</v>
      </c>
      <c r="M123" s="145">
        <f t="shared" si="13"/>
        <v>4816346.196079893</v>
      </c>
      <c r="N123" s="145">
        <f>SUM(N111:N122)</f>
        <v>-51042641.161860086</v>
      </c>
    </row>
    <row r="125" spans="1:14" ht="13" x14ac:dyDescent="0.3">
      <c r="C125" s="26" t="s">
        <v>810</v>
      </c>
    </row>
    <row r="127" spans="1:14" x14ac:dyDescent="0.25">
      <c r="C127" s="32" t="s">
        <v>811</v>
      </c>
    </row>
    <row r="128" spans="1:14" ht="13" x14ac:dyDescent="0.3">
      <c r="C128" s="32"/>
      <c r="D128" s="66">
        <v>350.1</v>
      </c>
      <c r="E128" s="66">
        <v>350.2</v>
      </c>
      <c r="F128" s="66">
        <v>352</v>
      </c>
      <c r="G128" s="66">
        <v>353</v>
      </c>
      <c r="H128" s="66">
        <v>354</v>
      </c>
      <c r="I128" s="66">
        <v>355</v>
      </c>
      <c r="J128" s="66">
        <v>356</v>
      </c>
      <c r="K128" s="66">
        <v>357</v>
      </c>
      <c r="L128" s="66">
        <v>358</v>
      </c>
      <c r="M128" s="66">
        <v>359</v>
      </c>
      <c r="N128" s="34" t="s">
        <v>419</v>
      </c>
    </row>
    <row r="129" spans="1:14" ht="13" x14ac:dyDescent="0.3">
      <c r="A129" s="30">
        <f>A123+1</f>
        <v>66</v>
      </c>
      <c r="C129" s="32"/>
      <c r="D129" s="36">
        <f t="shared" ref="D129:M129" si="14">D24-D12</f>
        <v>0</v>
      </c>
      <c r="E129" s="36">
        <f t="shared" si="14"/>
        <v>2901022.0862945411</v>
      </c>
      <c r="F129" s="36">
        <f t="shared" si="14"/>
        <v>7555929.5018042773</v>
      </c>
      <c r="G129" s="36">
        <f t="shared" si="14"/>
        <v>9337193.2679079771</v>
      </c>
      <c r="H129" s="36">
        <f t="shared" si="14"/>
        <v>56846633.755196631</v>
      </c>
      <c r="I129" s="36">
        <f t="shared" si="14"/>
        <v>8203618.9475718141</v>
      </c>
      <c r="J129" s="36">
        <f t="shared" si="14"/>
        <v>32195134.087685287</v>
      </c>
      <c r="K129" s="36">
        <f t="shared" si="14"/>
        <v>1508.5545055129769</v>
      </c>
      <c r="L129" s="36">
        <f t="shared" si="14"/>
        <v>418526.42221478466</v>
      </c>
      <c r="M129" s="36">
        <f t="shared" si="14"/>
        <v>6439854.386508706</v>
      </c>
      <c r="N129" s="36">
        <f>SUM(D129:M129)</f>
        <v>123899421.00968954</v>
      </c>
    </row>
    <row r="130" spans="1:14" x14ac:dyDescent="0.25">
      <c r="C130" s="32"/>
    </row>
    <row r="131" spans="1:14" x14ac:dyDescent="0.25">
      <c r="C131" s="32" t="s">
        <v>812</v>
      </c>
    </row>
    <row r="132" spans="1:14" ht="13" x14ac:dyDescent="0.3">
      <c r="C132" s="32"/>
      <c r="D132" s="66">
        <v>350.1</v>
      </c>
      <c r="E132" s="66">
        <v>350.2</v>
      </c>
      <c r="F132" s="66">
        <v>352</v>
      </c>
      <c r="G132" s="66">
        <v>353</v>
      </c>
      <c r="H132" s="66">
        <v>354</v>
      </c>
      <c r="I132" s="66">
        <v>355</v>
      </c>
      <c r="J132" s="66">
        <v>356</v>
      </c>
      <c r="K132" s="66">
        <v>357</v>
      </c>
      <c r="L132" s="66">
        <v>358</v>
      </c>
      <c r="M132" s="66">
        <v>359</v>
      </c>
      <c r="N132" s="34" t="s">
        <v>419</v>
      </c>
    </row>
    <row r="133" spans="1:14" ht="13" x14ac:dyDescent="0.3">
      <c r="A133" s="30">
        <f>A129+1</f>
        <v>67</v>
      </c>
      <c r="C133" s="32"/>
      <c r="D133" s="36">
        <f t="shared" ref="D133:M133" si="15">D103</f>
        <v>0</v>
      </c>
      <c r="E133" s="36">
        <f t="shared" si="15"/>
        <v>2662426.3012019605</v>
      </c>
      <c r="F133" s="36">
        <f t="shared" si="15"/>
        <v>11227585.188487075</v>
      </c>
      <c r="G133" s="36">
        <f t="shared" si="15"/>
        <v>73009636.291867182</v>
      </c>
      <c r="H133" s="36">
        <f t="shared" si="15"/>
        <v>50039740.941553697</v>
      </c>
      <c r="I133" s="36">
        <f t="shared" si="15"/>
        <v>10465951.672320107</v>
      </c>
      <c r="J133" s="36">
        <f t="shared" si="15"/>
        <v>35963231.809633061</v>
      </c>
      <c r="K133" s="36">
        <f t="shared" si="15"/>
        <v>3672.6654235830174</v>
      </c>
      <c r="L133" s="36">
        <f t="shared" si="15"/>
        <v>502940.37933865172</v>
      </c>
      <c r="M133" s="36">
        <f t="shared" si="15"/>
        <v>2361221.9921543975</v>
      </c>
      <c r="N133" s="36">
        <f>SUM(D133:M133)</f>
        <v>186236407.24197966</v>
      </c>
    </row>
    <row r="134" spans="1:14" x14ac:dyDescent="0.25">
      <c r="C134" s="32" t="s">
        <v>813</v>
      </c>
    </row>
    <row r="135" spans="1:14" ht="13" x14ac:dyDescent="0.3">
      <c r="D135" s="66">
        <v>350.1</v>
      </c>
      <c r="E135" s="66">
        <v>350.2</v>
      </c>
      <c r="F135" s="66">
        <v>352</v>
      </c>
      <c r="G135" s="66">
        <v>353</v>
      </c>
      <c r="H135" s="66">
        <v>354</v>
      </c>
      <c r="I135" s="66">
        <v>355</v>
      </c>
      <c r="J135" s="66">
        <v>356</v>
      </c>
      <c r="K135" s="66">
        <v>357</v>
      </c>
      <c r="L135" s="66">
        <v>358</v>
      </c>
      <c r="M135" s="66">
        <v>359</v>
      </c>
      <c r="N135" s="34" t="s">
        <v>419</v>
      </c>
    </row>
    <row r="136" spans="1:14" ht="13" x14ac:dyDescent="0.3">
      <c r="A136" s="30">
        <f>A133+1</f>
        <v>68</v>
      </c>
      <c r="D136" s="36">
        <f t="shared" ref="D136:M136" si="16">D129-D133</f>
        <v>0</v>
      </c>
      <c r="E136" s="36">
        <f t="shared" si="16"/>
        <v>238595.7850925806</v>
      </c>
      <c r="F136" s="36">
        <f t="shared" si="16"/>
        <v>-3671655.686682798</v>
      </c>
      <c r="G136" s="36">
        <f t="shared" si="16"/>
        <v>-63672443.023959205</v>
      </c>
      <c r="H136" s="36">
        <f t="shared" si="16"/>
        <v>6806892.813642934</v>
      </c>
      <c r="I136" s="36">
        <f t="shared" si="16"/>
        <v>-2262332.7247482929</v>
      </c>
      <c r="J136" s="36">
        <f t="shared" si="16"/>
        <v>-3768097.7219477743</v>
      </c>
      <c r="K136" s="36">
        <f t="shared" si="16"/>
        <v>-2164.1109180700405</v>
      </c>
      <c r="L136" s="36">
        <f t="shared" si="16"/>
        <v>-84413.957123867061</v>
      </c>
      <c r="M136" s="36">
        <f t="shared" si="16"/>
        <v>4078632.3943543085</v>
      </c>
      <c r="N136" s="36">
        <f>SUM(D136:M136)</f>
        <v>-62336986.232290186</v>
      </c>
    </row>
    <row r="138" spans="1:14" ht="13" x14ac:dyDescent="0.3">
      <c r="C138" s="26" t="s">
        <v>814</v>
      </c>
    </row>
    <row r="140" spans="1:14" ht="13" x14ac:dyDescent="0.3">
      <c r="C140" s="66" t="s">
        <v>171</v>
      </c>
      <c r="D140" s="66" t="s">
        <v>172</v>
      </c>
      <c r="E140" s="66" t="s">
        <v>173</v>
      </c>
      <c r="F140" s="66" t="s">
        <v>174</v>
      </c>
      <c r="G140" s="66" t="s">
        <v>383</v>
      </c>
      <c r="H140" s="66" t="s">
        <v>384</v>
      </c>
      <c r="I140" s="66" t="s">
        <v>385</v>
      </c>
      <c r="J140" s="66" t="s">
        <v>386</v>
      </c>
      <c r="K140" s="66" t="s">
        <v>387</v>
      </c>
      <c r="L140" s="66" t="s">
        <v>388</v>
      </c>
      <c r="M140" s="66" t="s">
        <v>389</v>
      </c>
      <c r="N140" s="66" t="s">
        <v>390</v>
      </c>
    </row>
    <row r="141" spans="1:14" x14ac:dyDescent="0.25">
      <c r="C141" s="287"/>
      <c r="D141" s="282"/>
      <c r="E141" s="282"/>
      <c r="F141" s="282"/>
      <c r="G141" s="282"/>
      <c r="H141" s="282"/>
      <c r="I141" s="282"/>
      <c r="J141" s="282"/>
      <c r="K141" s="282"/>
      <c r="L141" s="282"/>
      <c r="N141" s="287" t="s">
        <v>417</v>
      </c>
    </row>
    <row r="142" spans="1:14" ht="13" x14ac:dyDescent="0.3">
      <c r="C142" s="30"/>
      <c r="D142" s="66"/>
      <c r="E142" s="66"/>
      <c r="F142" s="282"/>
      <c r="G142" s="282"/>
      <c r="H142" s="282"/>
      <c r="I142" s="282"/>
      <c r="J142" s="282"/>
      <c r="K142" s="282"/>
      <c r="L142" s="282"/>
      <c r="M142" s="282"/>
    </row>
    <row r="143" spans="1:14" ht="13" x14ac:dyDescent="0.3">
      <c r="C143" s="34" t="s">
        <v>418</v>
      </c>
      <c r="D143" s="66">
        <v>350.1</v>
      </c>
      <c r="E143" s="66">
        <v>350.2</v>
      </c>
      <c r="F143" s="66">
        <v>352</v>
      </c>
      <c r="G143" s="66">
        <v>353</v>
      </c>
      <c r="H143" s="66">
        <v>354</v>
      </c>
      <c r="I143" s="66">
        <v>355</v>
      </c>
      <c r="J143" s="66">
        <v>356</v>
      </c>
      <c r="K143" s="66">
        <v>357</v>
      </c>
      <c r="L143" s="66">
        <v>358</v>
      </c>
      <c r="M143" s="66">
        <v>359</v>
      </c>
      <c r="N143" s="34" t="s">
        <v>419</v>
      </c>
    </row>
    <row r="144" spans="1:14" ht="13" x14ac:dyDescent="0.3">
      <c r="A144" s="30">
        <f>A136+1</f>
        <v>69</v>
      </c>
      <c r="C144" s="255" t="s">
        <v>953</v>
      </c>
      <c r="D144" s="145">
        <v>0</v>
      </c>
      <c r="E144" s="145">
        <f t="shared" ref="E144:M155" si="17">E111*(E$136/E$123)</f>
        <v>11732.511337856455</v>
      </c>
      <c r="F144" s="145">
        <f t="shared" si="17"/>
        <v>-3707774.455259088</v>
      </c>
      <c r="G144" s="145">
        <f t="shared" si="17"/>
        <v>-62939375.22644382</v>
      </c>
      <c r="H144" s="145">
        <f t="shared" si="17"/>
        <v>26644778.230985105</v>
      </c>
      <c r="I144" s="145">
        <f t="shared" si="17"/>
        <v>-2792140.8494286467</v>
      </c>
      <c r="J144" s="145">
        <f t="shared" si="17"/>
        <v>24108120.479865573</v>
      </c>
      <c r="K144" s="145">
        <f t="shared" si="17"/>
        <v>-710.12207407320238</v>
      </c>
      <c r="L144" s="145">
        <f t="shared" si="17"/>
        <v>-34806.28938378422</v>
      </c>
      <c r="M144" s="145">
        <f t="shared" si="17"/>
        <v>4589163.8203228032</v>
      </c>
      <c r="N144" s="145">
        <f t="shared" ref="N144:N155" si="18">SUM(D144:M144)</f>
        <v>-14121011.900078073</v>
      </c>
    </row>
    <row r="145" spans="1:14" ht="13" x14ac:dyDescent="0.3">
      <c r="A145" s="30">
        <f t="shared" ref="A145:A156" si="19">A144+1</f>
        <v>70</v>
      </c>
      <c r="C145" s="255" t="s">
        <v>954</v>
      </c>
      <c r="D145" s="145">
        <v>0</v>
      </c>
      <c r="E145" s="145">
        <f t="shared" si="17"/>
        <v>12130.501654740832</v>
      </c>
      <c r="F145" s="145">
        <f t="shared" si="17"/>
        <v>-38577.653068595006</v>
      </c>
      <c r="G145" s="145">
        <f t="shared" si="17"/>
        <v>-2448549.6360984123</v>
      </c>
      <c r="H145" s="145">
        <f t="shared" si="17"/>
        <v>-934004.06667539955</v>
      </c>
      <c r="I145" s="145">
        <f t="shared" si="17"/>
        <v>207291.75867284389</v>
      </c>
      <c r="J145" s="145">
        <f t="shared" si="17"/>
        <v>-2186857.2070836248</v>
      </c>
      <c r="K145" s="145">
        <f t="shared" si="17"/>
        <v>-113.03584340103258</v>
      </c>
      <c r="L145" s="145">
        <f t="shared" si="17"/>
        <v>-3271.3730224058595</v>
      </c>
      <c r="M145" s="145">
        <f t="shared" si="17"/>
        <v>-51586.344821041224</v>
      </c>
      <c r="N145" s="145">
        <f t="shared" si="18"/>
        <v>-5443537.0562852947</v>
      </c>
    </row>
    <row r="146" spans="1:14" ht="13" x14ac:dyDescent="0.3">
      <c r="A146" s="30">
        <f t="shared" si="19"/>
        <v>71</v>
      </c>
      <c r="C146" s="255" t="s">
        <v>955</v>
      </c>
      <c r="D146" s="145">
        <v>0</v>
      </c>
      <c r="E146" s="145">
        <f t="shared" si="17"/>
        <v>10189.209533836216</v>
      </c>
      <c r="F146" s="145">
        <f t="shared" si="17"/>
        <v>-84060.668545741239</v>
      </c>
      <c r="G146" s="145">
        <f t="shared" si="17"/>
        <v>12036994.215496428</v>
      </c>
      <c r="H146" s="145">
        <f t="shared" si="17"/>
        <v>-1324147.4745179098</v>
      </c>
      <c r="I146" s="145">
        <f t="shared" si="17"/>
        <v>153550.55496809472</v>
      </c>
      <c r="J146" s="145">
        <f t="shared" si="17"/>
        <v>-4811877.5860215854</v>
      </c>
      <c r="K146" s="145">
        <f t="shared" si="17"/>
        <v>-130.95579780379768</v>
      </c>
      <c r="L146" s="145">
        <f t="shared" si="17"/>
        <v>-5957.8945222951679</v>
      </c>
      <c r="M146" s="145">
        <f t="shared" si="17"/>
        <v>-281929.07888293226</v>
      </c>
      <c r="N146" s="145">
        <f t="shared" si="18"/>
        <v>5692630.3217100911</v>
      </c>
    </row>
    <row r="147" spans="1:14" ht="13" x14ac:dyDescent="0.3">
      <c r="A147" s="30">
        <f t="shared" si="19"/>
        <v>72</v>
      </c>
      <c r="C147" s="255" t="s">
        <v>956</v>
      </c>
      <c r="D147" s="145">
        <v>0</v>
      </c>
      <c r="E147" s="145">
        <f t="shared" si="17"/>
        <v>29029.143856800089</v>
      </c>
      <c r="F147" s="145">
        <f t="shared" si="17"/>
        <v>238611.65174784834</v>
      </c>
      <c r="G147" s="145">
        <f t="shared" si="17"/>
        <v>306611.17325551348</v>
      </c>
      <c r="H147" s="145">
        <f t="shared" si="17"/>
        <v>302537.31352869829</v>
      </c>
      <c r="I147" s="145">
        <f t="shared" si="17"/>
        <v>59432.558632554195</v>
      </c>
      <c r="J147" s="145">
        <f t="shared" si="17"/>
        <v>-4187576.037779348</v>
      </c>
      <c r="K147" s="145">
        <f t="shared" si="17"/>
        <v>-159.25390246626142</v>
      </c>
      <c r="L147" s="145">
        <f t="shared" si="17"/>
        <v>-6886.9029944849763</v>
      </c>
      <c r="M147" s="145">
        <f t="shared" si="17"/>
        <v>58330.8214757444</v>
      </c>
      <c r="N147" s="145">
        <f t="shared" si="18"/>
        <v>-3200069.5321791405</v>
      </c>
    </row>
    <row r="148" spans="1:14" ht="13" x14ac:dyDescent="0.3">
      <c r="A148" s="30">
        <f t="shared" si="19"/>
        <v>73</v>
      </c>
      <c r="C148" s="255" t="s">
        <v>957</v>
      </c>
      <c r="D148" s="145">
        <v>0</v>
      </c>
      <c r="E148" s="145">
        <f t="shared" si="17"/>
        <v>60613.00414698953</v>
      </c>
      <c r="F148" s="145">
        <f t="shared" si="17"/>
        <v>-325648.04278205294</v>
      </c>
      <c r="G148" s="145">
        <f t="shared" si="17"/>
        <v>813606.47358377115</v>
      </c>
      <c r="H148" s="145">
        <f t="shared" si="17"/>
        <v>-1445257.2899039362</v>
      </c>
      <c r="I148" s="145">
        <f t="shared" si="17"/>
        <v>-26670.385032116723</v>
      </c>
      <c r="J148" s="145">
        <f t="shared" si="17"/>
        <v>-2629556.1652181074</v>
      </c>
      <c r="K148" s="145">
        <f t="shared" si="17"/>
        <v>-129.8438122767744</v>
      </c>
      <c r="L148" s="145">
        <f t="shared" si="17"/>
        <v>-81.760210054004702</v>
      </c>
      <c r="M148" s="145">
        <f t="shared" si="17"/>
        <v>-51645.256646043803</v>
      </c>
      <c r="N148" s="145">
        <f t="shared" si="18"/>
        <v>-3604769.265873827</v>
      </c>
    </row>
    <row r="149" spans="1:14" ht="13" x14ac:dyDescent="0.3">
      <c r="A149" s="30">
        <f t="shared" si="19"/>
        <v>74</v>
      </c>
      <c r="C149" s="255" t="s">
        <v>958</v>
      </c>
      <c r="D149" s="145">
        <v>0</v>
      </c>
      <c r="E149" s="145">
        <f t="shared" si="17"/>
        <v>16282.614813797716</v>
      </c>
      <c r="F149" s="145">
        <f t="shared" si="17"/>
        <v>-218192.4998827393</v>
      </c>
      <c r="G149" s="145">
        <f t="shared" si="17"/>
        <v>631515.73706794204</v>
      </c>
      <c r="H149" s="145">
        <f t="shared" si="17"/>
        <v>-378787.92682812363</v>
      </c>
      <c r="I149" s="145">
        <f t="shared" si="17"/>
        <v>65154.660921666058</v>
      </c>
      <c r="J149" s="145">
        <f t="shared" si="17"/>
        <v>-1290897.8092719989</v>
      </c>
      <c r="K149" s="145">
        <f t="shared" si="17"/>
        <v>-129.85842457479694</v>
      </c>
      <c r="L149" s="145">
        <f t="shared" si="17"/>
        <v>-9059.0136600463957</v>
      </c>
      <c r="M149" s="145">
        <f t="shared" si="17"/>
        <v>-67886.824228055208</v>
      </c>
      <c r="N149" s="145">
        <f t="shared" si="18"/>
        <v>-1252000.9194921327</v>
      </c>
    </row>
    <row r="150" spans="1:14" ht="13" x14ac:dyDescent="0.3">
      <c r="A150" s="30">
        <f t="shared" si="19"/>
        <v>75</v>
      </c>
      <c r="C150" s="255" t="s">
        <v>959</v>
      </c>
      <c r="D150" s="145">
        <v>0</v>
      </c>
      <c r="E150" s="145">
        <f t="shared" si="17"/>
        <v>16302.66093197382</v>
      </c>
      <c r="F150" s="145">
        <f t="shared" si="17"/>
        <v>700899.52277143835</v>
      </c>
      <c r="G150" s="145">
        <f t="shared" si="17"/>
        <v>11306359.006173536</v>
      </c>
      <c r="H150" s="145">
        <f t="shared" si="17"/>
        <v>-13601587.666795729</v>
      </c>
      <c r="I150" s="145">
        <f t="shared" si="17"/>
        <v>-59802.120157267869</v>
      </c>
      <c r="J150" s="145">
        <f t="shared" si="17"/>
        <v>-5598076.8787710713</v>
      </c>
      <c r="K150" s="145">
        <f t="shared" si="17"/>
        <v>-136.10196629093963</v>
      </c>
      <c r="L150" s="145">
        <f t="shared" si="17"/>
        <v>-2440.2905579178455</v>
      </c>
      <c r="M150" s="145">
        <f t="shared" si="17"/>
        <v>43008.81634202748</v>
      </c>
      <c r="N150" s="145">
        <f t="shared" si="18"/>
        <v>-7195473.0520293014</v>
      </c>
    </row>
    <row r="151" spans="1:14" ht="13" x14ac:dyDescent="0.3">
      <c r="A151" s="30">
        <f t="shared" si="19"/>
        <v>76</v>
      </c>
      <c r="C151" s="255" t="s">
        <v>960</v>
      </c>
      <c r="D151" s="145">
        <v>0</v>
      </c>
      <c r="E151" s="145">
        <f t="shared" si="17"/>
        <v>16298.308836747532</v>
      </c>
      <c r="F151" s="145">
        <f t="shared" si="17"/>
        <v>-35908.611133420789</v>
      </c>
      <c r="G151" s="145">
        <f t="shared" si="17"/>
        <v>-6500.6870343724067</v>
      </c>
      <c r="H151" s="145">
        <f t="shared" si="17"/>
        <v>120316.22524634916</v>
      </c>
      <c r="I151" s="145">
        <f t="shared" si="17"/>
        <v>109354.27226661373</v>
      </c>
      <c r="J151" s="145">
        <f t="shared" si="17"/>
        <v>1343257.0718288142</v>
      </c>
      <c r="K151" s="145">
        <f t="shared" si="17"/>
        <v>-134.76869761107864</v>
      </c>
      <c r="L151" s="145">
        <f t="shared" si="17"/>
        <v>-3274.4837952472626</v>
      </c>
      <c r="M151" s="145">
        <f t="shared" si="17"/>
        <v>4844.3267398929656</v>
      </c>
      <c r="N151" s="145">
        <f t="shared" si="18"/>
        <v>1548251.6542577662</v>
      </c>
    </row>
    <row r="152" spans="1:14" ht="13" x14ac:dyDescent="0.3">
      <c r="A152" s="30">
        <f t="shared" si="19"/>
        <v>77</v>
      </c>
      <c r="C152" s="255" t="s">
        <v>961</v>
      </c>
      <c r="D152" s="145">
        <v>0</v>
      </c>
      <c r="E152" s="145">
        <f t="shared" si="17"/>
        <v>16073.723152455561</v>
      </c>
      <c r="F152" s="145">
        <f t="shared" si="17"/>
        <v>17993.16282550379</v>
      </c>
      <c r="G152" s="145">
        <f t="shared" si="17"/>
        <v>-12932721.951909561</v>
      </c>
      <c r="H152" s="145">
        <f t="shared" si="17"/>
        <v>393504.6524600914</v>
      </c>
      <c r="I152" s="145">
        <f t="shared" si="17"/>
        <v>-12871.873920285261</v>
      </c>
      <c r="J152" s="145">
        <f t="shared" si="17"/>
        <v>4218405.8228597445</v>
      </c>
      <c r="K152" s="145">
        <f t="shared" si="17"/>
        <v>-133.11925284655959</v>
      </c>
      <c r="L152" s="145">
        <f t="shared" si="17"/>
        <v>-5351.8213364378398</v>
      </c>
      <c r="M152" s="145">
        <f t="shared" si="17"/>
        <v>8539.8602136916961</v>
      </c>
      <c r="N152" s="145">
        <f t="shared" si="18"/>
        <v>-8296561.5449076453</v>
      </c>
    </row>
    <row r="153" spans="1:14" ht="13" x14ac:dyDescent="0.3">
      <c r="A153" s="30">
        <f t="shared" si="19"/>
        <v>78</v>
      </c>
      <c r="C153" s="255" t="s">
        <v>962</v>
      </c>
      <c r="D153" s="145">
        <v>0</v>
      </c>
      <c r="E153" s="145">
        <f t="shared" si="17"/>
        <v>18185.896969988244</v>
      </c>
      <c r="F153" s="145">
        <f t="shared" si="17"/>
        <v>-33700.841330766001</v>
      </c>
      <c r="G153" s="145">
        <f t="shared" si="17"/>
        <v>64034.729395138143</v>
      </c>
      <c r="H153" s="145">
        <f t="shared" si="17"/>
        <v>-469740.35864390276</v>
      </c>
      <c r="I153" s="145">
        <f t="shared" si="17"/>
        <v>1074.3592140365361</v>
      </c>
      <c r="J153" s="145">
        <f t="shared" si="17"/>
        <v>874599.92354557815</v>
      </c>
      <c r="K153" s="145">
        <f t="shared" si="17"/>
        <v>-133.22287174010563</v>
      </c>
      <c r="L153" s="145">
        <f t="shared" si="17"/>
        <v>-8302.5592527975132</v>
      </c>
      <c r="M153" s="145">
        <f t="shared" si="17"/>
        <v>-36730.150242281445</v>
      </c>
      <c r="N153" s="145">
        <f t="shared" si="18"/>
        <v>409287.77678325324</v>
      </c>
    </row>
    <row r="154" spans="1:14" ht="13" x14ac:dyDescent="0.3">
      <c r="A154" s="30">
        <f t="shared" si="19"/>
        <v>79</v>
      </c>
      <c r="C154" s="255" t="s">
        <v>963</v>
      </c>
      <c r="D154" s="145">
        <v>0</v>
      </c>
      <c r="E154" s="145">
        <f t="shared" si="17"/>
        <v>15138.483781126681</v>
      </c>
      <c r="F154" s="145">
        <f t="shared" si="17"/>
        <v>57516.996044513508</v>
      </c>
      <c r="G154" s="145">
        <f t="shared" si="17"/>
        <v>-5064248.717036264</v>
      </c>
      <c r="H154" s="145">
        <f t="shared" si="17"/>
        <v>-203616.98855878765</v>
      </c>
      <c r="I154" s="145">
        <f t="shared" si="17"/>
        <v>192697.17934931949</v>
      </c>
      <c r="J154" s="145">
        <f t="shared" si="17"/>
        <v>-10026045.007438129</v>
      </c>
      <c r="K154" s="145">
        <f t="shared" si="17"/>
        <v>-128.60897954294447</v>
      </c>
      <c r="L154" s="145">
        <f t="shared" si="17"/>
        <v>4430.2945937117829</v>
      </c>
      <c r="M154" s="145">
        <f t="shared" si="17"/>
        <v>-43883.629438242097</v>
      </c>
      <c r="N154" s="145">
        <f t="shared" si="18"/>
        <v>-15068139.997682294</v>
      </c>
    </row>
    <row r="155" spans="1:14" ht="13" x14ac:dyDescent="0.3">
      <c r="A155" s="30">
        <f t="shared" si="19"/>
        <v>80</v>
      </c>
      <c r="C155" s="255" t="s">
        <v>964</v>
      </c>
      <c r="D155" s="42">
        <v>0</v>
      </c>
      <c r="E155" s="234">
        <f t="shared" si="17"/>
        <v>16619.726076267914</v>
      </c>
      <c r="F155" s="234">
        <f t="shared" si="17"/>
        <v>-242814.2480696993</v>
      </c>
      <c r="G155" s="234">
        <f t="shared" si="17"/>
        <v>-5440168.1404091194</v>
      </c>
      <c r="H155" s="234">
        <f t="shared" si="17"/>
        <v>-2297101.8366535171</v>
      </c>
      <c r="I155" s="234">
        <f t="shared" si="17"/>
        <v>-159402.84023510502</v>
      </c>
      <c r="J155" s="234">
        <f t="shared" si="17"/>
        <v>-3581594.3284636205</v>
      </c>
      <c r="K155" s="234">
        <f t="shared" si="17"/>
        <v>-125.21929544254711</v>
      </c>
      <c r="L155" s="234">
        <f t="shared" si="17"/>
        <v>-9411.8629821077557</v>
      </c>
      <c r="M155" s="234">
        <f t="shared" si="17"/>
        <v>-91593.966481254043</v>
      </c>
      <c r="N155" s="234">
        <f t="shared" si="18"/>
        <v>-11805592.716513595</v>
      </c>
    </row>
    <row r="156" spans="1:14" ht="13" x14ac:dyDescent="0.3">
      <c r="A156" s="30">
        <f t="shared" si="19"/>
        <v>81</v>
      </c>
      <c r="C156" s="258" t="s">
        <v>246</v>
      </c>
      <c r="D156" s="145">
        <f>SUM(D144:D155)</f>
        <v>0</v>
      </c>
      <c r="E156" s="145">
        <f t="shared" ref="E156:M156" si="20">SUM(E144:E155)</f>
        <v>238595.7850925806</v>
      </c>
      <c r="F156" s="145">
        <f t="shared" si="20"/>
        <v>-3671655.6866827989</v>
      </c>
      <c r="G156" s="145">
        <f t="shared" si="20"/>
        <v>-63672443.023959227</v>
      </c>
      <c r="H156" s="145">
        <f t="shared" si="20"/>
        <v>6806892.8136429414</v>
      </c>
      <c r="I156" s="145">
        <f t="shared" si="20"/>
        <v>-2262332.7247482929</v>
      </c>
      <c r="J156" s="145">
        <f t="shared" si="20"/>
        <v>-3768097.7219477715</v>
      </c>
      <c r="K156" s="145">
        <f t="shared" si="20"/>
        <v>-2164.1109180700405</v>
      </c>
      <c r="L156" s="145">
        <f t="shared" si="20"/>
        <v>-84413.957123867061</v>
      </c>
      <c r="M156" s="145">
        <f t="shared" si="20"/>
        <v>4078632.3943543104</v>
      </c>
      <c r="N156" s="145">
        <f>SUM(N144:N155)</f>
        <v>-62336986.232290201</v>
      </c>
    </row>
    <row r="158" spans="1:14" ht="13" x14ac:dyDescent="0.3">
      <c r="B158" s="300" t="s">
        <v>152</v>
      </c>
    </row>
    <row r="159" spans="1:14" x14ac:dyDescent="0.25">
      <c r="B159" s="301" t="s">
        <v>815</v>
      </c>
    </row>
    <row r="160" spans="1:14" x14ac:dyDescent="0.25">
      <c r="B160" s="301" t="s">
        <v>576</v>
      </c>
    </row>
    <row r="161" spans="2:13" x14ac:dyDescent="0.25">
      <c r="B161" s="53" t="s">
        <v>577</v>
      </c>
      <c r="C161" s="53"/>
      <c r="D161" s="53"/>
      <c r="E161" s="53"/>
      <c r="F161" s="53"/>
      <c r="G161" s="53"/>
      <c r="H161" s="53"/>
      <c r="I161" s="53"/>
      <c r="L161" s="53"/>
      <c r="M161" s="53"/>
    </row>
    <row r="162" spans="2:13" x14ac:dyDescent="0.25">
      <c r="B162" s="43" t="s">
        <v>816</v>
      </c>
      <c r="C162" s="53"/>
      <c r="D162" s="53"/>
      <c r="E162" s="53"/>
      <c r="F162" s="53"/>
      <c r="G162" s="53"/>
      <c r="H162" s="53"/>
      <c r="I162" s="53"/>
      <c r="J162" s="53"/>
      <c r="K162" s="53"/>
      <c r="L162" s="53"/>
      <c r="M162" s="53"/>
    </row>
    <row r="163" spans="2:13" x14ac:dyDescent="0.25">
      <c r="B163" s="43" t="s">
        <v>817</v>
      </c>
      <c r="C163" s="53"/>
      <c r="D163" s="53"/>
      <c r="E163" s="53"/>
      <c r="F163" s="53"/>
      <c r="G163" s="53"/>
      <c r="H163" s="53"/>
      <c r="I163" s="53"/>
      <c r="J163" s="53"/>
      <c r="K163" s="53"/>
      <c r="L163" s="53"/>
      <c r="M163" s="53"/>
    </row>
    <row r="164" spans="2:13" x14ac:dyDescent="0.25">
      <c r="B164" s="43" t="s">
        <v>580</v>
      </c>
      <c r="C164" s="53"/>
      <c r="D164" s="53"/>
      <c r="E164" s="53"/>
      <c r="F164" s="53"/>
      <c r="G164" s="53"/>
      <c r="H164" s="53"/>
      <c r="I164" s="53"/>
      <c r="J164" s="53"/>
      <c r="K164" s="53"/>
      <c r="L164" s="53"/>
      <c r="M164" s="53"/>
    </row>
    <row r="165" spans="2:13" x14ac:dyDescent="0.25">
      <c r="B165" s="53" t="s">
        <v>581</v>
      </c>
      <c r="C165" s="53"/>
      <c r="D165" s="53"/>
      <c r="E165" s="53"/>
      <c r="F165" s="53"/>
      <c r="G165" s="53"/>
      <c r="H165" s="53"/>
      <c r="I165" s="53"/>
      <c r="J165" s="53"/>
      <c r="K165" s="53"/>
      <c r="L165" s="53"/>
      <c r="M165" s="53"/>
    </row>
    <row r="166" spans="2:13" x14ac:dyDescent="0.25">
      <c r="B166" s="43" t="s">
        <v>818</v>
      </c>
      <c r="C166" s="53"/>
      <c r="D166" s="53"/>
      <c r="E166" s="53"/>
      <c r="F166" s="53"/>
      <c r="G166" s="53"/>
      <c r="H166" s="53"/>
      <c r="I166" s="53"/>
      <c r="J166" s="53"/>
      <c r="K166" s="53"/>
      <c r="L166" s="53"/>
      <c r="M166" s="53"/>
    </row>
    <row r="167" spans="2:13" x14ac:dyDescent="0.25">
      <c r="B167" s="43" t="s">
        <v>819</v>
      </c>
      <c r="C167" s="53"/>
      <c r="D167" s="53"/>
      <c r="E167" s="53"/>
      <c r="F167" s="53"/>
      <c r="G167" s="53"/>
      <c r="H167" s="53"/>
      <c r="I167" s="53"/>
      <c r="J167" s="53"/>
      <c r="K167" s="53"/>
      <c r="L167" s="53"/>
      <c r="M167" s="53"/>
    </row>
    <row r="168" spans="2:13" x14ac:dyDescent="0.25">
      <c r="B168" s="43" t="s">
        <v>820</v>
      </c>
      <c r="C168" s="53"/>
      <c r="D168" s="53"/>
      <c r="E168" s="53"/>
      <c r="F168" s="53"/>
      <c r="G168" s="53"/>
      <c r="H168" s="53"/>
      <c r="I168" s="53"/>
      <c r="J168" s="53"/>
      <c r="K168" s="53"/>
      <c r="L168" s="53"/>
      <c r="M168" s="53"/>
    </row>
    <row r="169" spans="2:13" x14ac:dyDescent="0.25">
      <c r="B169" s="27" t="str">
        <f>"2) Amounts on Line "&amp;A33&amp;" derived from Plant Study for previous year Prior Year."</f>
        <v>2) Amounts on Line 15 derived from Plant Study for previous year Prior Year.</v>
      </c>
    </row>
    <row r="170" spans="2:13" x14ac:dyDescent="0.25">
      <c r="B170" s="32" t="str">
        <f>"Amounts on Line "&amp;A34&amp;" derived from Plant Study for Prior Year."</f>
        <v>Amounts on Line 16 derived from Plant Study for Prior Year.</v>
      </c>
    </row>
    <row r="171" spans="2:13" x14ac:dyDescent="0.25">
      <c r="B171" s="27" t="s">
        <v>821</v>
      </c>
    </row>
    <row r="172" spans="2:13" x14ac:dyDescent="0.25">
      <c r="B172" s="27" t="str">
        <f>"4) From 17-Depreciation, Lines "&amp;'WP-2015 TO11 Sch17-Depreciation'!A49&amp;" to "&amp;'WP-2015 TO11 Sch17-Depreciation'!A60&amp;"."</f>
        <v>4) From 17-Depreciation, Lines 24 to 35.</v>
      </c>
    </row>
    <row r="173" spans="2:13" x14ac:dyDescent="0.25">
      <c r="B173" s="27" t="str">
        <f>"5) Amount in matrix on lines "&amp;A71&amp;" to "&amp;A82&amp;" minus amount in matrix on lines "&amp;A91&amp;" to "&amp;A102&amp;"."</f>
        <v>5) Amount in matrix on lines 27 to 38 minus amount in matrix on lines 40 to 51.</v>
      </c>
    </row>
    <row r="174" spans="2:13" x14ac:dyDescent="0.25">
      <c r="B174" s="27" t="str">
        <f>"6) Line "&amp;A24&amp;" - Line "&amp;A12&amp;"."</f>
        <v>6) Line 13 - Line 1.</v>
      </c>
    </row>
    <row r="175" spans="2:13" x14ac:dyDescent="0.25">
      <c r="B175" s="27" t="str">
        <f>"7) Line "&amp;A103&amp;"."</f>
        <v>7) Line 52.</v>
      </c>
    </row>
    <row r="176" spans="2:13" x14ac:dyDescent="0.25">
      <c r="B176" s="27" t="str">
        <f>"8) Line "&amp;A129&amp;" - Line "&amp;A133&amp;"."</f>
        <v>8) Line 66 - Line 67.</v>
      </c>
    </row>
    <row r="177" spans="2:2" x14ac:dyDescent="0.25">
      <c r="B177" s="27" t="str">
        <f>"9) For each column (FERC Account) divide Line "&amp;A136&amp;" by Line "&amp;A123&amp;" to arrive at a ratio for each column."</f>
        <v>9) For each column (FERC Account) divide Line 68 by Line 65 to arrive at a ratio for each column.</v>
      </c>
    </row>
    <row r="178" spans="2:2" x14ac:dyDescent="0.25">
      <c r="B178" s="27" t="str">
        <f>"Apply the ratio of each column to each monthly value from Lines "&amp;A111&amp;"-"&amp;A122&amp;" to calculate the values for"</f>
        <v>Apply the ratio of each column to each monthly value from Lines 53-64 to calculate the values for</v>
      </c>
    </row>
    <row r="179" spans="2:2" x14ac:dyDescent="0.25">
      <c r="B179" s="27" t="str">
        <f>"the corresponsing months listed in Lines "&amp;A144&amp;"-"&amp;A155&amp;"."</f>
        <v>the corresponsing months listed in Lines 69-80.</v>
      </c>
    </row>
  </sheetData>
  <pageMargins left="0.75" right="0.75" top="1" bottom="1" header="0.5" footer="0.5"/>
  <pageSetup scale="65" orientation="landscape" cellComments="asDisplayed" r:id="rId1"/>
  <headerFooter alignWithMargins="0">
    <oddHeader>&amp;CSchedule 8
Accumulated Depreciation 
(Revised 2015 
TO11 True Up TRR)
&amp;RTO2025 Annual Update
Attachment 4
WP-Schedule 3-One Time Adj Prior Period
Page &amp;P of &amp;N</oddHeader>
    <oddFooter>&amp;R&amp;A</oddFooter>
  </headerFooter>
  <rowBreaks count="3" manualBreakCount="3">
    <brk id="36" max="16383" man="1"/>
    <brk id="84" max="16383" man="1"/>
    <brk id="124" max="16383" man="1"/>
  </rowBreaks>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629BBF-B73F-4F0B-AF8D-FCE3B9EA4785}">
  <sheetPr>
    <tabColor rgb="FFFFFFCC"/>
  </sheetPr>
  <dimension ref="A1:N107"/>
  <sheetViews>
    <sheetView zoomScaleNormal="100" zoomScaleSheetLayoutView="90" workbookViewId="0"/>
  </sheetViews>
  <sheetFormatPr defaultColWidth="9.1796875" defaultRowHeight="12.5" x14ac:dyDescent="0.25"/>
  <cols>
    <col min="1" max="1" width="4.7265625" style="27" customWidth="1"/>
    <col min="2" max="2" width="9.1796875" style="27"/>
    <col min="3" max="5" width="14.7265625" style="27" customWidth="1"/>
    <col min="6" max="6" width="15.54296875" style="27" customWidth="1"/>
    <col min="7" max="13" width="14.7265625" style="27" customWidth="1"/>
    <col min="14" max="16384" width="9.1796875" style="27"/>
  </cols>
  <sheetData>
    <row r="1" spans="1:13" ht="13" x14ac:dyDescent="0.3">
      <c r="A1" s="26" t="s">
        <v>84</v>
      </c>
      <c r="B1" s="282"/>
      <c r="C1" s="282"/>
      <c r="D1" s="282"/>
      <c r="E1" s="282"/>
      <c r="F1" s="282"/>
      <c r="G1" s="282"/>
      <c r="H1" s="282"/>
      <c r="I1" s="304" t="s">
        <v>541</v>
      </c>
      <c r="J1" s="305"/>
      <c r="K1" s="282"/>
      <c r="L1" s="282"/>
      <c r="M1" s="282"/>
    </row>
    <row r="2" spans="1:13" x14ac:dyDescent="0.25">
      <c r="A2" s="282"/>
      <c r="B2" s="282"/>
      <c r="C2" s="282"/>
      <c r="D2" s="282"/>
      <c r="E2" s="282"/>
      <c r="F2" s="282"/>
      <c r="G2" s="282"/>
      <c r="H2" s="282"/>
      <c r="K2" s="282"/>
      <c r="L2" s="282"/>
      <c r="M2" s="282"/>
    </row>
    <row r="3" spans="1:13" ht="13" x14ac:dyDescent="0.3">
      <c r="A3" s="282"/>
      <c r="B3" s="26" t="s">
        <v>588</v>
      </c>
      <c r="C3" s="282"/>
      <c r="D3" s="282"/>
      <c r="E3" s="282"/>
      <c r="F3" s="282"/>
      <c r="G3" s="282"/>
      <c r="H3" s="282"/>
      <c r="I3" s="284" t="s">
        <v>416</v>
      </c>
      <c r="J3" s="137">
        <v>2015</v>
      </c>
      <c r="K3" s="282"/>
      <c r="L3" s="282"/>
      <c r="M3" s="282"/>
    </row>
    <row r="4" spans="1:13" x14ac:dyDescent="0.25">
      <c r="A4" s="282"/>
      <c r="B4" s="282"/>
      <c r="C4" s="282"/>
      <c r="D4" s="282"/>
      <c r="E4" s="282"/>
      <c r="F4" s="282"/>
      <c r="G4" s="282"/>
      <c r="H4" s="282"/>
      <c r="I4" s="282"/>
      <c r="J4" s="282"/>
      <c r="K4" s="282"/>
      <c r="L4" s="282"/>
      <c r="M4" s="282"/>
    </row>
    <row r="5" spans="1:13" ht="13" x14ac:dyDescent="0.3">
      <c r="A5" s="282"/>
      <c r="B5" s="27" t="s">
        <v>589</v>
      </c>
      <c r="C5" s="282"/>
      <c r="D5" s="282"/>
      <c r="E5" s="282"/>
      <c r="F5" s="282"/>
      <c r="G5" s="282"/>
      <c r="H5" s="27" t="s">
        <v>590</v>
      </c>
      <c r="I5" s="282"/>
      <c r="J5" s="282"/>
      <c r="K5" s="282"/>
      <c r="L5" s="282"/>
      <c r="M5" s="282"/>
    </row>
    <row r="6" spans="1:13" x14ac:dyDescent="0.25">
      <c r="A6" s="282"/>
      <c r="B6" s="282"/>
      <c r="C6" s="282"/>
      <c r="D6" s="282"/>
      <c r="E6" s="282"/>
      <c r="F6" s="282"/>
      <c r="G6" s="282"/>
      <c r="H6" s="282"/>
      <c r="I6" s="282"/>
      <c r="J6" s="282"/>
      <c r="K6" s="282"/>
      <c r="L6" s="282"/>
      <c r="M6" s="282"/>
    </row>
    <row r="7" spans="1:13" ht="13" x14ac:dyDescent="0.3">
      <c r="A7" s="282"/>
      <c r="B7" s="66" t="s">
        <v>171</v>
      </c>
      <c r="C7" s="66" t="s">
        <v>172</v>
      </c>
      <c r="D7" s="66" t="s">
        <v>173</v>
      </c>
      <c r="E7" s="66" t="s">
        <v>174</v>
      </c>
      <c r="F7" s="66" t="s">
        <v>383</v>
      </c>
      <c r="G7" s="66" t="s">
        <v>384</v>
      </c>
      <c r="H7" s="66" t="s">
        <v>385</v>
      </c>
      <c r="I7" s="66" t="s">
        <v>386</v>
      </c>
      <c r="J7" s="66" t="s">
        <v>387</v>
      </c>
      <c r="K7" s="66" t="s">
        <v>388</v>
      </c>
      <c r="L7" s="66" t="s">
        <v>389</v>
      </c>
      <c r="M7" s="66" t="s">
        <v>390</v>
      </c>
    </row>
    <row r="8" spans="1:13" x14ac:dyDescent="0.25">
      <c r="A8" s="282"/>
      <c r="B8" s="287"/>
      <c r="C8" s="282"/>
      <c r="D8" s="282"/>
      <c r="E8" s="282"/>
      <c r="F8" s="282"/>
      <c r="G8" s="282"/>
      <c r="H8" s="282"/>
      <c r="I8" s="282"/>
      <c r="J8" s="282"/>
      <c r="K8" s="282"/>
      <c r="L8" s="282"/>
      <c r="M8" s="282"/>
    </row>
    <row r="9" spans="1:13" ht="13" x14ac:dyDescent="0.3">
      <c r="A9" s="282"/>
      <c r="B9" s="30"/>
      <c r="C9" s="228" t="s">
        <v>545</v>
      </c>
      <c r="D9" s="282"/>
      <c r="E9" s="282"/>
      <c r="F9" s="282"/>
      <c r="G9" s="282"/>
      <c r="H9" s="282"/>
      <c r="I9" s="282"/>
      <c r="J9" s="282"/>
      <c r="K9" s="282"/>
      <c r="L9" s="282"/>
      <c r="M9" s="282"/>
    </row>
    <row r="10" spans="1:13" ht="13" x14ac:dyDescent="0.3">
      <c r="A10" s="282"/>
      <c r="B10" s="30"/>
      <c r="C10" s="228" t="s">
        <v>546</v>
      </c>
      <c r="D10" s="282"/>
      <c r="E10" s="282"/>
      <c r="F10" s="282"/>
      <c r="G10" s="282"/>
      <c r="H10" s="282"/>
      <c r="I10" s="282"/>
      <c r="J10" s="282"/>
      <c r="K10" s="282"/>
      <c r="L10" s="282"/>
      <c r="M10" s="282"/>
    </row>
    <row r="11" spans="1:13" ht="13" x14ac:dyDescent="0.3">
      <c r="A11" s="33" t="s">
        <v>298</v>
      </c>
      <c r="B11" s="34" t="s">
        <v>418</v>
      </c>
      <c r="C11" s="66">
        <v>350.1</v>
      </c>
      <c r="D11" s="66">
        <v>350.2</v>
      </c>
      <c r="E11" s="66">
        <v>352</v>
      </c>
      <c r="F11" s="66">
        <v>353</v>
      </c>
      <c r="G11" s="66">
        <v>354</v>
      </c>
      <c r="H11" s="66">
        <v>355</v>
      </c>
      <c r="I11" s="66">
        <v>356</v>
      </c>
      <c r="J11" s="66">
        <v>357</v>
      </c>
      <c r="K11" s="66">
        <v>358</v>
      </c>
      <c r="L11" s="66">
        <v>359</v>
      </c>
      <c r="M11" s="34" t="s">
        <v>419</v>
      </c>
    </row>
    <row r="12" spans="1:13" ht="13" x14ac:dyDescent="0.3">
      <c r="A12" s="30">
        <v>1</v>
      </c>
      <c r="B12" s="251" t="s">
        <v>807</v>
      </c>
      <c r="C12" s="145">
        <f>'WP-2015 TO11 Sch6-PlnService'!C11</f>
        <v>75785254.841655239</v>
      </c>
      <c r="D12" s="145">
        <f>'WP-2015 TO11 Sch6-PlnService'!D11</f>
        <v>158395946.88183823</v>
      </c>
      <c r="E12" s="145">
        <f>'WP-2015 TO11 Sch6-PlnService'!E11</f>
        <v>428326101.32161003</v>
      </c>
      <c r="F12" s="145">
        <f>'WP-2015 TO11 Sch6-PlnService'!F11</f>
        <v>2920111450.3465052</v>
      </c>
      <c r="G12" s="145">
        <f>'WP-2015 TO11 Sch6-PlnService'!G11</f>
        <v>1785929479.0087991</v>
      </c>
      <c r="H12" s="145">
        <f>'WP-2015 TO11 Sch6-PlnService'!H11</f>
        <v>230528300.50074962</v>
      </c>
      <c r="I12" s="145">
        <f>'WP-2015 TO11 Sch6-PlnService'!I11</f>
        <v>1044386520.5319836</v>
      </c>
      <c r="J12" s="145">
        <f>'WP-2015 TO11 Sch6-PlnService'!J11</f>
        <v>217200.87850578071</v>
      </c>
      <c r="K12" s="145">
        <f>'WP-2015 TO11 Sch6-PlnService'!K11</f>
        <v>12994313.505309969</v>
      </c>
      <c r="L12" s="145">
        <f>'WP-2015 TO11 Sch6-PlnService'!L11</f>
        <v>79700253.931008279</v>
      </c>
      <c r="M12" s="145">
        <f>'WP-2015 TO11 Sch6-PlnService'!M11</f>
        <v>6736374821.7479649</v>
      </c>
    </row>
    <row r="13" spans="1:13" ht="13" x14ac:dyDescent="0.3">
      <c r="A13" s="30">
        <f>A12+1</f>
        <v>2</v>
      </c>
      <c r="B13" s="251" t="s">
        <v>953</v>
      </c>
      <c r="C13" s="145">
        <f>'WP-2015 TO11 Sch6-PlnService'!C12</f>
        <v>75785254.841655239</v>
      </c>
      <c r="D13" s="145">
        <f>'WP-2015 TO11 Sch6-PlnService'!D12</f>
        <v>158393913.60788622</v>
      </c>
      <c r="E13" s="145">
        <f>'WP-2015 TO11 Sch6-PlnService'!E12</f>
        <v>430854178.52382964</v>
      </c>
      <c r="F13" s="145">
        <f>'WP-2015 TO11 Sch6-PlnService'!F12</f>
        <v>2923748335.3822737</v>
      </c>
      <c r="G13" s="145">
        <f>'WP-2015 TO11 Sch6-PlnService'!G12</f>
        <v>1810645521.1000843</v>
      </c>
      <c r="H13" s="145">
        <f>'WP-2015 TO11 Sch6-PlnService'!H12</f>
        <v>233272101.68288285</v>
      </c>
      <c r="I13" s="145">
        <f>'WP-2015 TO11 Sch6-PlnService'!I12</f>
        <v>1071259145.9117891</v>
      </c>
      <c r="J13" s="145">
        <f>'WP-2015 TO11 Sch6-PlnService'!J12</f>
        <v>222641.74806988557</v>
      </c>
      <c r="K13" s="145">
        <f>'WP-2015 TO11 Sch6-PlnService'!K12</f>
        <v>12994563.570267964</v>
      </c>
      <c r="L13" s="145">
        <f>'WP-2015 TO11 Sch6-PlnService'!L12</f>
        <v>80907571.712468445</v>
      </c>
      <c r="M13" s="145">
        <f>'WP-2015 TO11 Sch6-PlnService'!M12</f>
        <v>6798083228.0812063</v>
      </c>
    </row>
    <row r="14" spans="1:13" ht="13" x14ac:dyDescent="0.3">
      <c r="A14" s="30">
        <f t="shared" ref="A14:A77" si="0">A13+1</f>
        <v>3</v>
      </c>
      <c r="B14" s="251" t="s">
        <v>954</v>
      </c>
      <c r="C14" s="145">
        <f>'WP-2015 TO11 Sch6-PlnService'!C13</f>
        <v>75783589.986705318</v>
      </c>
      <c r="D14" s="145">
        <f>'WP-2015 TO11 Sch6-PlnService'!D13</f>
        <v>158530514.04414147</v>
      </c>
      <c r="E14" s="145">
        <f>'WP-2015 TO11 Sch6-PlnService'!E13</f>
        <v>432978022.59871209</v>
      </c>
      <c r="F14" s="145">
        <f>'WP-2015 TO11 Sch6-PlnService'!F13</f>
        <v>2928852611.5090098</v>
      </c>
      <c r="G14" s="145">
        <f>'WP-2015 TO11 Sch6-PlnService'!G13</f>
        <v>1805242528.0559549</v>
      </c>
      <c r="H14" s="145">
        <f>'WP-2015 TO11 Sch6-PlnService'!H13</f>
        <v>233521464.7370857</v>
      </c>
      <c r="I14" s="145">
        <f>'WP-2015 TO11 Sch6-PlnService'!I13</f>
        <v>1071640903.3858298</v>
      </c>
      <c r="J14" s="145">
        <f>'WP-2015 TO11 Sch6-PlnService'!J13</f>
        <v>223065.21123206863</v>
      </c>
      <c r="K14" s="145">
        <f>'WP-2015 TO11 Sch6-PlnService'!K13</f>
        <v>12994592.202802476</v>
      </c>
      <c r="L14" s="145">
        <f>'WP-2015 TO11 Sch6-PlnService'!L13</f>
        <v>81692354.220008358</v>
      </c>
      <c r="M14" s="145">
        <f>'WP-2015 TO11 Sch6-PlnService'!M13</f>
        <v>6801459645.9514818</v>
      </c>
    </row>
    <row r="15" spans="1:13" ht="13" x14ac:dyDescent="0.3">
      <c r="A15" s="30">
        <f t="shared" si="0"/>
        <v>4</v>
      </c>
      <c r="B15" s="251" t="s">
        <v>955</v>
      </c>
      <c r="C15" s="145">
        <f>'WP-2015 TO11 Sch6-PlnService'!C14</f>
        <v>75783589.986705318</v>
      </c>
      <c r="D15" s="145">
        <f>'WP-2015 TO11 Sch6-PlnService'!D14</f>
        <v>158542220.65136147</v>
      </c>
      <c r="E15" s="145">
        <f>'WP-2015 TO11 Sch6-PlnService'!E14</f>
        <v>435911133.72726548</v>
      </c>
      <c r="F15" s="145">
        <f>'WP-2015 TO11 Sch6-PlnService'!F14</f>
        <v>2934678810.63378</v>
      </c>
      <c r="G15" s="145">
        <f>'WP-2015 TO11 Sch6-PlnService'!G14</f>
        <v>2024015841.4295835</v>
      </c>
      <c r="H15" s="145">
        <f>'WP-2015 TO11 Sch6-PlnService'!H14</f>
        <v>293982340.98193371</v>
      </c>
      <c r="I15" s="145">
        <f>'WP-2015 TO11 Sch6-PlnService'!I14</f>
        <v>1176569445.323566</v>
      </c>
      <c r="J15" s="145">
        <f>'WP-2015 TO11 Sch6-PlnService'!J14</f>
        <v>223066.59221167566</v>
      </c>
      <c r="K15" s="145">
        <f>'WP-2015 TO11 Sch6-PlnService'!K14</f>
        <v>12994568.957423186</v>
      </c>
      <c r="L15" s="145">
        <f>'WP-2015 TO11 Sch6-PlnService'!L14</f>
        <v>105455882.69989932</v>
      </c>
      <c r="M15" s="145">
        <f>'WP-2015 TO11 Sch6-PlnService'!M14</f>
        <v>7218156900.9837303</v>
      </c>
    </row>
    <row r="16" spans="1:13" ht="13" x14ac:dyDescent="0.3">
      <c r="A16" s="30">
        <f t="shared" si="0"/>
        <v>5</v>
      </c>
      <c r="B16" s="251" t="s">
        <v>956</v>
      </c>
      <c r="C16" s="145">
        <f>'WP-2015 TO11 Sch6-PlnService'!C15</f>
        <v>75783589.986705318</v>
      </c>
      <c r="D16" s="145">
        <f>'WP-2015 TO11 Sch6-PlnService'!D15</f>
        <v>158545021.38209924</v>
      </c>
      <c r="E16" s="145">
        <f>'WP-2015 TO11 Sch6-PlnService'!E15</f>
        <v>433536681.85036969</v>
      </c>
      <c r="F16" s="145">
        <f>'WP-2015 TO11 Sch6-PlnService'!F15</f>
        <v>2936934027.8307748</v>
      </c>
      <c r="G16" s="145">
        <f>'WP-2015 TO11 Sch6-PlnService'!G15</f>
        <v>2136378422.8270123</v>
      </c>
      <c r="H16" s="145">
        <f>'WP-2015 TO11 Sch6-PlnService'!H15</f>
        <v>300674278.72283047</v>
      </c>
      <c r="I16" s="145">
        <f>'WP-2015 TO11 Sch6-PlnService'!I15</f>
        <v>1213749149.4889641</v>
      </c>
      <c r="J16" s="145">
        <f>'WP-2015 TO11 Sch6-PlnService'!J15</f>
        <v>223066.56988421237</v>
      </c>
      <c r="K16" s="145">
        <f>'WP-2015 TO11 Sch6-PlnService'!K15</f>
        <v>12994564.413448175</v>
      </c>
      <c r="L16" s="145">
        <f>'WP-2015 TO11 Sch6-PlnService'!L15</f>
        <v>180453600.46152323</v>
      </c>
      <c r="M16" s="145">
        <f>'WP-2015 TO11 Sch6-PlnService'!M15</f>
        <v>7449272403.5336123</v>
      </c>
    </row>
    <row r="17" spans="1:14" ht="13" x14ac:dyDescent="0.3">
      <c r="A17" s="30">
        <f t="shared" si="0"/>
        <v>6</v>
      </c>
      <c r="B17" s="251" t="s">
        <v>957</v>
      </c>
      <c r="C17" s="145">
        <f>'WP-2015 TO11 Sch6-PlnService'!C16</f>
        <v>75783589.986705318</v>
      </c>
      <c r="D17" s="145">
        <f>'WP-2015 TO11 Sch6-PlnService'!D16</f>
        <v>158559038.05464047</v>
      </c>
      <c r="E17" s="145">
        <f>'WP-2015 TO11 Sch6-PlnService'!E16</f>
        <v>433951439.50348222</v>
      </c>
      <c r="F17" s="145">
        <f>'WP-2015 TO11 Sch6-PlnService'!F16</f>
        <v>2943551475.1579118</v>
      </c>
      <c r="G17" s="145">
        <f>'WP-2015 TO11 Sch6-PlnService'!G16</f>
        <v>2141825379.8129308</v>
      </c>
      <c r="H17" s="145">
        <f>'WP-2015 TO11 Sch6-PlnService'!H16</f>
        <v>301752481.45530194</v>
      </c>
      <c r="I17" s="145">
        <f>'WP-2015 TO11 Sch6-PlnService'!I16</f>
        <v>1215104142.6332049</v>
      </c>
      <c r="J17" s="145">
        <f>'WP-2015 TO11 Sch6-PlnService'!J16</f>
        <v>223067.51660215104</v>
      </c>
      <c r="K17" s="145">
        <f>'WP-2015 TO11 Sch6-PlnService'!K16</f>
        <v>12994463.817589644</v>
      </c>
      <c r="L17" s="145">
        <f>'WP-2015 TO11 Sch6-PlnService'!L16</f>
        <v>181538151.18921638</v>
      </c>
      <c r="M17" s="145">
        <f>'WP-2015 TO11 Sch6-PlnService'!M16</f>
        <v>7465283229.1275864</v>
      </c>
    </row>
    <row r="18" spans="1:14" ht="13" x14ac:dyDescent="0.3">
      <c r="A18" s="30">
        <f t="shared" si="0"/>
        <v>7</v>
      </c>
      <c r="B18" s="251" t="s">
        <v>958</v>
      </c>
      <c r="C18" s="145">
        <f>'WP-2015 TO11 Sch6-PlnService'!C17</f>
        <v>76940165.006705299</v>
      </c>
      <c r="D18" s="145">
        <f>'WP-2015 TO11 Sch6-PlnService'!D17</f>
        <v>157454244.38424909</v>
      </c>
      <c r="E18" s="145">
        <f>'WP-2015 TO11 Sch6-PlnService'!E17</f>
        <v>431926231.40199</v>
      </c>
      <c r="F18" s="145">
        <f>'WP-2015 TO11 Sch6-PlnService'!F17</f>
        <v>2960227011.3396783</v>
      </c>
      <c r="G18" s="145">
        <f>'WP-2015 TO11 Sch6-PlnService'!G17</f>
        <v>2142062184.6914613</v>
      </c>
      <c r="H18" s="145">
        <f>'WP-2015 TO11 Sch6-PlnService'!H17</f>
        <v>302253841.35902375</v>
      </c>
      <c r="I18" s="145">
        <f>'WP-2015 TO11 Sch6-PlnService'!I17</f>
        <v>1214709727.3606846</v>
      </c>
      <c r="J18" s="145">
        <f>'WP-2015 TO11 Sch6-PlnService'!J17</f>
        <v>223054.77282125127</v>
      </c>
      <c r="K18" s="145">
        <f>'WP-2015 TO11 Sch6-PlnService'!K17</f>
        <v>12994453.116703399</v>
      </c>
      <c r="L18" s="145">
        <f>'WP-2015 TO11 Sch6-PlnService'!L17</f>
        <v>181870674.72394261</v>
      </c>
      <c r="M18" s="145">
        <f>'WP-2015 TO11 Sch6-PlnService'!M17</f>
        <v>7480661588.1572599</v>
      </c>
    </row>
    <row r="19" spans="1:14" ht="13" x14ac:dyDescent="0.3">
      <c r="A19" s="30">
        <f t="shared" si="0"/>
        <v>8</v>
      </c>
      <c r="B19" s="251" t="s">
        <v>959</v>
      </c>
      <c r="C19" s="145">
        <f>'WP-2015 TO11 Sch6-PlnService'!C18</f>
        <v>77239552.742564961</v>
      </c>
      <c r="D19" s="145">
        <f>'WP-2015 TO11 Sch6-PlnService'!D18</f>
        <v>163291285.83213547</v>
      </c>
      <c r="E19" s="145">
        <f>'WP-2015 TO11 Sch6-PlnService'!E18</f>
        <v>433928451.39680159</v>
      </c>
      <c r="F19" s="145">
        <f>'WP-2015 TO11 Sch6-PlnService'!F18</f>
        <v>2967188639.5644875</v>
      </c>
      <c r="G19" s="145">
        <f>'WP-2015 TO11 Sch6-PlnService'!G18</f>
        <v>2143405658.239665</v>
      </c>
      <c r="H19" s="145">
        <f>'WP-2015 TO11 Sch6-PlnService'!H18</f>
        <v>303364191.15868378</v>
      </c>
      <c r="I19" s="145">
        <f>'WP-2015 TO11 Sch6-PlnService'!I18</f>
        <v>1215710154.670501</v>
      </c>
      <c r="J19" s="145">
        <f>'WP-2015 TO11 Sch6-PlnService'!J18</f>
        <v>224236.97400203452</v>
      </c>
      <c r="K19" s="145">
        <f>'WP-2015 TO11 Sch6-PlnService'!K18</f>
        <v>12995491.085082794</v>
      </c>
      <c r="L19" s="145">
        <f>'WP-2015 TO11 Sch6-PlnService'!L18</f>
        <v>182253358.57831123</v>
      </c>
      <c r="M19" s="145">
        <f>'WP-2015 TO11 Sch6-PlnService'!M18</f>
        <v>7499601020.2422352</v>
      </c>
    </row>
    <row r="20" spans="1:14" ht="13" x14ac:dyDescent="0.3">
      <c r="A20" s="30">
        <f t="shared" si="0"/>
        <v>9</v>
      </c>
      <c r="B20" s="251" t="s">
        <v>960</v>
      </c>
      <c r="C20" s="145">
        <f>'WP-2015 TO11 Sch6-PlnService'!C19</f>
        <v>77239552.742564961</v>
      </c>
      <c r="D20" s="145">
        <f>'WP-2015 TO11 Sch6-PlnService'!D19</f>
        <v>163336309.8632524</v>
      </c>
      <c r="E20" s="145">
        <f>'WP-2015 TO11 Sch6-PlnService'!E19</f>
        <v>435073003.50390124</v>
      </c>
      <c r="F20" s="145">
        <f>'WP-2015 TO11 Sch6-PlnService'!F19</f>
        <v>2969788939.3177238</v>
      </c>
      <c r="G20" s="145">
        <f>'WP-2015 TO11 Sch6-PlnService'!G19</f>
        <v>2153235094.4662213</v>
      </c>
      <c r="H20" s="145">
        <f>'WP-2015 TO11 Sch6-PlnService'!H19</f>
        <v>304612335.74940538</v>
      </c>
      <c r="I20" s="145">
        <f>'WP-2015 TO11 Sch6-PlnService'!I19</f>
        <v>1230687034.7115216</v>
      </c>
      <c r="J20" s="145">
        <f>'WP-2015 TO11 Sch6-PlnService'!J19</f>
        <v>224237.9253564697</v>
      </c>
      <c r="K20" s="145">
        <f>'WP-2015 TO11 Sch6-PlnService'!K19</f>
        <v>12995288.634380324</v>
      </c>
      <c r="L20" s="145">
        <f>'WP-2015 TO11 Sch6-PlnService'!L19</f>
        <v>185175431.58761919</v>
      </c>
      <c r="M20" s="145">
        <f>'WP-2015 TO11 Sch6-PlnService'!M19</f>
        <v>7532367228.5019455</v>
      </c>
    </row>
    <row r="21" spans="1:14" ht="13" x14ac:dyDescent="0.3">
      <c r="A21" s="30">
        <f t="shared" si="0"/>
        <v>10</v>
      </c>
      <c r="B21" s="251" t="s">
        <v>961</v>
      </c>
      <c r="C21" s="145">
        <f>'WP-2015 TO11 Sch6-PlnService'!C20</f>
        <v>77240122.456316486</v>
      </c>
      <c r="D21" s="145">
        <f>'WP-2015 TO11 Sch6-PlnService'!D20</f>
        <v>163362164.67443866</v>
      </c>
      <c r="E21" s="145">
        <f>'WP-2015 TO11 Sch6-PlnService'!E20</f>
        <v>435905860.94337583</v>
      </c>
      <c r="F21" s="145">
        <f>'WP-2015 TO11 Sch6-PlnService'!F20</f>
        <v>2965706099.1937604</v>
      </c>
      <c r="G21" s="145">
        <f>'WP-2015 TO11 Sch6-PlnService'!G20</f>
        <v>2154844406.1738486</v>
      </c>
      <c r="H21" s="145">
        <f>'WP-2015 TO11 Sch6-PlnService'!H20</f>
        <v>305234605.44565696</v>
      </c>
      <c r="I21" s="145">
        <f>'WP-2015 TO11 Sch6-PlnService'!I20</f>
        <v>1231643123.8051274</v>
      </c>
      <c r="J21" s="145">
        <f>'WP-2015 TO11 Sch6-PlnService'!J20</f>
        <v>224520.79200639005</v>
      </c>
      <c r="K21" s="145">
        <f>'WP-2015 TO11 Sch6-PlnService'!K20</f>
        <v>12995627.630158862</v>
      </c>
      <c r="L21" s="145">
        <f>'WP-2015 TO11 Sch6-PlnService'!L20</f>
        <v>185617058.94252914</v>
      </c>
      <c r="M21" s="145">
        <f>'WP-2015 TO11 Sch6-PlnService'!M20</f>
        <v>7532773590.0572176</v>
      </c>
    </row>
    <row r="22" spans="1:14" ht="13" x14ac:dyDescent="0.3">
      <c r="A22" s="30">
        <f t="shared" si="0"/>
        <v>11</v>
      </c>
      <c r="B22" s="251" t="s">
        <v>962</v>
      </c>
      <c r="C22" s="145">
        <f>'WP-2015 TO11 Sch6-PlnService'!C21</f>
        <v>79088202.881294325</v>
      </c>
      <c r="D22" s="145">
        <f>'WP-2015 TO11 Sch6-PlnService'!D21</f>
        <v>163057904.7225121</v>
      </c>
      <c r="E22" s="145">
        <f>'WP-2015 TO11 Sch6-PlnService'!E21</f>
        <v>454131466.06797838</v>
      </c>
      <c r="F22" s="145">
        <f>'WP-2015 TO11 Sch6-PlnService'!F21</f>
        <v>3008870879.9730649</v>
      </c>
      <c r="G22" s="145">
        <f>'WP-2015 TO11 Sch6-PlnService'!G21</f>
        <v>2155525184.0935035</v>
      </c>
      <c r="H22" s="145">
        <f>'WP-2015 TO11 Sch6-PlnService'!H21</f>
        <v>306054505.14234155</v>
      </c>
      <c r="I22" s="145">
        <f>'WP-2015 TO11 Sch6-PlnService'!I21</f>
        <v>1232109542.3667874</v>
      </c>
      <c r="J22" s="145">
        <f>'WP-2015 TO11 Sch6-PlnService'!J21</f>
        <v>221513.03455308356</v>
      </c>
      <c r="K22" s="145">
        <f>'WP-2015 TO11 Sch6-PlnService'!K21</f>
        <v>12992012.695824396</v>
      </c>
      <c r="L22" s="145">
        <f>'WP-2015 TO11 Sch6-PlnService'!L21</f>
        <v>185716212.21491522</v>
      </c>
      <c r="M22" s="145">
        <f>'WP-2015 TO11 Sch6-PlnService'!M21</f>
        <v>7597767423.1927757</v>
      </c>
    </row>
    <row r="23" spans="1:14" ht="13" x14ac:dyDescent="0.3">
      <c r="A23" s="30">
        <f t="shared" si="0"/>
        <v>12</v>
      </c>
      <c r="B23" s="251" t="s">
        <v>963</v>
      </c>
      <c r="C23" s="145">
        <f>'WP-2015 TO11 Sch6-PlnService'!C22</f>
        <v>77240122.456316486</v>
      </c>
      <c r="D23" s="145">
        <f>'WP-2015 TO11 Sch6-PlnService'!D22</f>
        <v>163176954.84262165</v>
      </c>
      <c r="E23" s="145">
        <f>'WP-2015 TO11 Sch6-PlnService'!E22</f>
        <v>455929657.24803406</v>
      </c>
      <c r="F23" s="145">
        <f>'WP-2015 TO11 Sch6-PlnService'!F22</f>
        <v>3010610363.5731421</v>
      </c>
      <c r="G23" s="145">
        <f>'WP-2015 TO11 Sch6-PlnService'!G22</f>
        <v>2156598959.8814416</v>
      </c>
      <c r="H23" s="145">
        <f>'WP-2015 TO11 Sch6-PlnService'!H22</f>
        <v>306859091.69738138</v>
      </c>
      <c r="I23" s="145">
        <f>'WP-2015 TO11 Sch6-PlnService'!I22</f>
        <v>1231899362.780426</v>
      </c>
      <c r="J23" s="145">
        <f>'WP-2015 TO11 Sch6-PlnService'!J22</f>
        <v>221357.38372446425</v>
      </c>
      <c r="K23" s="145">
        <f>'WP-2015 TO11 Sch6-PlnService'!K22</f>
        <v>13010565.592296176</v>
      </c>
      <c r="L23" s="145">
        <f>'WP-2015 TO11 Sch6-PlnService'!L22</f>
        <v>185944059.08809501</v>
      </c>
      <c r="M23" s="145">
        <f>'WP-2015 TO11 Sch6-PlnService'!M22</f>
        <v>7601490494.543479</v>
      </c>
    </row>
    <row r="24" spans="1:14" ht="13" x14ac:dyDescent="0.3">
      <c r="A24" s="30">
        <f t="shared" si="0"/>
        <v>13</v>
      </c>
      <c r="B24" s="251" t="s">
        <v>964</v>
      </c>
      <c r="C24" s="145">
        <f>'WP-2015 TO11 Sch6-PlnService'!C23</f>
        <v>77976654.562520087</v>
      </c>
      <c r="D24" s="145">
        <f>'WP-2015 TO11 Sch6-PlnService'!D23</f>
        <v>163072480.04595727</v>
      </c>
      <c r="E24" s="145">
        <f>'WP-2015 TO11 Sch6-PlnService'!E23</f>
        <v>470458375.7060675</v>
      </c>
      <c r="F24" s="145">
        <f>'WP-2015 TO11 Sch6-PlnService'!F23</f>
        <v>3030177246.8090091</v>
      </c>
      <c r="G24" s="145">
        <f>'WP-2015 TO11 Sch6-PlnService'!G23</f>
        <v>2164385765.181572</v>
      </c>
      <c r="H24" s="145">
        <f>'WP-2015 TO11 Sch6-PlnService'!H23</f>
        <v>310509485.04568505</v>
      </c>
      <c r="I24" s="145">
        <f>'WP-2015 TO11 Sch6-PlnService'!I23</f>
        <v>1239444990.3695719</v>
      </c>
      <c r="J24" s="145">
        <f>'WP-2015 TO11 Sch6-PlnService'!J23</f>
        <v>221416.38459709552</v>
      </c>
      <c r="K24" s="145">
        <f>'WP-2015 TO11 Sch6-PlnService'!K23</f>
        <v>13011928.174370928</v>
      </c>
      <c r="L24" s="145">
        <f>'WP-2015 TO11 Sch6-PlnService'!L23</f>
        <v>187085635.94514531</v>
      </c>
      <c r="M24" s="145">
        <f>'WP-2015 TO11 Sch6-PlnService'!M23</f>
        <v>7656343978.2244959</v>
      </c>
    </row>
    <row r="25" spans="1:14" ht="13" x14ac:dyDescent="0.3">
      <c r="A25" s="30">
        <f t="shared" si="0"/>
        <v>14</v>
      </c>
      <c r="B25" s="282"/>
      <c r="C25" s="282"/>
      <c r="D25" s="282"/>
      <c r="E25" s="282"/>
      <c r="F25" s="282"/>
      <c r="G25" s="282"/>
      <c r="H25" s="282"/>
      <c r="I25" s="282"/>
      <c r="J25" s="282"/>
      <c r="K25" s="282"/>
      <c r="L25" s="282"/>
      <c r="M25" s="282"/>
    </row>
    <row r="26" spans="1:14" ht="13" x14ac:dyDescent="0.3">
      <c r="A26" s="30">
        <f t="shared" si="0"/>
        <v>15</v>
      </c>
      <c r="B26" s="62" t="s">
        <v>822</v>
      </c>
      <c r="C26" s="282"/>
      <c r="D26" s="282"/>
      <c r="E26" s="282"/>
      <c r="F26" s="282"/>
      <c r="G26" s="282"/>
      <c r="H26" s="282"/>
      <c r="I26" s="282"/>
      <c r="J26" s="282"/>
      <c r="K26" s="282"/>
      <c r="L26" s="282"/>
      <c r="M26" s="282"/>
    </row>
    <row r="27" spans="1:14" ht="13" x14ac:dyDescent="0.3">
      <c r="A27" s="30"/>
      <c r="B27" s="30"/>
      <c r="C27" s="282"/>
      <c r="D27" s="282"/>
      <c r="E27" s="282"/>
      <c r="F27" s="282"/>
      <c r="G27" s="282"/>
      <c r="H27" s="282"/>
      <c r="I27" s="282"/>
      <c r="J27" s="282"/>
      <c r="K27" s="282"/>
      <c r="L27" s="282"/>
      <c r="M27" s="282"/>
    </row>
    <row r="28" spans="1:14" ht="13" x14ac:dyDescent="0.3">
      <c r="A28" s="30"/>
      <c r="B28" s="30"/>
      <c r="C28" s="282"/>
      <c r="D28" s="282"/>
      <c r="E28" s="282"/>
      <c r="F28" s="282"/>
      <c r="G28" s="282"/>
      <c r="H28" s="282"/>
      <c r="I28" s="282"/>
      <c r="J28" s="282"/>
      <c r="K28" s="282"/>
      <c r="L28" s="282"/>
      <c r="M28" s="282"/>
    </row>
    <row r="29" spans="1:14" ht="13" x14ac:dyDescent="0.3">
      <c r="A29" s="30">
        <f>A26+1</f>
        <v>16</v>
      </c>
      <c r="B29" s="34" t="s">
        <v>418</v>
      </c>
      <c r="C29" s="66">
        <v>350.1</v>
      </c>
      <c r="D29" s="66">
        <v>350.2</v>
      </c>
      <c r="E29" s="66">
        <v>352</v>
      </c>
      <c r="F29" s="66">
        <v>353</v>
      </c>
      <c r="G29" s="66">
        <v>354</v>
      </c>
      <c r="H29" s="66">
        <v>355</v>
      </c>
      <c r="I29" s="66">
        <v>356</v>
      </c>
      <c r="J29" s="66">
        <v>357</v>
      </c>
      <c r="K29" s="66">
        <v>358</v>
      </c>
      <c r="L29" s="66">
        <v>359</v>
      </c>
      <c r="M29" s="34"/>
    </row>
    <row r="30" spans="1:14" ht="13" x14ac:dyDescent="0.3">
      <c r="A30" s="30" t="s">
        <v>592</v>
      </c>
      <c r="B30" s="251" t="s">
        <v>807</v>
      </c>
      <c r="C30" s="319">
        <v>0</v>
      </c>
      <c r="D30" s="319">
        <v>1.66E-2</v>
      </c>
      <c r="E30" s="319">
        <v>2.5700000000000001E-2</v>
      </c>
      <c r="F30" s="319">
        <v>2.47E-2</v>
      </c>
      <c r="G30" s="319">
        <v>2.4400000000000002E-2</v>
      </c>
      <c r="H30" s="319">
        <v>3.6700000000000003E-2</v>
      </c>
      <c r="I30" s="319">
        <v>3.0499999999999999E-2</v>
      </c>
      <c r="J30" s="319">
        <v>1.6500000000000001E-2</v>
      </c>
      <c r="K30" s="319">
        <v>3.8699999999999998E-2</v>
      </c>
      <c r="L30" s="319">
        <v>1.5599999999999999E-2</v>
      </c>
      <c r="M30" s="282"/>
      <c r="N30" s="55"/>
    </row>
    <row r="31" spans="1:14" ht="13" x14ac:dyDescent="0.3">
      <c r="A31" s="30" t="s">
        <v>593</v>
      </c>
      <c r="B31" s="251" t="s">
        <v>953</v>
      </c>
      <c r="C31" s="319">
        <v>0</v>
      </c>
      <c r="D31" s="319">
        <v>1.66E-2</v>
      </c>
      <c r="E31" s="319">
        <v>2.5700000000000001E-2</v>
      </c>
      <c r="F31" s="319">
        <v>2.47E-2</v>
      </c>
      <c r="G31" s="319">
        <v>2.4400000000000002E-2</v>
      </c>
      <c r="H31" s="319">
        <v>3.6700000000000003E-2</v>
      </c>
      <c r="I31" s="319">
        <v>3.0499999999999999E-2</v>
      </c>
      <c r="J31" s="319">
        <v>1.6500000000000001E-2</v>
      </c>
      <c r="K31" s="319">
        <v>3.8699999999999998E-2</v>
      </c>
      <c r="L31" s="319">
        <v>1.5599999999999999E-2</v>
      </c>
      <c r="M31" s="282"/>
      <c r="N31" s="55"/>
    </row>
    <row r="32" spans="1:14" ht="13" x14ac:dyDescent="0.3">
      <c r="A32" s="30" t="s">
        <v>594</v>
      </c>
      <c r="B32" s="251" t="s">
        <v>954</v>
      </c>
      <c r="C32" s="319">
        <v>0</v>
      </c>
      <c r="D32" s="319">
        <v>1.66E-2</v>
      </c>
      <c r="E32" s="319">
        <v>2.5700000000000001E-2</v>
      </c>
      <c r="F32" s="319">
        <v>2.47E-2</v>
      </c>
      <c r="G32" s="319">
        <v>2.4400000000000002E-2</v>
      </c>
      <c r="H32" s="319">
        <v>3.6700000000000003E-2</v>
      </c>
      <c r="I32" s="319">
        <v>3.0499999999999999E-2</v>
      </c>
      <c r="J32" s="319">
        <v>1.6500000000000001E-2</v>
      </c>
      <c r="K32" s="319">
        <v>3.8699999999999998E-2</v>
      </c>
      <c r="L32" s="319">
        <v>1.5599999999999999E-2</v>
      </c>
      <c r="M32" s="282"/>
      <c r="N32" s="55"/>
    </row>
    <row r="33" spans="1:14" ht="13" x14ac:dyDescent="0.3">
      <c r="A33" s="30" t="s">
        <v>595</v>
      </c>
      <c r="B33" s="251" t="s">
        <v>955</v>
      </c>
      <c r="C33" s="319">
        <v>0</v>
      </c>
      <c r="D33" s="319">
        <v>1.66E-2</v>
      </c>
      <c r="E33" s="319">
        <v>2.5700000000000001E-2</v>
      </c>
      <c r="F33" s="319">
        <v>2.47E-2</v>
      </c>
      <c r="G33" s="319">
        <v>2.4400000000000002E-2</v>
      </c>
      <c r="H33" s="319">
        <v>3.6700000000000003E-2</v>
      </c>
      <c r="I33" s="319">
        <v>3.0499999999999999E-2</v>
      </c>
      <c r="J33" s="319">
        <v>1.6500000000000001E-2</v>
      </c>
      <c r="K33" s="319">
        <v>3.8699999999999998E-2</v>
      </c>
      <c r="L33" s="319">
        <v>1.5599999999999999E-2</v>
      </c>
      <c r="M33" s="282"/>
      <c r="N33" s="55"/>
    </row>
    <row r="34" spans="1:14" ht="13" x14ac:dyDescent="0.3">
      <c r="A34" s="30" t="s">
        <v>596</v>
      </c>
      <c r="B34" s="251" t="s">
        <v>956</v>
      </c>
      <c r="C34" s="319">
        <v>0</v>
      </c>
      <c r="D34" s="319">
        <v>1.66E-2</v>
      </c>
      <c r="E34" s="319">
        <v>2.5700000000000001E-2</v>
      </c>
      <c r="F34" s="319">
        <v>2.47E-2</v>
      </c>
      <c r="G34" s="319">
        <v>2.4400000000000002E-2</v>
      </c>
      <c r="H34" s="319">
        <v>3.6700000000000003E-2</v>
      </c>
      <c r="I34" s="319">
        <v>3.0499999999999999E-2</v>
      </c>
      <c r="J34" s="319">
        <v>1.6500000000000001E-2</v>
      </c>
      <c r="K34" s="319">
        <v>3.8699999999999998E-2</v>
      </c>
      <c r="L34" s="319">
        <v>1.5599999999999999E-2</v>
      </c>
      <c r="M34" s="282"/>
      <c r="N34" s="55"/>
    </row>
    <row r="35" spans="1:14" ht="13" x14ac:dyDescent="0.3">
      <c r="A35" s="30" t="s">
        <v>597</v>
      </c>
      <c r="B35" s="251" t="s">
        <v>957</v>
      </c>
      <c r="C35" s="319">
        <v>0</v>
      </c>
      <c r="D35" s="319">
        <v>1.66E-2</v>
      </c>
      <c r="E35" s="319">
        <v>2.5700000000000001E-2</v>
      </c>
      <c r="F35" s="319">
        <v>2.47E-2</v>
      </c>
      <c r="G35" s="319">
        <v>2.4400000000000002E-2</v>
      </c>
      <c r="H35" s="319">
        <v>3.6700000000000003E-2</v>
      </c>
      <c r="I35" s="319">
        <v>3.0499999999999999E-2</v>
      </c>
      <c r="J35" s="319">
        <v>1.6500000000000001E-2</v>
      </c>
      <c r="K35" s="319">
        <v>3.8699999999999998E-2</v>
      </c>
      <c r="L35" s="319">
        <v>1.5599999999999999E-2</v>
      </c>
      <c r="M35" s="282"/>
      <c r="N35" s="55"/>
    </row>
    <row r="36" spans="1:14" ht="13" x14ac:dyDescent="0.3">
      <c r="A36" s="30" t="s">
        <v>598</v>
      </c>
      <c r="B36" s="251" t="s">
        <v>958</v>
      </c>
      <c r="C36" s="319">
        <v>0</v>
      </c>
      <c r="D36" s="319">
        <v>1.66E-2</v>
      </c>
      <c r="E36" s="319">
        <v>2.5700000000000001E-2</v>
      </c>
      <c r="F36" s="319">
        <v>2.47E-2</v>
      </c>
      <c r="G36" s="319">
        <v>2.4400000000000002E-2</v>
      </c>
      <c r="H36" s="319">
        <v>3.6700000000000003E-2</v>
      </c>
      <c r="I36" s="319">
        <v>3.0499999999999999E-2</v>
      </c>
      <c r="J36" s="319">
        <v>1.6500000000000001E-2</v>
      </c>
      <c r="K36" s="319">
        <v>3.8699999999999998E-2</v>
      </c>
      <c r="L36" s="319">
        <v>1.5599999999999999E-2</v>
      </c>
      <c r="M36" s="282"/>
      <c r="N36" s="55"/>
    </row>
    <row r="37" spans="1:14" ht="13" x14ac:dyDescent="0.3">
      <c r="A37" s="30" t="s">
        <v>599</v>
      </c>
      <c r="B37" s="251" t="s">
        <v>959</v>
      </c>
      <c r="C37" s="319">
        <v>0</v>
      </c>
      <c r="D37" s="319">
        <v>1.66E-2</v>
      </c>
      <c r="E37" s="319">
        <v>2.5700000000000001E-2</v>
      </c>
      <c r="F37" s="319">
        <v>2.47E-2</v>
      </c>
      <c r="G37" s="319">
        <v>2.4400000000000002E-2</v>
      </c>
      <c r="H37" s="319">
        <v>3.6700000000000003E-2</v>
      </c>
      <c r="I37" s="319">
        <v>3.0499999999999999E-2</v>
      </c>
      <c r="J37" s="319">
        <v>1.6500000000000001E-2</v>
      </c>
      <c r="K37" s="319">
        <v>3.8699999999999998E-2</v>
      </c>
      <c r="L37" s="319">
        <v>1.5599999999999999E-2</v>
      </c>
      <c r="M37" s="282"/>
      <c r="N37" s="55"/>
    </row>
    <row r="38" spans="1:14" ht="13" x14ac:dyDescent="0.3">
      <c r="A38" s="30" t="s">
        <v>600</v>
      </c>
      <c r="B38" s="251" t="s">
        <v>960</v>
      </c>
      <c r="C38" s="319">
        <v>0</v>
      </c>
      <c r="D38" s="319">
        <v>1.66E-2</v>
      </c>
      <c r="E38" s="319">
        <v>2.5700000000000001E-2</v>
      </c>
      <c r="F38" s="319">
        <v>2.47E-2</v>
      </c>
      <c r="G38" s="319">
        <v>2.4400000000000002E-2</v>
      </c>
      <c r="H38" s="319">
        <v>3.6700000000000003E-2</v>
      </c>
      <c r="I38" s="319">
        <v>3.0499999999999999E-2</v>
      </c>
      <c r="J38" s="319">
        <v>1.6500000000000001E-2</v>
      </c>
      <c r="K38" s="319">
        <v>3.8699999999999998E-2</v>
      </c>
      <c r="L38" s="319">
        <v>1.5599999999999999E-2</v>
      </c>
      <c r="M38" s="282"/>
      <c r="N38" s="55"/>
    </row>
    <row r="39" spans="1:14" ht="13" x14ac:dyDescent="0.3">
      <c r="A39" s="30" t="s">
        <v>601</v>
      </c>
      <c r="B39" s="251" t="s">
        <v>961</v>
      </c>
      <c r="C39" s="319">
        <v>0</v>
      </c>
      <c r="D39" s="319">
        <v>1.66E-2</v>
      </c>
      <c r="E39" s="319">
        <v>2.5700000000000001E-2</v>
      </c>
      <c r="F39" s="319">
        <v>2.47E-2</v>
      </c>
      <c r="G39" s="319">
        <v>2.4400000000000002E-2</v>
      </c>
      <c r="H39" s="319">
        <v>3.6700000000000003E-2</v>
      </c>
      <c r="I39" s="319">
        <v>3.0499999999999999E-2</v>
      </c>
      <c r="J39" s="319">
        <v>1.6500000000000001E-2</v>
      </c>
      <c r="K39" s="319">
        <v>3.8699999999999998E-2</v>
      </c>
      <c r="L39" s="319">
        <v>1.5599999999999999E-2</v>
      </c>
      <c r="M39" s="282"/>
      <c r="N39" s="55"/>
    </row>
    <row r="40" spans="1:14" ht="13" x14ac:dyDescent="0.3">
      <c r="A40" s="30" t="s">
        <v>602</v>
      </c>
      <c r="B40" s="251" t="s">
        <v>962</v>
      </c>
      <c r="C40" s="319">
        <v>0</v>
      </c>
      <c r="D40" s="319">
        <v>1.66E-2</v>
      </c>
      <c r="E40" s="319">
        <v>2.5700000000000001E-2</v>
      </c>
      <c r="F40" s="319">
        <v>2.47E-2</v>
      </c>
      <c r="G40" s="319">
        <v>2.4400000000000002E-2</v>
      </c>
      <c r="H40" s="319">
        <v>3.6700000000000003E-2</v>
      </c>
      <c r="I40" s="319">
        <v>3.0499999999999999E-2</v>
      </c>
      <c r="J40" s="319">
        <v>1.6500000000000001E-2</v>
      </c>
      <c r="K40" s="319">
        <v>3.8699999999999998E-2</v>
      </c>
      <c r="L40" s="319">
        <v>1.5599999999999999E-2</v>
      </c>
      <c r="M40" s="282"/>
    </row>
    <row r="41" spans="1:14" ht="13" x14ac:dyDescent="0.3">
      <c r="A41" s="30" t="s">
        <v>603</v>
      </c>
      <c r="B41" s="251" t="s">
        <v>963</v>
      </c>
      <c r="C41" s="319">
        <v>0</v>
      </c>
      <c r="D41" s="319">
        <v>1.66E-2</v>
      </c>
      <c r="E41" s="319">
        <v>2.5700000000000001E-2</v>
      </c>
      <c r="F41" s="319">
        <v>2.47E-2</v>
      </c>
      <c r="G41" s="319">
        <v>2.4400000000000002E-2</v>
      </c>
      <c r="H41" s="319">
        <v>3.6700000000000003E-2</v>
      </c>
      <c r="I41" s="319">
        <v>3.0499999999999999E-2</v>
      </c>
      <c r="J41" s="319">
        <v>1.6500000000000001E-2</v>
      </c>
      <c r="K41" s="319">
        <v>3.8699999999999998E-2</v>
      </c>
      <c r="L41" s="319">
        <v>1.5599999999999999E-2</v>
      </c>
      <c r="M41" s="282"/>
    </row>
    <row r="42" spans="1:14" ht="13" x14ac:dyDescent="0.3">
      <c r="A42" s="30" t="s">
        <v>604</v>
      </c>
      <c r="B42" s="251" t="s">
        <v>964</v>
      </c>
      <c r="C42" s="319">
        <v>0</v>
      </c>
      <c r="D42" s="319">
        <v>1.66E-2</v>
      </c>
      <c r="E42" s="319">
        <v>2.5700000000000001E-2</v>
      </c>
      <c r="F42" s="319">
        <v>2.47E-2</v>
      </c>
      <c r="G42" s="319">
        <v>2.4400000000000002E-2</v>
      </c>
      <c r="H42" s="319">
        <v>3.6700000000000003E-2</v>
      </c>
      <c r="I42" s="319">
        <v>3.0499999999999999E-2</v>
      </c>
      <c r="J42" s="319">
        <v>1.6500000000000001E-2</v>
      </c>
      <c r="K42" s="319">
        <v>3.8699999999999998E-2</v>
      </c>
      <c r="L42" s="319">
        <v>1.5599999999999999E-2</v>
      </c>
      <c r="M42" s="282"/>
    </row>
    <row r="43" spans="1:14" ht="13" x14ac:dyDescent="0.3">
      <c r="A43" s="30">
        <v>18</v>
      </c>
      <c r="C43" s="320"/>
      <c r="D43" s="320"/>
      <c r="E43" s="320"/>
      <c r="F43" s="320"/>
      <c r="G43" s="320"/>
      <c r="H43" s="320"/>
      <c r="I43" s="320"/>
      <c r="J43" s="320"/>
      <c r="K43" s="320"/>
      <c r="L43" s="320"/>
      <c r="M43" s="282"/>
    </row>
    <row r="44" spans="1:14" ht="13" x14ac:dyDescent="0.3">
      <c r="A44" s="30">
        <f t="shared" si="0"/>
        <v>19</v>
      </c>
      <c r="B44" s="27" t="s">
        <v>605</v>
      </c>
      <c r="C44" s="320"/>
      <c r="D44" s="320"/>
      <c r="E44" s="320"/>
      <c r="F44" s="320"/>
      <c r="G44" s="55" t="s">
        <v>606</v>
      </c>
      <c r="H44" s="320"/>
      <c r="I44" s="320"/>
      <c r="J44" s="320"/>
      <c r="K44" s="320"/>
      <c r="L44" s="320"/>
      <c r="M44" s="282"/>
    </row>
    <row r="45" spans="1:14" ht="13" x14ac:dyDescent="0.3">
      <c r="A45" s="30">
        <f t="shared" si="0"/>
        <v>20</v>
      </c>
      <c r="B45" s="282"/>
      <c r="C45" s="282"/>
      <c r="D45" s="282"/>
      <c r="E45" s="282"/>
      <c r="F45" s="282"/>
      <c r="G45" s="282"/>
      <c r="H45" s="282"/>
      <c r="I45" s="282"/>
      <c r="J45" s="282"/>
      <c r="K45" s="282"/>
      <c r="L45" s="282"/>
      <c r="M45" s="282"/>
    </row>
    <row r="46" spans="1:14" ht="13" x14ac:dyDescent="0.3">
      <c r="A46" s="30">
        <f t="shared" si="0"/>
        <v>21</v>
      </c>
      <c r="B46" s="30"/>
      <c r="C46" s="228" t="s">
        <v>545</v>
      </c>
      <c r="D46" s="282"/>
      <c r="E46" s="282"/>
      <c r="F46" s="282"/>
      <c r="G46" s="282"/>
      <c r="H46" s="282"/>
      <c r="I46" s="282"/>
      <c r="J46" s="282"/>
      <c r="K46" s="282"/>
      <c r="L46" s="282"/>
      <c r="M46" s="282"/>
    </row>
    <row r="47" spans="1:14" ht="13" x14ac:dyDescent="0.3">
      <c r="A47" s="30">
        <f t="shared" si="0"/>
        <v>22</v>
      </c>
      <c r="B47" s="30"/>
      <c r="C47" s="228" t="s">
        <v>546</v>
      </c>
      <c r="D47" s="282"/>
      <c r="E47" s="282"/>
      <c r="F47" s="282"/>
      <c r="G47" s="282"/>
      <c r="H47" s="282"/>
      <c r="I47" s="282"/>
      <c r="J47" s="282"/>
      <c r="K47" s="282"/>
      <c r="L47" s="282"/>
      <c r="M47" s="30" t="s">
        <v>16</v>
      </c>
    </row>
    <row r="48" spans="1:14" ht="13" x14ac:dyDescent="0.3">
      <c r="A48" s="30">
        <f t="shared" si="0"/>
        <v>23</v>
      </c>
      <c r="B48" s="34" t="s">
        <v>418</v>
      </c>
      <c r="C48" s="66">
        <v>350.1</v>
      </c>
      <c r="D48" s="66">
        <v>350.2</v>
      </c>
      <c r="E48" s="66">
        <v>352</v>
      </c>
      <c r="F48" s="66">
        <v>353</v>
      </c>
      <c r="G48" s="66">
        <v>354</v>
      </c>
      <c r="H48" s="66">
        <v>355</v>
      </c>
      <c r="I48" s="66">
        <v>356</v>
      </c>
      <c r="J48" s="66">
        <v>357</v>
      </c>
      <c r="K48" s="66">
        <v>358</v>
      </c>
      <c r="L48" s="66">
        <v>359</v>
      </c>
      <c r="M48" s="34" t="s">
        <v>419</v>
      </c>
    </row>
    <row r="49" spans="1:13" ht="13" x14ac:dyDescent="0.3">
      <c r="A49" s="30">
        <f t="shared" si="0"/>
        <v>24</v>
      </c>
      <c r="B49" s="251" t="s">
        <v>953</v>
      </c>
      <c r="C49" s="145">
        <f>C12*$C$30/12</f>
        <v>0</v>
      </c>
      <c r="D49" s="145">
        <f t="shared" ref="D49:D60" si="1">D12*$D30/12</f>
        <v>219114.3931865429</v>
      </c>
      <c r="E49" s="145">
        <f t="shared" ref="E49:E60" si="2">E12*$E30/12</f>
        <v>917331.73366378155</v>
      </c>
      <c r="F49" s="145">
        <f t="shared" ref="F49:F60" si="3">F12*$F30/12</f>
        <v>6010562.7352965558</v>
      </c>
      <c r="G49" s="145">
        <f t="shared" ref="G49:G60" si="4">G12*$G30/12</f>
        <v>3631389.9406512249</v>
      </c>
      <c r="H49" s="145">
        <f t="shared" ref="H49:H60" si="5">H12*$H30/12</f>
        <v>705032.38569812605</v>
      </c>
      <c r="I49" s="145">
        <f t="shared" ref="I49:I60" si="6">I12*$I30/12</f>
        <v>2654482.4063521251</v>
      </c>
      <c r="J49" s="145">
        <f t="shared" ref="J49:J60" si="7">J12*$J30/12</f>
        <v>298.6512079454485</v>
      </c>
      <c r="K49" s="145">
        <f t="shared" ref="K49:K60" si="8">K12*$K30/12</f>
        <v>41906.661054624645</v>
      </c>
      <c r="L49" s="145">
        <f t="shared" ref="L49:L60" si="9">L12*$L30/12</f>
        <v>103610.33011031075</v>
      </c>
      <c r="M49" s="145">
        <f>SUM(C49:L49)</f>
        <v>14283729.237221239</v>
      </c>
    </row>
    <row r="50" spans="1:13" ht="13" x14ac:dyDescent="0.3">
      <c r="A50" s="30">
        <f t="shared" si="0"/>
        <v>25</v>
      </c>
      <c r="B50" s="251" t="s">
        <v>954</v>
      </c>
      <c r="C50" s="145">
        <f t="shared" ref="C50:C60" si="10">C13*$C$30/12</f>
        <v>0</v>
      </c>
      <c r="D50" s="145">
        <f t="shared" si="1"/>
        <v>219111.58049090928</v>
      </c>
      <c r="E50" s="145">
        <f t="shared" si="2"/>
        <v>922746.03233853506</v>
      </c>
      <c r="F50" s="145">
        <f t="shared" si="3"/>
        <v>6018048.6569951801</v>
      </c>
      <c r="G50" s="145">
        <f t="shared" si="4"/>
        <v>3681645.8929035049</v>
      </c>
      <c r="H50" s="145">
        <f t="shared" si="5"/>
        <v>713423.84431348334</v>
      </c>
      <c r="I50" s="145">
        <f t="shared" si="6"/>
        <v>2722783.6625257973</v>
      </c>
      <c r="J50" s="145">
        <f t="shared" si="7"/>
        <v>306.13240359609267</v>
      </c>
      <c r="K50" s="145">
        <f t="shared" si="8"/>
        <v>41907.467514114185</v>
      </c>
      <c r="L50" s="145">
        <f t="shared" si="9"/>
        <v>105179.84322620898</v>
      </c>
      <c r="M50" s="145">
        <f t="shared" ref="M50:M60" si="11">SUM(C50:L50)</f>
        <v>14425153.112711329</v>
      </c>
    </row>
    <row r="51" spans="1:13" ht="13" x14ac:dyDescent="0.3">
      <c r="A51" s="30">
        <f t="shared" si="0"/>
        <v>26</v>
      </c>
      <c r="B51" s="251" t="s">
        <v>955</v>
      </c>
      <c r="C51" s="145">
        <f t="shared" si="10"/>
        <v>0</v>
      </c>
      <c r="D51" s="145">
        <f t="shared" si="1"/>
        <v>219300.54442772907</v>
      </c>
      <c r="E51" s="145">
        <f t="shared" si="2"/>
        <v>927294.59839890839</v>
      </c>
      <c r="F51" s="145">
        <f t="shared" si="3"/>
        <v>6028554.9586893776</v>
      </c>
      <c r="G51" s="145">
        <f t="shared" si="4"/>
        <v>3670659.8070471087</v>
      </c>
      <c r="H51" s="145">
        <f t="shared" si="5"/>
        <v>714186.47965425381</v>
      </c>
      <c r="I51" s="145">
        <f t="shared" si="6"/>
        <v>2723753.9627723172</v>
      </c>
      <c r="J51" s="145">
        <f t="shared" si="7"/>
        <v>306.71466544409435</v>
      </c>
      <c r="K51" s="145">
        <f t="shared" si="8"/>
        <v>41907.55985403798</v>
      </c>
      <c r="L51" s="145">
        <f t="shared" si="9"/>
        <v>106200.06048601086</v>
      </c>
      <c r="M51" s="145">
        <f t="shared" si="11"/>
        <v>14432164.685995189</v>
      </c>
    </row>
    <row r="52" spans="1:13" ht="13" x14ac:dyDescent="0.3">
      <c r="A52" s="30">
        <f t="shared" si="0"/>
        <v>27</v>
      </c>
      <c r="B52" s="251" t="s">
        <v>956</v>
      </c>
      <c r="C52" s="145">
        <f t="shared" si="10"/>
        <v>0</v>
      </c>
      <c r="D52" s="145">
        <f t="shared" si="1"/>
        <v>219316.7385677167</v>
      </c>
      <c r="E52" s="145">
        <f t="shared" si="2"/>
        <v>933576.34473256022</v>
      </c>
      <c r="F52" s="145">
        <f t="shared" si="3"/>
        <v>6040547.2185545303</v>
      </c>
      <c r="G52" s="145">
        <f t="shared" si="4"/>
        <v>4115498.8775734869</v>
      </c>
      <c r="H52" s="145">
        <f t="shared" si="5"/>
        <v>899095.99283641402</v>
      </c>
      <c r="I52" s="145">
        <f t="shared" si="6"/>
        <v>2990447.3401973969</v>
      </c>
      <c r="J52" s="145">
        <f t="shared" si="7"/>
        <v>306.71656429105406</v>
      </c>
      <c r="K52" s="145">
        <f t="shared" si="8"/>
        <v>41907.484887689774</v>
      </c>
      <c r="L52" s="145">
        <f t="shared" si="9"/>
        <v>137092.6475098691</v>
      </c>
      <c r="M52" s="145">
        <f t="shared" si="11"/>
        <v>15377789.361423954</v>
      </c>
    </row>
    <row r="53" spans="1:13" ht="13" x14ac:dyDescent="0.3">
      <c r="A53" s="30">
        <f t="shared" si="0"/>
        <v>28</v>
      </c>
      <c r="B53" s="251" t="s">
        <v>957</v>
      </c>
      <c r="C53" s="145">
        <f t="shared" si="10"/>
        <v>0</v>
      </c>
      <c r="D53" s="145">
        <f t="shared" si="1"/>
        <v>219320.61291190397</v>
      </c>
      <c r="E53" s="145">
        <f t="shared" si="2"/>
        <v>928491.06029620848</v>
      </c>
      <c r="F53" s="145">
        <f t="shared" si="3"/>
        <v>6045189.2072850121</v>
      </c>
      <c r="G53" s="145">
        <f t="shared" si="4"/>
        <v>4343969.4597482588</v>
      </c>
      <c r="H53" s="145">
        <f t="shared" si="5"/>
        <v>919562.16909398988</v>
      </c>
      <c r="I53" s="145">
        <f t="shared" si="6"/>
        <v>3084945.7549511171</v>
      </c>
      <c r="J53" s="145">
        <f t="shared" si="7"/>
        <v>306.71653359079204</v>
      </c>
      <c r="K53" s="145">
        <f t="shared" si="8"/>
        <v>41907.470233370368</v>
      </c>
      <c r="L53" s="145">
        <f t="shared" si="9"/>
        <v>234589.6805999802</v>
      </c>
      <c r="M53" s="145">
        <f t="shared" si="11"/>
        <v>15818282.131653432</v>
      </c>
    </row>
    <row r="54" spans="1:13" ht="13" x14ac:dyDescent="0.3">
      <c r="A54" s="30">
        <f t="shared" si="0"/>
        <v>29</v>
      </c>
      <c r="B54" s="251" t="s">
        <v>958</v>
      </c>
      <c r="C54" s="145">
        <f t="shared" si="10"/>
        <v>0</v>
      </c>
      <c r="D54" s="145">
        <f t="shared" si="1"/>
        <v>219340.00264225263</v>
      </c>
      <c r="E54" s="145">
        <f t="shared" si="2"/>
        <v>929379.33293662441</v>
      </c>
      <c r="F54" s="145">
        <f t="shared" si="3"/>
        <v>6058810.1197000341</v>
      </c>
      <c r="G54" s="145">
        <f t="shared" si="4"/>
        <v>4355044.9389529591</v>
      </c>
      <c r="H54" s="145">
        <f t="shared" si="5"/>
        <v>922859.67245079856</v>
      </c>
      <c r="I54" s="145">
        <f t="shared" si="6"/>
        <v>3088389.6958593954</v>
      </c>
      <c r="J54" s="145">
        <f t="shared" si="7"/>
        <v>306.71783532795769</v>
      </c>
      <c r="K54" s="145">
        <f t="shared" si="8"/>
        <v>41907.145811726601</v>
      </c>
      <c r="L54" s="145">
        <f t="shared" si="9"/>
        <v>235999.59654598127</v>
      </c>
      <c r="M54" s="145">
        <f t="shared" si="11"/>
        <v>15852037.222735101</v>
      </c>
    </row>
    <row r="55" spans="1:13" ht="13" x14ac:dyDescent="0.3">
      <c r="A55" s="30">
        <f t="shared" si="0"/>
        <v>30</v>
      </c>
      <c r="B55" s="251" t="s">
        <v>959</v>
      </c>
      <c r="C55" s="145">
        <f t="shared" si="10"/>
        <v>0</v>
      </c>
      <c r="D55" s="145">
        <f t="shared" si="1"/>
        <v>217811.7047315446</v>
      </c>
      <c r="E55" s="145">
        <f t="shared" si="2"/>
        <v>925042.01225259528</v>
      </c>
      <c r="F55" s="145">
        <f t="shared" si="3"/>
        <v>6093133.9316741712</v>
      </c>
      <c r="G55" s="145">
        <f t="shared" si="4"/>
        <v>4355526.442205972</v>
      </c>
      <c r="H55" s="145">
        <f t="shared" si="5"/>
        <v>924392.99815634778</v>
      </c>
      <c r="I55" s="145">
        <f t="shared" si="6"/>
        <v>3087387.2237084066</v>
      </c>
      <c r="J55" s="145">
        <f t="shared" si="7"/>
        <v>306.70031262922049</v>
      </c>
      <c r="K55" s="145">
        <f t="shared" si="8"/>
        <v>41907.111301368459</v>
      </c>
      <c r="L55" s="145">
        <f t="shared" si="9"/>
        <v>236431.87714112538</v>
      </c>
      <c r="M55" s="145">
        <f t="shared" si="11"/>
        <v>15881940.001484159</v>
      </c>
    </row>
    <row r="56" spans="1:13" ht="13" x14ac:dyDescent="0.3">
      <c r="A56" s="30">
        <f t="shared" si="0"/>
        <v>31</v>
      </c>
      <c r="B56" s="251" t="s">
        <v>960</v>
      </c>
      <c r="C56" s="145">
        <f t="shared" si="10"/>
        <v>0</v>
      </c>
      <c r="D56" s="145">
        <f t="shared" si="1"/>
        <v>225886.27873445407</v>
      </c>
      <c r="E56" s="145">
        <f t="shared" si="2"/>
        <v>929330.10007481684</v>
      </c>
      <c r="F56" s="145">
        <f t="shared" si="3"/>
        <v>6107463.2831035703</v>
      </c>
      <c r="G56" s="145">
        <f t="shared" si="4"/>
        <v>4358258.1717539858</v>
      </c>
      <c r="H56" s="145">
        <f t="shared" si="5"/>
        <v>927788.81796030793</v>
      </c>
      <c r="I56" s="145">
        <f t="shared" si="6"/>
        <v>3089929.9764541895</v>
      </c>
      <c r="J56" s="145">
        <f t="shared" si="7"/>
        <v>308.32583925279749</v>
      </c>
      <c r="K56" s="145">
        <f t="shared" si="8"/>
        <v>41910.458749392004</v>
      </c>
      <c r="L56" s="145">
        <f t="shared" si="9"/>
        <v>236929.3661518046</v>
      </c>
      <c r="M56" s="145">
        <f t="shared" si="11"/>
        <v>15917804.778821772</v>
      </c>
    </row>
    <row r="57" spans="1:13" ht="13" x14ac:dyDescent="0.3">
      <c r="A57" s="30">
        <f t="shared" si="0"/>
        <v>32</v>
      </c>
      <c r="B57" s="251" t="s">
        <v>961</v>
      </c>
      <c r="C57" s="145">
        <f t="shared" si="10"/>
        <v>0</v>
      </c>
      <c r="D57" s="145">
        <f t="shared" si="1"/>
        <v>225948.56197749916</v>
      </c>
      <c r="E57" s="145">
        <f t="shared" si="2"/>
        <v>931781.34917085525</v>
      </c>
      <c r="F57" s="145">
        <f t="shared" si="3"/>
        <v>6112815.5667623142</v>
      </c>
      <c r="G57" s="145">
        <f t="shared" si="4"/>
        <v>4378244.6920813164</v>
      </c>
      <c r="H57" s="145">
        <f t="shared" si="5"/>
        <v>931606.06016693159</v>
      </c>
      <c r="I57" s="145">
        <f t="shared" si="6"/>
        <v>3127996.2132251174</v>
      </c>
      <c r="J57" s="145">
        <f t="shared" si="7"/>
        <v>308.32714736514583</v>
      </c>
      <c r="K57" s="145">
        <f t="shared" si="8"/>
        <v>41909.805845876544</v>
      </c>
      <c r="L57" s="145">
        <f t="shared" si="9"/>
        <v>240728.06106390493</v>
      </c>
      <c r="M57" s="145">
        <f t="shared" si="11"/>
        <v>15991338.637441179</v>
      </c>
    </row>
    <row r="58" spans="1:13" ht="13" x14ac:dyDescent="0.3">
      <c r="A58" s="30">
        <f t="shared" si="0"/>
        <v>33</v>
      </c>
      <c r="B58" s="251" t="s">
        <v>962</v>
      </c>
      <c r="C58" s="145">
        <f t="shared" si="10"/>
        <v>0</v>
      </c>
      <c r="D58" s="145">
        <f t="shared" si="1"/>
        <v>225984.32779964013</v>
      </c>
      <c r="E58" s="145">
        <f t="shared" si="2"/>
        <v>933565.05218706327</v>
      </c>
      <c r="F58" s="145">
        <f t="shared" si="3"/>
        <v>6104411.7208404904</v>
      </c>
      <c r="G58" s="145">
        <f t="shared" si="4"/>
        <v>4381516.9592201589</v>
      </c>
      <c r="H58" s="145">
        <f t="shared" si="5"/>
        <v>933509.16832130088</v>
      </c>
      <c r="I58" s="145">
        <f t="shared" si="6"/>
        <v>3130426.273004699</v>
      </c>
      <c r="J58" s="145">
        <f t="shared" si="7"/>
        <v>308.71608900878635</v>
      </c>
      <c r="K58" s="145">
        <f t="shared" si="8"/>
        <v>41910.899107262325</v>
      </c>
      <c r="L58" s="145">
        <f t="shared" si="9"/>
        <v>241302.17662528786</v>
      </c>
      <c r="M58" s="145">
        <f t="shared" si="11"/>
        <v>15992935.293194911</v>
      </c>
    </row>
    <row r="59" spans="1:13" ht="13" x14ac:dyDescent="0.3">
      <c r="A59" s="30">
        <f t="shared" si="0"/>
        <v>34</v>
      </c>
      <c r="B59" s="251" t="s">
        <v>963</v>
      </c>
      <c r="C59" s="145">
        <f t="shared" si="10"/>
        <v>0</v>
      </c>
      <c r="D59" s="145">
        <f t="shared" si="1"/>
        <v>225563.43486614173</v>
      </c>
      <c r="E59" s="145">
        <f t="shared" si="2"/>
        <v>972598.22316225374</v>
      </c>
      <c r="F59" s="145">
        <f t="shared" si="3"/>
        <v>6193259.2279445594</v>
      </c>
      <c r="G59" s="145">
        <f t="shared" si="4"/>
        <v>4382901.2076567905</v>
      </c>
      <c r="H59" s="145">
        <f t="shared" si="5"/>
        <v>936016.6948936613</v>
      </c>
      <c r="I59" s="145">
        <f t="shared" si="6"/>
        <v>3131611.7535155844</v>
      </c>
      <c r="J59" s="145">
        <f t="shared" si="7"/>
        <v>304.58042251048988</v>
      </c>
      <c r="K59" s="145">
        <f t="shared" si="8"/>
        <v>41899.240944033671</v>
      </c>
      <c r="L59" s="145">
        <f t="shared" si="9"/>
        <v>241431.07587938977</v>
      </c>
      <c r="M59" s="145">
        <f t="shared" si="11"/>
        <v>16125585.439284924</v>
      </c>
    </row>
    <row r="60" spans="1:13" ht="13" x14ac:dyDescent="0.3">
      <c r="A60" s="30">
        <f t="shared" si="0"/>
        <v>35</v>
      </c>
      <c r="B60" s="251" t="s">
        <v>964</v>
      </c>
      <c r="C60" s="145">
        <f t="shared" si="10"/>
        <v>0</v>
      </c>
      <c r="D60" s="145">
        <f t="shared" si="1"/>
        <v>225728.12086562661</v>
      </c>
      <c r="E60" s="145">
        <f t="shared" si="2"/>
        <v>976449.3492728729</v>
      </c>
      <c r="F60" s="145">
        <f t="shared" si="3"/>
        <v>6196839.6650213832</v>
      </c>
      <c r="G60" s="145">
        <f t="shared" si="4"/>
        <v>4385084.551758931</v>
      </c>
      <c r="H60" s="145">
        <f t="shared" si="5"/>
        <v>938477.3887744915</v>
      </c>
      <c r="I60" s="145">
        <f t="shared" si="6"/>
        <v>3131077.5470669158</v>
      </c>
      <c r="J60" s="145">
        <f t="shared" si="7"/>
        <v>304.36640262113832</v>
      </c>
      <c r="K60" s="145">
        <f t="shared" si="8"/>
        <v>41959.074035155165</v>
      </c>
      <c r="L60" s="145">
        <f t="shared" si="9"/>
        <v>241727.2768145235</v>
      </c>
      <c r="M60" s="42">
        <f t="shared" si="11"/>
        <v>16137647.340012521</v>
      </c>
    </row>
    <row r="61" spans="1:13" ht="13" x14ac:dyDescent="0.3">
      <c r="A61" s="30">
        <f t="shared" si="0"/>
        <v>36</v>
      </c>
      <c r="B61" s="284" t="s">
        <v>607</v>
      </c>
      <c r="C61" s="145">
        <f>SUM(C49:C60)</f>
        <v>0</v>
      </c>
      <c r="D61" s="145">
        <f t="shared" ref="D61:L61" si="12">SUM(D49:D60)</f>
        <v>2662426.3012019605</v>
      </c>
      <c r="E61" s="145">
        <f t="shared" si="12"/>
        <v>11227585.188487075</v>
      </c>
      <c r="F61" s="145">
        <f t="shared" si="12"/>
        <v>73009636.291867182</v>
      </c>
      <c r="G61" s="145">
        <f t="shared" si="12"/>
        <v>50039740.941553697</v>
      </c>
      <c r="H61" s="145">
        <f t="shared" si="12"/>
        <v>10465951.672320107</v>
      </c>
      <c r="I61" s="145">
        <f t="shared" si="12"/>
        <v>35963231.809633061</v>
      </c>
      <c r="J61" s="145">
        <f t="shared" si="12"/>
        <v>3672.6654235830174</v>
      </c>
      <c r="K61" s="145">
        <f t="shared" si="12"/>
        <v>502940.37933865172</v>
      </c>
      <c r="L61" s="145">
        <f t="shared" si="12"/>
        <v>2361221.9921543975</v>
      </c>
      <c r="M61" s="36"/>
    </row>
    <row r="62" spans="1:13" ht="13" x14ac:dyDescent="0.3">
      <c r="A62" s="30">
        <f t="shared" si="0"/>
        <v>37</v>
      </c>
      <c r="B62" s="282"/>
      <c r="C62" s="282"/>
      <c r="D62" s="282"/>
      <c r="E62" s="282"/>
      <c r="F62" s="282"/>
      <c r="G62" s="282"/>
      <c r="H62" s="282"/>
      <c r="I62" s="282"/>
      <c r="J62" s="282"/>
      <c r="K62" s="282"/>
      <c r="L62" s="46" t="s">
        <v>608</v>
      </c>
      <c r="M62" s="145">
        <f>SUM(M49:M60)</f>
        <v>186236407.24197972</v>
      </c>
    </row>
    <row r="63" spans="1:13" ht="13" x14ac:dyDescent="0.3">
      <c r="A63" s="30">
        <f t="shared" si="0"/>
        <v>38</v>
      </c>
      <c r="B63" s="282"/>
      <c r="C63" s="282"/>
      <c r="D63" s="282"/>
      <c r="E63" s="282"/>
      <c r="F63" s="282"/>
      <c r="G63" s="282"/>
      <c r="H63" s="282"/>
      <c r="I63" s="282"/>
      <c r="J63" s="282"/>
      <c r="K63" s="282"/>
      <c r="L63" s="321" t="s">
        <v>609</v>
      </c>
      <c r="M63" s="282"/>
    </row>
    <row r="64" spans="1:13" ht="13" x14ac:dyDescent="0.3">
      <c r="A64" s="30">
        <f t="shared" si="0"/>
        <v>39</v>
      </c>
      <c r="B64" s="26" t="s">
        <v>610</v>
      </c>
      <c r="C64" s="282"/>
      <c r="D64" s="282"/>
      <c r="E64" s="282"/>
      <c r="F64" s="282"/>
      <c r="G64" s="282"/>
      <c r="H64" s="282"/>
      <c r="I64" s="282"/>
      <c r="J64" s="282"/>
      <c r="K64" s="282"/>
      <c r="L64" s="282"/>
      <c r="M64" s="282"/>
    </row>
    <row r="65" spans="1:13" ht="13" x14ac:dyDescent="0.3">
      <c r="A65" s="30">
        <f t="shared" si="0"/>
        <v>40</v>
      </c>
      <c r="B65" s="282"/>
      <c r="C65" s="282"/>
      <c r="D65" s="282"/>
      <c r="E65" s="282"/>
      <c r="F65" s="282"/>
      <c r="G65" s="282"/>
      <c r="H65" s="282"/>
      <c r="I65" s="282"/>
      <c r="J65" s="282"/>
      <c r="K65" s="282"/>
      <c r="L65" s="282"/>
      <c r="M65" s="282"/>
    </row>
    <row r="66" spans="1:13" ht="13" x14ac:dyDescent="0.3">
      <c r="A66" s="30">
        <f t="shared" si="0"/>
        <v>41</v>
      </c>
      <c r="B66" s="282"/>
      <c r="C66" s="282"/>
      <c r="D66" s="66">
        <v>360</v>
      </c>
      <c r="E66" s="66">
        <v>361</v>
      </c>
      <c r="F66" s="66">
        <v>362</v>
      </c>
      <c r="G66" s="282"/>
      <c r="H66" s="33" t="s">
        <v>33</v>
      </c>
      <c r="I66" s="34"/>
      <c r="J66" s="282"/>
      <c r="K66" s="282"/>
      <c r="L66" s="282"/>
      <c r="M66" s="282"/>
    </row>
    <row r="67" spans="1:13" ht="13" x14ac:dyDescent="0.3">
      <c r="A67" s="30">
        <f t="shared" si="0"/>
        <v>42</v>
      </c>
      <c r="B67" s="27" t="s">
        <v>611</v>
      </c>
      <c r="C67" s="282"/>
      <c r="D67" s="145">
        <f>'WP-2015 TO11 Sch6-PlnService'!C34</f>
        <v>0</v>
      </c>
      <c r="E67" s="145">
        <f>'WP-2015 TO11 Sch6-PlnService'!D34</f>
        <v>0</v>
      </c>
      <c r="F67" s="145">
        <f>'WP-2015 TO11 Sch6-PlnService'!E34</f>
        <v>0</v>
      </c>
      <c r="G67" s="282"/>
      <c r="H67" s="27" t="s">
        <v>612</v>
      </c>
      <c r="I67" s="32"/>
      <c r="J67" s="282"/>
      <c r="K67" s="282"/>
      <c r="L67" s="282"/>
      <c r="M67" s="282"/>
    </row>
    <row r="68" spans="1:13" ht="13" x14ac:dyDescent="0.3">
      <c r="A68" s="30">
        <f t="shared" si="0"/>
        <v>43</v>
      </c>
      <c r="B68" s="27" t="s">
        <v>613</v>
      </c>
      <c r="C68" s="282"/>
      <c r="D68" s="234">
        <f>'WP-2015 TO11 Sch6-PlnService'!C35</f>
        <v>0</v>
      </c>
      <c r="E68" s="234">
        <f>'WP-2015 TO11 Sch6-PlnService'!D35</f>
        <v>0</v>
      </c>
      <c r="F68" s="234">
        <f>'WP-2015 TO11 Sch6-PlnService'!E35</f>
        <v>0</v>
      </c>
      <c r="G68" s="282"/>
      <c r="H68" s="27" t="s">
        <v>614</v>
      </c>
      <c r="I68" s="282"/>
      <c r="J68" s="282"/>
      <c r="K68" s="282"/>
      <c r="M68" s="282"/>
    </row>
    <row r="69" spans="1:13" ht="13" x14ac:dyDescent="0.3">
      <c r="A69" s="30">
        <f t="shared" si="0"/>
        <v>44</v>
      </c>
      <c r="B69" s="27" t="s">
        <v>615</v>
      </c>
      <c r="C69" s="282"/>
      <c r="D69" s="145">
        <f>AVERAGE(D67:D68)</f>
        <v>0</v>
      </c>
      <c r="E69" s="145">
        <f>AVERAGE(E67:E68)</f>
        <v>0</v>
      </c>
      <c r="F69" s="145">
        <f>AVERAGE(F67:F68)</f>
        <v>0</v>
      </c>
      <c r="G69" s="282"/>
      <c r="H69" s="322"/>
      <c r="I69" s="32"/>
      <c r="J69" s="282"/>
      <c r="K69" s="282"/>
      <c r="M69" s="282"/>
    </row>
    <row r="70" spans="1:13" ht="13" x14ac:dyDescent="0.3">
      <c r="A70" s="30">
        <f t="shared" si="0"/>
        <v>45</v>
      </c>
      <c r="J70" s="282"/>
      <c r="K70" s="282"/>
      <c r="M70" s="282"/>
    </row>
    <row r="71" spans="1:13" ht="13" x14ac:dyDescent="0.3">
      <c r="A71" s="30">
        <f t="shared" si="0"/>
        <v>46</v>
      </c>
      <c r="B71" s="62" t="s">
        <v>616</v>
      </c>
      <c r="C71" s="282"/>
      <c r="D71" s="282"/>
      <c r="E71" s="282"/>
      <c r="J71" s="282"/>
      <c r="K71" s="282"/>
      <c r="L71" s="145"/>
      <c r="M71" s="282"/>
    </row>
    <row r="72" spans="1:13" ht="13" x14ac:dyDescent="0.3">
      <c r="A72" s="30">
        <f t="shared" si="0"/>
        <v>47</v>
      </c>
      <c r="B72" s="282"/>
      <c r="D72" s="66">
        <v>360</v>
      </c>
      <c r="E72" s="66">
        <v>361</v>
      </c>
      <c r="F72" s="66">
        <v>362</v>
      </c>
      <c r="J72" s="282"/>
      <c r="K72" s="282"/>
      <c r="L72" s="145"/>
      <c r="M72" s="282"/>
    </row>
    <row r="73" spans="1:13" ht="13" x14ac:dyDescent="0.3">
      <c r="A73" s="30">
        <f t="shared" si="0"/>
        <v>48</v>
      </c>
      <c r="D73" s="320">
        <v>1.67E-2</v>
      </c>
      <c r="E73" s="320">
        <v>3.04E-2</v>
      </c>
      <c r="F73" s="320">
        <v>3.1300000000000001E-2</v>
      </c>
      <c r="J73" s="282"/>
      <c r="K73" s="282"/>
      <c r="L73" s="145"/>
      <c r="M73" s="282"/>
    </row>
    <row r="74" spans="1:13" ht="13" x14ac:dyDescent="0.3">
      <c r="A74" s="30">
        <f t="shared" si="0"/>
        <v>49</v>
      </c>
      <c r="J74" s="282"/>
      <c r="K74" s="282"/>
      <c r="L74" s="42"/>
      <c r="M74" s="282"/>
    </row>
    <row r="75" spans="1:13" ht="13" x14ac:dyDescent="0.3">
      <c r="A75" s="30">
        <f t="shared" si="0"/>
        <v>50</v>
      </c>
      <c r="B75" s="27" t="s">
        <v>617</v>
      </c>
      <c r="F75" s="27" t="s">
        <v>618</v>
      </c>
      <c r="J75" s="282"/>
      <c r="K75" s="282"/>
      <c r="L75" s="320"/>
      <c r="M75" s="282"/>
    </row>
    <row r="76" spans="1:13" ht="13" x14ac:dyDescent="0.3">
      <c r="A76" s="30">
        <f t="shared" si="0"/>
        <v>51</v>
      </c>
      <c r="J76" s="282"/>
      <c r="K76" s="282"/>
      <c r="L76" s="320"/>
      <c r="M76" s="282"/>
    </row>
    <row r="77" spans="1:13" ht="13" x14ac:dyDescent="0.3">
      <c r="A77" s="30">
        <f t="shared" si="0"/>
        <v>52</v>
      </c>
      <c r="D77" s="66">
        <v>360</v>
      </c>
      <c r="E77" s="66">
        <v>361</v>
      </c>
      <c r="F77" s="66">
        <v>362</v>
      </c>
      <c r="G77" s="290" t="s">
        <v>419</v>
      </c>
      <c r="J77" s="282"/>
      <c r="K77" s="282"/>
      <c r="L77" s="320"/>
      <c r="M77" s="282"/>
    </row>
    <row r="78" spans="1:13" ht="13" x14ac:dyDescent="0.3">
      <c r="A78" s="30">
        <f t="shared" ref="A78:A91" si="13">A77+1</f>
        <v>53</v>
      </c>
      <c r="D78" s="36">
        <f xml:space="preserve"> D69*D73</f>
        <v>0</v>
      </c>
      <c r="E78" s="36">
        <f xml:space="preserve"> E69*E73</f>
        <v>0</v>
      </c>
      <c r="F78" s="36">
        <f xml:space="preserve"> F69*F73</f>
        <v>0</v>
      </c>
      <c r="G78" s="36">
        <f>SUM(D78:F78)</f>
        <v>0</v>
      </c>
      <c r="H78" s="32" t="s">
        <v>619</v>
      </c>
      <c r="J78" s="282"/>
      <c r="K78" s="282"/>
      <c r="L78" s="145"/>
      <c r="M78" s="282"/>
    </row>
    <row r="79" spans="1:13" ht="13" x14ac:dyDescent="0.3">
      <c r="A79" s="30">
        <f t="shared" si="13"/>
        <v>54</v>
      </c>
      <c r="H79" s="32" t="s">
        <v>620</v>
      </c>
      <c r="J79" s="282"/>
      <c r="K79" s="282"/>
      <c r="L79" s="282"/>
      <c r="M79" s="282"/>
    </row>
    <row r="80" spans="1:13" ht="13" x14ac:dyDescent="0.3">
      <c r="A80" s="30">
        <f t="shared" si="13"/>
        <v>55</v>
      </c>
      <c r="J80" s="282"/>
      <c r="K80" s="282"/>
      <c r="L80" s="282"/>
      <c r="M80" s="282"/>
    </row>
    <row r="81" spans="1:13" ht="13" x14ac:dyDescent="0.3">
      <c r="A81" s="30">
        <f t="shared" si="13"/>
        <v>56</v>
      </c>
      <c r="B81" s="26" t="s">
        <v>621</v>
      </c>
      <c r="J81" s="282"/>
      <c r="K81" s="282"/>
      <c r="L81" s="282"/>
      <c r="M81" s="282"/>
    </row>
    <row r="82" spans="1:13" ht="13.5" thickBot="1" x14ac:dyDescent="0.35">
      <c r="A82" s="30">
        <f t="shared" si="13"/>
        <v>57</v>
      </c>
      <c r="B82" s="282"/>
      <c r="C82" s="282"/>
      <c r="D82" s="282"/>
      <c r="E82" s="282"/>
      <c r="F82" s="282"/>
      <c r="G82" s="282"/>
      <c r="H82" s="282"/>
      <c r="I82" s="282"/>
      <c r="J82" s="282"/>
      <c r="K82" s="282"/>
      <c r="L82" s="282"/>
      <c r="M82" s="282"/>
    </row>
    <row r="83" spans="1:13" ht="13.5" thickBot="1" x14ac:dyDescent="0.35">
      <c r="A83" s="30">
        <f t="shared" si="13"/>
        <v>58</v>
      </c>
      <c r="B83" s="35" t="s">
        <v>622</v>
      </c>
      <c r="C83" s="282"/>
      <c r="D83" s="282"/>
      <c r="E83" s="282"/>
      <c r="F83" s="282"/>
      <c r="G83" s="282"/>
      <c r="H83" s="323">
        <f>233881155-308282.18</f>
        <v>233572872.81999999</v>
      </c>
      <c r="I83" s="32" t="s">
        <v>623</v>
      </c>
      <c r="J83" s="282"/>
      <c r="K83" s="282"/>
      <c r="L83" s="282"/>
      <c r="M83" s="282"/>
    </row>
    <row r="84" spans="1:13" ht="13" x14ac:dyDescent="0.3">
      <c r="A84" s="30">
        <f t="shared" si="13"/>
        <v>59</v>
      </c>
      <c r="B84" s="27" t="s">
        <v>624</v>
      </c>
      <c r="C84" s="282"/>
      <c r="D84" s="282"/>
      <c r="E84" s="282"/>
      <c r="F84" s="282"/>
      <c r="G84" s="282"/>
      <c r="H84" s="324">
        <v>274263273</v>
      </c>
      <c r="I84" s="32" t="s">
        <v>625</v>
      </c>
      <c r="J84" s="282"/>
      <c r="K84" s="282"/>
      <c r="L84" s="282"/>
      <c r="M84" s="282"/>
    </row>
    <row r="85" spans="1:13" ht="13" x14ac:dyDescent="0.3">
      <c r="A85" s="30">
        <f t="shared" si="13"/>
        <v>60</v>
      </c>
      <c r="B85" s="35" t="s">
        <v>626</v>
      </c>
      <c r="C85" s="282"/>
      <c r="D85" s="282"/>
      <c r="E85" s="282"/>
      <c r="F85" s="282"/>
      <c r="G85" s="282"/>
      <c r="H85" s="312">
        <f>SUM(H83:H84)</f>
        <v>507836145.81999999</v>
      </c>
      <c r="I85" s="32" t="str">
        <f>"Line "&amp;A83&amp;" + Line "&amp;A84&amp;""</f>
        <v>Line 58 + Line 59</v>
      </c>
      <c r="J85" s="282"/>
      <c r="K85" s="282"/>
      <c r="L85" s="282"/>
      <c r="M85" s="282"/>
    </row>
    <row r="86" spans="1:13" ht="13" x14ac:dyDescent="0.3">
      <c r="A86" s="30">
        <f t="shared" si="13"/>
        <v>61</v>
      </c>
      <c r="B86" s="35" t="s">
        <v>627</v>
      </c>
      <c r="C86" s="282"/>
      <c r="D86" s="282"/>
      <c r="E86" s="282"/>
      <c r="F86" s="282"/>
      <c r="G86" s="282"/>
      <c r="H86" s="325">
        <v>6.0136788545161302E-2</v>
      </c>
      <c r="I86" s="32" t="s">
        <v>1671</v>
      </c>
      <c r="J86" s="282"/>
      <c r="K86" s="282"/>
      <c r="L86" s="282"/>
      <c r="M86" s="282"/>
    </row>
    <row r="87" spans="1:13" ht="13" x14ac:dyDescent="0.3">
      <c r="A87" s="30">
        <f t="shared" si="13"/>
        <v>62</v>
      </c>
      <c r="B87" s="35" t="s">
        <v>628</v>
      </c>
      <c r="C87" s="282"/>
      <c r="D87" s="282"/>
      <c r="E87" s="282"/>
      <c r="F87" s="282"/>
      <c r="G87" s="282"/>
      <c r="H87" s="312">
        <f>H85*H86</f>
        <v>30539634.916767038</v>
      </c>
      <c r="I87" s="32" t="str">
        <f>"Line "&amp;A85&amp;" * Line "&amp;A86&amp;""</f>
        <v>Line 60 * Line 61</v>
      </c>
      <c r="J87" s="282"/>
      <c r="K87" s="282"/>
      <c r="L87" s="282"/>
      <c r="M87" s="282"/>
    </row>
    <row r="88" spans="1:13" ht="13" x14ac:dyDescent="0.3">
      <c r="A88" s="30">
        <f t="shared" si="13"/>
        <v>63</v>
      </c>
      <c r="B88" s="35"/>
      <c r="D88" s="282"/>
      <c r="E88" s="282"/>
      <c r="F88" s="282"/>
      <c r="G88" s="282"/>
      <c r="H88" s="282"/>
      <c r="I88" s="282"/>
      <c r="J88" s="282"/>
      <c r="K88" s="282"/>
      <c r="L88" s="404"/>
      <c r="M88" s="282"/>
    </row>
    <row r="89" spans="1:13" ht="13" x14ac:dyDescent="0.3">
      <c r="A89" s="30">
        <f t="shared" si="13"/>
        <v>64</v>
      </c>
      <c r="B89" s="28" t="s">
        <v>629</v>
      </c>
      <c r="C89" s="282"/>
      <c r="D89" s="282"/>
      <c r="E89" s="282"/>
      <c r="F89" s="282"/>
      <c r="G89" s="282"/>
      <c r="H89" s="282"/>
      <c r="I89" s="282"/>
      <c r="J89" s="282"/>
      <c r="K89" s="282"/>
      <c r="L89" s="404"/>
      <c r="M89" s="282"/>
    </row>
    <row r="90" spans="1:13" ht="13" x14ac:dyDescent="0.3">
      <c r="A90" s="30">
        <f t="shared" si="13"/>
        <v>65</v>
      </c>
      <c r="B90" s="35"/>
      <c r="D90" s="282"/>
      <c r="E90" s="282"/>
      <c r="F90" s="282"/>
      <c r="G90" s="282"/>
      <c r="H90" s="282"/>
      <c r="I90" s="282"/>
      <c r="J90" s="282"/>
      <c r="K90" s="282"/>
      <c r="L90" s="282"/>
      <c r="M90" s="282"/>
    </row>
    <row r="91" spans="1:13" ht="13" x14ac:dyDescent="0.3">
      <c r="A91" s="30">
        <f t="shared" si="13"/>
        <v>66</v>
      </c>
      <c r="B91" s="35" t="s">
        <v>630</v>
      </c>
      <c r="C91" s="282"/>
      <c r="D91" s="282"/>
      <c r="E91" s="282"/>
      <c r="F91" s="34" t="s">
        <v>32</v>
      </c>
      <c r="G91" s="34" t="s">
        <v>33</v>
      </c>
      <c r="H91" s="282"/>
      <c r="I91" s="282"/>
    </row>
    <row r="92" spans="1:13" ht="13" x14ac:dyDescent="0.3">
      <c r="A92" s="30">
        <f>A91+1</f>
        <v>67</v>
      </c>
      <c r="B92" s="32" t="s">
        <v>631</v>
      </c>
      <c r="C92" s="282"/>
      <c r="D92" s="282"/>
      <c r="E92" s="282"/>
      <c r="F92" s="145">
        <f>M62</f>
        <v>186236407.24197972</v>
      </c>
      <c r="G92" s="32" t="str">
        <f>"Line "&amp;A62&amp;", Col 12"</f>
        <v>Line 37, Col 12</v>
      </c>
      <c r="H92" s="282"/>
      <c r="I92" s="282"/>
    </row>
    <row r="93" spans="1:13" ht="13" x14ac:dyDescent="0.3">
      <c r="A93" s="30">
        <f>A92+1</f>
        <v>68</v>
      </c>
      <c r="B93" s="32" t="s">
        <v>632</v>
      </c>
      <c r="C93" s="282"/>
      <c r="D93" s="282"/>
      <c r="E93" s="282"/>
      <c r="F93" s="145">
        <f>G78</f>
        <v>0</v>
      </c>
      <c r="G93" s="32" t="str">
        <f>"Line "&amp;A78&amp;""</f>
        <v>Line 53</v>
      </c>
      <c r="H93" s="282"/>
      <c r="I93" s="282"/>
    </row>
    <row r="94" spans="1:13" ht="13" x14ac:dyDescent="0.3">
      <c r="A94" s="30">
        <f>A93+1</f>
        <v>69</v>
      </c>
      <c r="B94" s="32" t="s">
        <v>633</v>
      </c>
      <c r="C94" s="282"/>
      <c r="D94" s="282"/>
      <c r="E94" s="282"/>
      <c r="F94" s="38">
        <f>H87</f>
        <v>30539634.916767038</v>
      </c>
      <c r="G94" s="32" t="str">
        <f>"Line "&amp;A87&amp;""</f>
        <v>Line 62</v>
      </c>
      <c r="H94" s="282"/>
      <c r="I94" s="282"/>
    </row>
    <row r="95" spans="1:13" ht="13" x14ac:dyDescent="0.3">
      <c r="A95" s="30">
        <f>A94+1</f>
        <v>70</v>
      </c>
      <c r="B95" s="282"/>
      <c r="C95" s="282"/>
      <c r="D95" s="282"/>
      <c r="E95" s="284" t="s">
        <v>634</v>
      </c>
      <c r="F95" s="312">
        <f>SUM(F92:F94)</f>
        <v>216776042.15874675</v>
      </c>
      <c r="G95" s="32" t="str">
        <f>"Line "&amp;A92&amp;" + Line "&amp;A93&amp;" + Line "&amp;A94&amp;""</f>
        <v>Line 67 + Line 68 + Line 69</v>
      </c>
      <c r="H95" s="282"/>
      <c r="I95" s="282"/>
    </row>
    <row r="96" spans="1:13" ht="13" x14ac:dyDescent="0.3">
      <c r="A96" s="282"/>
      <c r="B96" s="26" t="s">
        <v>152</v>
      </c>
      <c r="C96" s="282"/>
      <c r="D96" s="282"/>
      <c r="E96" s="282"/>
      <c r="F96" s="282"/>
      <c r="G96" s="282"/>
      <c r="H96" s="282"/>
      <c r="I96" s="282"/>
    </row>
    <row r="97" spans="1:9" x14ac:dyDescent="0.25">
      <c r="A97" s="282"/>
      <c r="B97" s="27" t="s">
        <v>635</v>
      </c>
      <c r="C97" s="282"/>
      <c r="D97" s="282"/>
      <c r="E97" s="282"/>
      <c r="F97" s="282"/>
      <c r="G97" s="282"/>
      <c r="H97" s="282"/>
      <c r="I97" s="282"/>
    </row>
    <row r="98" spans="1:9" x14ac:dyDescent="0.25">
      <c r="A98" s="282"/>
      <c r="B98" s="27" t="str">
        <f>"same account, times the Monthly Depreciation Rate for that account.  Monthly rate = annual rates on Line "&amp;A30&amp;" etc. divided by 12."</f>
        <v>same account, times the Monthly Depreciation Rate for that account.  Monthly rate = annual rates on Line 17a etc. divided by 12.</v>
      </c>
      <c r="C98" s="282"/>
      <c r="D98" s="282"/>
      <c r="E98" s="282"/>
      <c r="F98" s="282"/>
      <c r="G98" s="282"/>
      <c r="H98" s="282"/>
      <c r="I98" s="282"/>
    </row>
    <row r="99" spans="1:9" x14ac:dyDescent="0.25">
      <c r="A99" s="282"/>
      <c r="B99" s="27" t="str">
        <f>"2) Depreciation Expense for each account is equal to the Average BOY/EOY value on Line "&amp;A69&amp;" times the"</f>
        <v>2) Depreciation Expense for each account is equal to the Average BOY/EOY value on Line 44 times the</v>
      </c>
      <c r="C99" s="282"/>
      <c r="D99" s="282"/>
      <c r="E99" s="282"/>
      <c r="F99" s="282"/>
      <c r="G99" s="282"/>
      <c r="H99" s="282"/>
      <c r="I99" s="282"/>
    </row>
    <row r="100" spans="1:9" x14ac:dyDescent="0.25">
      <c r="B100" s="27" t="str">
        <f>"Depreciation Rate on Line "&amp;A73&amp;"."</f>
        <v>Depreciation Rate on Line 48.</v>
      </c>
    </row>
    <row r="101" spans="1:9" ht="13" x14ac:dyDescent="0.3">
      <c r="B101" s="26" t="s">
        <v>104</v>
      </c>
    </row>
    <row r="102" spans="1:9" x14ac:dyDescent="0.25">
      <c r="B102" s="27" t="s">
        <v>823</v>
      </c>
    </row>
    <row r="103" spans="1:9" x14ac:dyDescent="0.25">
      <c r="B103" s="27" t="s">
        <v>824</v>
      </c>
    </row>
    <row r="104" spans="1:9" x14ac:dyDescent="0.25">
      <c r="B104" s="27" t="s">
        <v>825</v>
      </c>
    </row>
    <row r="105" spans="1:9" x14ac:dyDescent="0.25">
      <c r="B105" s="27" t="s">
        <v>826</v>
      </c>
    </row>
    <row r="106" spans="1:9" x14ac:dyDescent="0.25">
      <c r="B106" s="27" t="s">
        <v>638</v>
      </c>
    </row>
    <row r="107" spans="1:9" x14ac:dyDescent="0.25">
      <c r="B107" s="27" t="str">
        <f>"for Distribution Plant - ISO on Line "&amp;A78&amp;" utilizing the weighted-average (by time) of the annual depreciation rates in effect in the Prior Year."</f>
        <v>for Distribution Plant - ISO on Line 53 utilizing the weighted-average (by time) of the annual depreciation rates in effect in the Prior Year.</v>
      </c>
    </row>
  </sheetData>
  <pageMargins left="0.7" right="0.7" top="0.75" bottom="0.75" header="0.3" footer="0.3"/>
  <pageSetup scale="60" orientation="landscape" cellComments="asDisplayed" r:id="rId1"/>
  <headerFooter>
    <oddHeader>&amp;CSchedule 17
Depreciation Expense 
(Revised 2015 
TO11 True Up TRR)
&amp;RTO2025 Annual Update
Attachment 4
WP-Schedule 3-One Time Adj Prior Period
Page &amp;P of &amp;N</oddHeader>
    <oddFooter>&amp;R&amp;A</oddFooter>
  </headerFooter>
  <rowBreaks count="1" manualBreakCount="1">
    <brk id="63" max="12" man="1"/>
  </rowBreaks>
  <legacy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575EDE-30B8-4E7A-8918-01A00F85D5E9}">
  <sheetPr>
    <tabColor rgb="FFFFFFCC"/>
  </sheetPr>
  <dimension ref="A1:J138"/>
  <sheetViews>
    <sheetView zoomScaleNormal="100" workbookViewId="0"/>
  </sheetViews>
  <sheetFormatPr defaultRowHeight="12.5" x14ac:dyDescent="0.25"/>
  <cols>
    <col min="1" max="2" width="4.7265625" style="27" customWidth="1"/>
    <col min="3" max="3" width="40.7265625" style="27" customWidth="1"/>
    <col min="4" max="4" width="20.7265625" style="27" customWidth="1"/>
    <col min="5" max="5" width="28.7265625" style="27" customWidth="1"/>
    <col min="6" max="6" width="2.7265625" style="27" customWidth="1"/>
    <col min="7" max="7" width="16.7265625" style="27" customWidth="1"/>
    <col min="8" max="16384" width="8.7265625" style="27"/>
  </cols>
  <sheetData>
    <row r="1" spans="1:7" ht="13" x14ac:dyDescent="0.3">
      <c r="A1" s="26" t="s">
        <v>639</v>
      </c>
      <c r="B1" s="26"/>
    </row>
    <row r="2" spans="1:7" ht="13" x14ac:dyDescent="0.3">
      <c r="A2" s="26"/>
      <c r="B2" s="26"/>
      <c r="E2" s="56" t="s">
        <v>170</v>
      </c>
    </row>
    <row r="3" spans="1:7" x14ac:dyDescent="0.25">
      <c r="G3" s="327"/>
    </row>
    <row r="4" spans="1:7" ht="13" x14ac:dyDescent="0.3">
      <c r="A4" s="30"/>
      <c r="B4" s="26" t="s">
        <v>641</v>
      </c>
      <c r="G4" s="327"/>
    </row>
    <row r="5" spans="1:7" ht="13" x14ac:dyDescent="0.3">
      <c r="A5" s="30"/>
      <c r="C5" s="26"/>
      <c r="D5" s="30"/>
      <c r="E5" s="30" t="s">
        <v>38</v>
      </c>
      <c r="G5" s="54" t="s">
        <v>304</v>
      </c>
    </row>
    <row r="6" spans="1:7" ht="13" x14ac:dyDescent="0.3">
      <c r="A6" s="33" t="s">
        <v>298</v>
      </c>
      <c r="C6" s="26"/>
      <c r="D6" s="34" t="s">
        <v>42</v>
      </c>
      <c r="E6" s="34" t="s">
        <v>43</v>
      </c>
      <c r="G6" s="34" t="s">
        <v>642</v>
      </c>
    </row>
    <row r="7" spans="1:7" ht="13" x14ac:dyDescent="0.3">
      <c r="A7" s="30">
        <v>1</v>
      </c>
      <c r="C7" s="35" t="s">
        <v>841</v>
      </c>
      <c r="E7" s="27" t="s">
        <v>1672</v>
      </c>
      <c r="G7" s="36">
        <v>35008841.722656645</v>
      </c>
    </row>
    <row r="8" spans="1:7" ht="13" x14ac:dyDescent="0.3">
      <c r="A8" s="30">
        <f>A7+1</f>
        <v>2</v>
      </c>
      <c r="C8" s="35" t="s">
        <v>644</v>
      </c>
      <c r="E8" s="27" t="s">
        <v>645</v>
      </c>
      <c r="G8" s="114">
        <v>754196482</v>
      </c>
    </row>
    <row r="9" spans="1:7" ht="13" x14ac:dyDescent="0.3">
      <c r="A9" s="30">
        <f t="shared" ref="A9:A72" si="0">A8+1</f>
        <v>3</v>
      </c>
      <c r="C9" s="32" t="s">
        <v>646</v>
      </c>
      <c r="E9" s="27" t="s">
        <v>647</v>
      </c>
      <c r="G9" s="114">
        <v>221991079</v>
      </c>
    </row>
    <row r="10" spans="1:7" ht="13" x14ac:dyDescent="0.3">
      <c r="A10" s="30">
        <f t="shared" si="0"/>
        <v>4</v>
      </c>
      <c r="C10" s="35" t="s">
        <v>648</v>
      </c>
      <c r="E10" s="27" t="str">
        <f>"Line "&amp;A8&amp;" - Line "&amp;A9&amp;""</f>
        <v>Line 2 - Line 3</v>
      </c>
      <c r="G10" s="36">
        <f>G8-G9</f>
        <v>532205403</v>
      </c>
    </row>
    <row r="11" spans="1:7" ht="13" x14ac:dyDescent="0.3">
      <c r="A11" s="30">
        <f t="shared" si="0"/>
        <v>5</v>
      </c>
      <c r="C11" s="35" t="s">
        <v>649</v>
      </c>
      <c r="E11" s="27" t="str">
        <f>"20-AandG, Note 2"</f>
        <v>20-AandG, Note 2</v>
      </c>
      <c r="G11" s="36">
        <v>77964598.463410825</v>
      </c>
    </row>
    <row r="12" spans="1:7" ht="13" x14ac:dyDescent="0.3">
      <c r="A12" s="30">
        <f t="shared" si="0"/>
        <v>6</v>
      </c>
      <c r="C12" s="32" t="s">
        <v>650</v>
      </c>
      <c r="E12" s="27" t="str">
        <f>"20-AandG, Note 2"</f>
        <v>20-AandG, Note 2</v>
      </c>
      <c r="G12" s="36">
        <v>28016504.916686665</v>
      </c>
    </row>
    <row r="13" spans="1:7" ht="13" x14ac:dyDescent="0.3">
      <c r="A13" s="30">
        <f t="shared" si="0"/>
        <v>7</v>
      </c>
      <c r="C13" s="35" t="s">
        <v>651</v>
      </c>
      <c r="E13" s="27" t="str">
        <f>"Line "&amp;A11&amp;" - Line "&amp;A12&amp;""</f>
        <v>Line 5 - Line 6</v>
      </c>
      <c r="G13" s="36">
        <f>G11-G12</f>
        <v>49948093.546724156</v>
      </c>
    </row>
    <row r="14" spans="1:7" ht="13" x14ac:dyDescent="0.3">
      <c r="A14" s="30">
        <f t="shared" si="0"/>
        <v>8</v>
      </c>
      <c r="C14" s="35" t="s">
        <v>652</v>
      </c>
      <c r="E14" s="27" t="str">
        <f>"Line "&amp;A10&amp;" + Line "&amp;A13&amp;""</f>
        <v>Line 4 + Line 7</v>
      </c>
      <c r="G14" s="36">
        <f>G10+G13</f>
        <v>582153496.5467242</v>
      </c>
    </row>
    <row r="15" spans="1:7" ht="13" x14ac:dyDescent="0.3">
      <c r="A15" s="30">
        <f t="shared" si="0"/>
        <v>9</v>
      </c>
      <c r="C15" s="27" t="s">
        <v>653</v>
      </c>
      <c r="E15" s="27" t="str">
        <f>"Line "&amp;A7&amp;" / Line "&amp;A14&amp;""</f>
        <v>Line 1 / Line 8</v>
      </c>
      <c r="G15" s="44">
        <f>G7/G14</f>
        <v>6.0136788545161302E-2</v>
      </c>
    </row>
    <row r="16" spans="1:7" ht="13" x14ac:dyDescent="0.3">
      <c r="A16" s="30">
        <f t="shared" si="0"/>
        <v>10</v>
      </c>
    </row>
    <row r="17" spans="1:8" ht="13" x14ac:dyDescent="0.3">
      <c r="A17" s="30">
        <f t="shared" si="0"/>
        <v>11</v>
      </c>
      <c r="B17" s="26" t="s">
        <v>654</v>
      </c>
      <c r="G17" s="327"/>
    </row>
    <row r="18" spans="1:8" ht="13" x14ac:dyDescent="0.3">
      <c r="A18" s="30">
        <f t="shared" si="0"/>
        <v>12</v>
      </c>
      <c r="D18" s="30"/>
      <c r="E18" s="30" t="s">
        <v>38</v>
      </c>
      <c r="G18" s="54" t="s">
        <v>304</v>
      </c>
    </row>
    <row r="19" spans="1:8" ht="13" x14ac:dyDescent="0.3">
      <c r="A19" s="30">
        <f t="shared" si="0"/>
        <v>13</v>
      </c>
      <c r="D19" s="34" t="s">
        <v>42</v>
      </c>
      <c r="E19" s="34" t="s">
        <v>43</v>
      </c>
      <c r="G19" s="34" t="s">
        <v>642</v>
      </c>
    </row>
    <row r="20" spans="1:8" ht="13" x14ac:dyDescent="0.3">
      <c r="A20" s="30">
        <f t="shared" si="0"/>
        <v>14</v>
      </c>
      <c r="C20" s="27" t="s">
        <v>655</v>
      </c>
      <c r="E20" s="27" t="s">
        <v>1669</v>
      </c>
      <c r="G20" s="36">
        <v>7656336713.6343288</v>
      </c>
    </row>
    <row r="21" spans="1:8" ht="13" x14ac:dyDescent="0.3">
      <c r="A21" s="30">
        <f t="shared" si="0"/>
        <v>15</v>
      </c>
      <c r="C21" s="27" t="s">
        <v>656</v>
      </c>
      <c r="E21" s="27" t="s">
        <v>1670</v>
      </c>
      <c r="G21" s="36">
        <v>0</v>
      </c>
    </row>
    <row r="22" spans="1:8" ht="13" x14ac:dyDescent="0.3">
      <c r="A22" s="30">
        <f t="shared" si="0"/>
        <v>16</v>
      </c>
      <c r="C22" s="27" t="s">
        <v>657</v>
      </c>
      <c r="E22" s="27" t="s">
        <v>1634</v>
      </c>
      <c r="G22" s="36">
        <v>1597954444</v>
      </c>
      <c r="H22" s="327"/>
    </row>
    <row r="23" spans="1:8" ht="13" x14ac:dyDescent="0.3">
      <c r="A23" s="30">
        <f t="shared" si="0"/>
        <v>17</v>
      </c>
      <c r="C23" s="27" t="s">
        <v>842</v>
      </c>
      <c r="E23" s="27" t="str">
        <f>"Line "&amp;A22&amp;" * Line "&amp;A15&amp;""</f>
        <v>Line 16 * Line 9</v>
      </c>
      <c r="G23" s="36">
        <f>G22*G15</f>
        <v>96095848.50362879</v>
      </c>
    </row>
    <row r="24" spans="1:8" ht="13" x14ac:dyDescent="0.3">
      <c r="A24" s="30">
        <f t="shared" si="0"/>
        <v>18</v>
      </c>
      <c r="C24" s="27" t="s">
        <v>659</v>
      </c>
      <c r="E24" s="27" t="s">
        <v>1635</v>
      </c>
      <c r="G24" s="39">
        <v>2803909397.5300002</v>
      </c>
    </row>
    <row r="25" spans="1:8" ht="13" x14ac:dyDescent="0.3">
      <c r="A25" s="30">
        <f t="shared" si="0"/>
        <v>19</v>
      </c>
      <c r="C25" s="27" t="s">
        <v>843</v>
      </c>
      <c r="E25" s="27" t="str">
        <f>"Line "&amp;A24&amp;" * Line "&amp;A15&amp;""</f>
        <v>Line 18 * Line 9</v>
      </c>
      <c r="G25" s="39">
        <f>G24*G15</f>
        <v>168618106.53905225</v>
      </c>
    </row>
    <row r="26" spans="1:8" ht="13" x14ac:dyDescent="0.3">
      <c r="A26" s="30">
        <f t="shared" si="0"/>
        <v>20</v>
      </c>
      <c r="C26" s="27" t="s">
        <v>661</v>
      </c>
      <c r="E26" s="27" t="s">
        <v>662</v>
      </c>
      <c r="G26" s="114">
        <v>41556515000</v>
      </c>
    </row>
    <row r="27" spans="1:8" ht="13" x14ac:dyDescent="0.3">
      <c r="A27" s="30">
        <f t="shared" si="0"/>
        <v>21</v>
      </c>
      <c r="G27" s="327"/>
    </row>
    <row r="28" spans="1:8" ht="13" x14ac:dyDescent="0.3">
      <c r="A28" s="30">
        <f t="shared" si="0"/>
        <v>22</v>
      </c>
      <c r="C28" s="27" t="s">
        <v>663</v>
      </c>
      <c r="E28" s="27" t="str">
        <f>"(L"&amp;A20&amp;" + L"&amp;A21&amp;" + L"&amp;A23&amp;" + L"&amp;A25&amp;") / L"&amp;A26&amp;""</f>
        <v>(L14 + L15 + L17 + L19) / L20</v>
      </c>
      <c r="G28" s="328">
        <f>(G20+G21+G23+G25)/G26</f>
        <v>0.19060911793679064</v>
      </c>
    </row>
    <row r="29" spans="1:8" ht="13" x14ac:dyDescent="0.3">
      <c r="A29" s="30">
        <f t="shared" si="0"/>
        <v>23</v>
      </c>
      <c r="G29" s="44"/>
    </row>
    <row r="30" spans="1:8" ht="13" x14ac:dyDescent="0.3">
      <c r="A30" s="30">
        <f t="shared" si="0"/>
        <v>24</v>
      </c>
      <c r="B30" s="26" t="s">
        <v>664</v>
      </c>
    </row>
    <row r="31" spans="1:8" ht="13" x14ac:dyDescent="0.3">
      <c r="A31" s="30">
        <f t="shared" si="0"/>
        <v>25</v>
      </c>
    </row>
    <row r="32" spans="1:8" ht="13" x14ac:dyDescent="0.3">
      <c r="A32" s="30">
        <f t="shared" si="0"/>
        <v>26</v>
      </c>
      <c r="B32" s="27" t="s">
        <v>844</v>
      </c>
      <c r="D32" s="34" t="s">
        <v>666</v>
      </c>
      <c r="E32" s="34" t="s">
        <v>42</v>
      </c>
      <c r="G32" s="31" t="s">
        <v>667</v>
      </c>
    </row>
    <row r="33" spans="1:10" ht="13" x14ac:dyDescent="0.3">
      <c r="A33" s="30">
        <f t="shared" si="0"/>
        <v>27</v>
      </c>
      <c r="C33" s="27" t="s">
        <v>845</v>
      </c>
      <c r="D33" s="329">
        <v>6294</v>
      </c>
      <c r="E33" s="34"/>
      <c r="G33" s="228" t="s">
        <v>846</v>
      </c>
      <c r="J33" s="60"/>
    </row>
    <row r="34" spans="1:10" ht="13" x14ac:dyDescent="0.3">
      <c r="A34" s="30">
        <f t="shared" si="0"/>
        <v>28</v>
      </c>
      <c r="C34" s="27" t="s">
        <v>847</v>
      </c>
      <c r="D34" s="329">
        <v>11996</v>
      </c>
      <c r="E34" s="34"/>
      <c r="G34" s="228" t="s">
        <v>848</v>
      </c>
    </row>
    <row r="35" spans="1:10" ht="13" x14ac:dyDescent="0.3">
      <c r="A35" s="30">
        <f t="shared" si="0"/>
        <v>29</v>
      </c>
      <c r="C35" s="27" t="s">
        <v>849</v>
      </c>
      <c r="D35" s="327">
        <f>SUM(D33:D34)</f>
        <v>18290</v>
      </c>
      <c r="E35" s="27" t="str">
        <f>" = L"&amp;A33&amp;" + L"&amp;A34&amp;""</f>
        <v xml:space="preserve"> = L27 + L28</v>
      </c>
      <c r="G35" s="228" t="s">
        <v>850</v>
      </c>
    </row>
    <row r="36" spans="1:10" ht="13" x14ac:dyDescent="0.3">
      <c r="A36" s="30">
        <f t="shared" si="0"/>
        <v>30</v>
      </c>
      <c r="C36" s="27" t="s">
        <v>851</v>
      </c>
      <c r="D36" s="317">
        <f>D33/D35</f>
        <v>0.34412247129579004</v>
      </c>
      <c r="E36" s="27" t="str">
        <f>" = L"&amp;A33&amp;" / L"&amp;A35&amp;""</f>
        <v xml:space="preserve"> = L27 / L29</v>
      </c>
      <c r="G36" s="35"/>
    </row>
    <row r="37" spans="1:10" ht="13" x14ac:dyDescent="0.3">
      <c r="A37" s="30">
        <f t="shared" si="0"/>
        <v>31</v>
      </c>
      <c r="G37" s="35"/>
    </row>
    <row r="38" spans="1:10" ht="13" x14ac:dyDescent="0.3">
      <c r="A38" s="30">
        <f t="shared" si="0"/>
        <v>32</v>
      </c>
      <c r="B38" s="27" t="s">
        <v>852</v>
      </c>
      <c r="D38" s="34" t="s">
        <v>666</v>
      </c>
      <c r="E38" s="34" t="s">
        <v>42</v>
      </c>
      <c r="G38" s="31" t="s">
        <v>667</v>
      </c>
    </row>
    <row r="39" spans="1:10" ht="13" x14ac:dyDescent="0.3">
      <c r="A39" s="30">
        <f t="shared" si="0"/>
        <v>33</v>
      </c>
      <c r="C39" s="27" t="s">
        <v>853</v>
      </c>
      <c r="D39" s="329">
        <v>215</v>
      </c>
      <c r="E39" s="34"/>
      <c r="G39" s="228" t="s">
        <v>854</v>
      </c>
    </row>
    <row r="40" spans="1:10" ht="13" x14ac:dyDescent="0.3">
      <c r="A40" s="30">
        <f t="shared" si="0"/>
        <v>34</v>
      </c>
      <c r="C40" s="27" t="s">
        <v>855</v>
      </c>
      <c r="D40" s="329">
        <v>998</v>
      </c>
      <c r="E40" s="34"/>
    </row>
    <row r="41" spans="1:10" ht="13" x14ac:dyDescent="0.3">
      <c r="A41" s="30">
        <f t="shared" si="0"/>
        <v>35</v>
      </c>
      <c r="C41" s="27" t="s">
        <v>856</v>
      </c>
      <c r="D41" s="327">
        <f>SUM(D39:D40)</f>
        <v>1213</v>
      </c>
      <c r="E41" s="27" t="str">
        <f>" = L"&amp;A39&amp;" + L"&amp;A40&amp;""</f>
        <v xml:space="preserve"> = L33 + L34</v>
      </c>
    </row>
    <row r="42" spans="1:10" ht="13" x14ac:dyDescent="0.3">
      <c r="A42" s="30">
        <f t="shared" si="0"/>
        <v>36</v>
      </c>
      <c r="C42" s="27" t="s">
        <v>857</v>
      </c>
      <c r="D42" s="317">
        <f>D39/D41</f>
        <v>0.17724649629018963</v>
      </c>
      <c r="E42" s="27" t="str">
        <f>" = L"&amp;A39&amp;" / L"&amp;A41&amp;""</f>
        <v xml:space="preserve"> = L33 / L35</v>
      </c>
    </row>
    <row r="43" spans="1:10" ht="13" x14ac:dyDescent="0.3">
      <c r="A43" s="30">
        <f t="shared" si="0"/>
        <v>37</v>
      </c>
    </row>
    <row r="44" spans="1:10" ht="13" x14ac:dyDescent="0.3">
      <c r="A44" s="30">
        <f t="shared" si="0"/>
        <v>38</v>
      </c>
      <c r="B44" s="27" t="s">
        <v>858</v>
      </c>
      <c r="D44" s="34" t="s">
        <v>666</v>
      </c>
      <c r="E44" s="34" t="s">
        <v>42</v>
      </c>
      <c r="G44" s="31" t="s">
        <v>667</v>
      </c>
    </row>
    <row r="45" spans="1:10" ht="13" x14ac:dyDescent="0.3">
      <c r="A45" s="30">
        <f t="shared" si="0"/>
        <v>39</v>
      </c>
      <c r="C45" s="27" t="s">
        <v>859</v>
      </c>
      <c r="D45" s="329">
        <v>481</v>
      </c>
      <c r="E45" s="34"/>
      <c r="G45" s="228" t="s">
        <v>860</v>
      </c>
    </row>
    <row r="46" spans="1:10" ht="13" x14ac:dyDescent="0.3">
      <c r="A46" s="30">
        <f t="shared" si="0"/>
        <v>40</v>
      </c>
      <c r="C46" s="27" t="s">
        <v>861</v>
      </c>
      <c r="D46" s="329">
        <v>1860</v>
      </c>
      <c r="E46" s="34"/>
    </row>
    <row r="47" spans="1:10" ht="13" x14ac:dyDescent="0.3">
      <c r="A47" s="30">
        <f t="shared" si="0"/>
        <v>41</v>
      </c>
      <c r="C47" s="27" t="s">
        <v>862</v>
      </c>
      <c r="D47" s="327">
        <f>SUM(D45:D46)</f>
        <v>2341</v>
      </c>
      <c r="E47" s="27" t="str">
        <f>" = L"&amp;A45&amp;" + L"&amp;A46&amp;""</f>
        <v xml:space="preserve"> = L39 + L40</v>
      </c>
    </row>
    <row r="48" spans="1:10" ht="13" x14ac:dyDescent="0.3">
      <c r="A48" s="30">
        <f t="shared" si="0"/>
        <v>42</v>
      </c>
      <c r="C48" s="27" t="s">
        <v>863</v>
      </c>
      <c r="D48" s="317">
        <f>D45/D47</f>
        <v>0.20546774882528834</v>
      </c>
      <c r="E48" s="27" t="str">
        <f>" = L"&amp;A45&amp;" / L"&amp;A47&amp;""</f>
        <v xml:space="preserve"> = L39 / L41</v>
      </c>
    </row>
    <row r="49" spans="1:7" ht="13" x14ac:dyDescent="0.3">
      <c r="A49" s="30">
        <f t="shared" si="0"/>
        <v>43</v>
      </c>
    </row>
    <row r="50" spans="1:7" ht="13" x14ac:dyDescent="0.3">
      <c r="A50" s="30">
        <f t="shared" si="0"/>
        <v>44</v>
      </c>
      <c r="B50" s="27" t="s">
        <v>864</v>
      </c>
      <c r="D50" s="34" t="s">
        <v>666</v>
      </c>
      <c r="E50" s="34" t="s">
        <v>42</v>
      </c>
      <c r="G50" s="31" t="s">
        <v>667</v>
      </c>
    </row>
    <row r="51" spans="1:7" ht="13" x14ac:dyDescent="0.3">
      <c r="A51" s="30">
        <f t="shared" si="0"/>
        <v>45</v>
      </c>
      <c r="C51" s="27" t="s">
        <v>668</v>
      </c>
      <c r="D51" s="329">
        <v>5620.5277500000002</v>
      </c>
      <c r="E51" s="34"/>
      <c r="G51" s="228" t="s">
        <v>865</v>
      </c>
    </row>
    <row r="52" spans="1:7" ht="13" x14ac:dyDescent="0.3">
      <c r="A52" s="30">
        <f t="shared" si="0"/>
        <v>46</v>
      </c>
      <c r="C52" s="27" t="s">
        <v>670</v>
      </c>
      <c r="D52" s="329">
        <v>6462.89905</v>
      </c>
      <c r="E52" s="34"/>
      <c r="G52" s="228" t="s">
        <v>866</v>
      </c>
    </row>
    <row r="53" spans="1:7" ht="13" x14ac:dyDescent="0.3">
      <c r="A53" s="30">
        <f t="shared" si="0"/>
        <v>47</v>
      </c>
      <c r="C53" s="27" t="s">
        <v>672</v>
      </c>
      <c r="D53" s="327">
        <f>SUM(D51:D52)</f>
        <v>12083.426800000001</v>
      </c>
      <c r="E53" s="27" t="str">
        <f>" = L"&amp;A51&amp;" + L"&amp;A52&amp;""</f>
        <v xml:space="preserve"> = L45 + L46</v>
      </c>
      <c r="G53" s="228" t="s">
        <v>867</v>
      </c>
    </row>
    <row r="54" spans="1:7" ht="13" x14ac:dyDescent="0.3">
      <c r="A54" s="30">
        <f t="shared" si="0"/>
        <v>48</v>
      </c>
      <c r="C54" s="27" t="s">
        <v>868</v>
      </c>
      <c r="D54" s="317">
        <f>D51/D53</f>
        <v>0.46514352617255889</v>
      </c>
      <c r="E54" s="27" t="str">
        <f>" = L"&amp;A51&amp;" / L"&amp;A53&amp;""</f>
        <v xml:space="preserve"> = L45 / L47</v>
      </c>
      <c r="G54" s="228" t="s">
        <v>869</v>
      </c>
    </row>
    <row r="55" spans="1:7" ht="13" x14ac:dyDescent="0.3">
      <c r="A55" s="30">
        <f t="shared" si="0"/>
        <v>49</v>
      </c>
      <c r="B55" s="34"/>
      <c r="C55" s="34"/>
      <c r="E55" s="34"/>
      <c r="G55" s="34"/>
    </row>
    <row r="56" spans="1:7" ht="13" x14ac:dyDescent="0.3">
      <c r="A56" s="30">
        <f t="shared" si="0"/>
        <v>50</v>
      </c>
      <c r="B56" s="27" t="s">
        <v>870</v>
      </c>
      <c r="D56" s="34" t="s">
        <v>666</v>
      </c>
      <c r="E56" s="34" t="s">
        <v>42</v>
      </c>
      <c r="G56" s="31" t="s">
        <v>667</v>
      </c>
    </row>
    <row r="57" spans="1:7" ht="13" x14ac:dyDescent="0.3">
      <c r="A57" s="30">
        <f t="shared" si="0"/>
        <v>51</v>
      </c>
      <c r="B57" s="60"/>
      <c r="C57" s="27" t="s">
        <v>676</v>
      </c>
      <c r="D57" s="329">
        <v>1</v>
      </c>
      <c r="E57" s="34"/>
      <c r="G57" s="228" t="s">
        <v>677</v>
      </c>
    </row>
    <row r="58" spans="1:7" ht="13" x14ac:dyDescent="0.3">
      <c r="A58" s="30">
        <f t="shared" si="0"/>
        <v>52</v>
      </c>
      <c r="B58" s="60"/>
      <c r="C58" s="27" t="s">
        <v>678</v>
      </c>
      <c r="D58" s="329">
        <v>350.17333484848473</v>
      </c>
      <c r="E58" s="34"/>
      <c r="G58" s="228" t="s">
        <v>679</v>
      </c>
    </row>
    <row r="59" spans="1:7" ht="13" x14ac:dyDescent="0.3">
      <c r="A59" s="30">
        <f t="shared" si="0"/>
        <v>53</v>
      </c>
      <c r="B59" s="60"/>
      <c r="C59" s="27" t="s">
        <v>680</v>
      </c>
      <c r="D59" s="327">
        <f>SUM(D57:D58)</f>
        <v>351.17333484848473</v>
      </c>
      <c r="E59" s="27" t="str">
        <f>" = L"&amp;A57&amp;" + L"&amp;A58&amp;""</f>
        <v xml:space="preserve"> = L51 + L52</v>
      </c>
    </row>
    <row r="60" spans="1:7" ht="13" x14ac:dyDescent="0.3">
      <c r="A60" s="30">
        <f t="shared" si="0"/>
        <v>54</v>
      </c>
      <c r="B60" s="60"/>
      <c r="C60" s="27" t="s">
        <v>871</v>
      </c>
      <c r="D60" s="317">
        <f>D57/D59</f>
        <v>2.8475966161595223E-3</v>
      </c>
      <c r="E60" s="27" t="str">
        <f>" = L"&amp;A57&amp;" / L"&amp;A59&amp;""</f>
        <v xml:space="preserve"> = L51 / L53</v>
      </c>
    </row>
    <row r="61" spans="1:7" ht="13" x14ac:dyDescent="0.3">
      <c r="A61" s="30">
        <f t="shared" si="0"/>
        <v>55</v>
      </c>
      <c r="B61" s="60"/>
      <c r="C61" s="32"/>
      <c r="E61" s="34"/>
      <c r="G61" s="36"/>
    </row>
    <row r="62" spans="1:7" ht="13" x14ac:dyDescent="0.3">
      <c r="A62" s="30">
        <f t="shared" si="0"/>
        <v>56</v>
      </c>
      <c r="B62" s="27" t="s">
        <v>872</v>
      </c>
      <c r="D62" s="34" t="s">
        <v>666</v>
      </c>
      <c r="E62" s="34" t="s">
        <v>42</v>
      </c>
      <c r="G62" s="31" t="s">
        <v>667</v>
      </c>
    </row>
    <row r="63" spans="1:7" ht="13" x14ac:dyDescent="0.3">
      <c r="A63" s="30">
        <f t="shared" si="0"/>
        <v>57</v>
      </c>
      <c r="B63" s="60"/>
      <c r="C63" s="27" t="s">
        <v>873</v>
      </c>
      <c r="D63" s="329">
        <v>6252077.3605612786</v>
      </c>
      <c r="E63" s="34"/>
      <c r="G63" s="228" t="s">
        <v>874</v>
      </c>
    </row>
    <row r="64" spans="1:7" ht="13" x14ac:dyDescent="0.3">
      <c r="A64" s="30">
        <f t="shared" si="0"/>
        <v>58</v>
      </c>
      <c r="B64" s="60"/>
      <c r="C64" s="27" t="s">
        <v>875</v>
      </c>
      <c r="D64" s="329">
        <v>2849580.6368220095</v>
      </c>
      <c r="E64" s="34"/>
      <c r="G64" s="228"/>
    </row>
    <row r="65" spans="1:7" ht="13" x14ac:dyDescent="0.3">
      <c r="A65" s="30">
        <f t="shared" si="0"/>
        <v>59</v>
      </c>
      <c r="B65" s="60"/>
      <c r="C65" s="27" t="s">
        <v>876</v>
      </c>
      <c r="D65" s="327">
        <f>SUM(D63:D64)</f>
        <v>9101657.997383289</v>
      </c>
      <c r="E65" s="27" t="str">
        <f>" = L"&amp;A63&amp;" + L"&amp;A64&amp;""</f>
        <v xml:space="preserve"> = L57 + L58</v>
      </c>
    </row>
    <row r="66" spans="1:7" ht="13" x14ac:dyDescent="0.3">
      <c r="A66" s="30">
        <f t="shared" si="0"/>
        <v>60</v>
      </c>
      <c r="B66" s="60"/>
      <c r="C66" s="27" t="s">
        <v>877</v>
      </c>
      <c r="D66" s="317">
        <f>D63/D65</f>
        <v>0.68691631374841156</v>
      </c>
      <c r="E66" s="27" t="str">
        <f>" = L"&amp;A63&amp;" / L"&amp;A65&amp;""</f>
        <v xml:space="preserve"> = L57 / L59</v>
      </c>
    </row>
    <row r="67" spans="1:7" ht="13" x14ac:dyDescent="0.3">
      <c r="A67" s="30">
        <f t="shared" si="0"/>
        <v>61</v>
      </c>
      <c r="B67" s="410"/>
      <c r="C67" s="34"/>
      <c r="E67" s="317"/>
    </row>
    <row r="68" spans="1:7" ht="13" x14ac:dyDescent="0.3">
      <c r="A68" s="30">
        <f t="shared" si="0"/>
        <v>62</v>
      </c>
      <c r="B68" s="27" t="s">
        <v>878</v>
      </c>
      <c r="D68" s="34" t="s">
        <v>666</v>
      </c>
      <c r="E68" s="34" t="s">
        <v>42</v>
      </c>
      <c r="G68" s="31" t="s">
        <v>667</v>
      </c>
    </row>
    <row r="69" spans="1:7" ht="13" x14ac:dyDescent="0.3">
      <c r="A69" s="30">
        <f t="shared" si="0"/>
        <v>63</v>
      </c>
      <c r="B69" s="60"/>
      <c r="C69" s="27" t="s">
        <v>879</v>
      </c>
      <c r="D69" s="329">
        <v>377.3</v>
      </c>
      <c r="E69" s="34"/>
      <c r="G69" s="228" t="s">
        <v>880</v>
      </c>
    </row>
    <row r="70" spans="1:7" ht="13" x14ac:dyDescent="0.3">
      <c r="A70" s="30">
        <f t="shared" si="0"/>
        <v>64</v>
      </c>
      <c r="B70" s="60"/>
      <c r="C70" s="27" t="s">
        <v>881</v>
      </c>
      <c r="D70" s="329">
        <v>38.300000000000011</v>
      </c>
      <c r="E70" s="34"/>
      <c r="G70" s="228"/>
    </row>
    <row r="71" spans="1:7" ht="13" x14ac:dyDescent="0.3">
      <c r="A71" s="30">
        <f t="shared" si="0"/>
        <v>65</v>
      </c>
      <c r="B71" s="60"/>
      <c r="C71" s="27" t="s">
        <v>882</v>
      </c>
      <c r="D71" s="327">
        <f>SUM(D69:D70)</f>
        <v>415.6</v>
      </c>
      <c r="E71" s="27" t="str">
        <f>" = L"&amp;A69&amp;" + L"&amp;A70&amp;""</f>
        <v xml:space="preserve"> = L63 + L64</v>
      </c>
    </row>
    <row r="72" spans="1:7" ht="13" x14ac:dyDescent="0.3">
      <c r="A72" s="30">
        <f t="shared" si="0"/>
        <v>66</v>
      </c>
      <c r="B72" s="60"/>
      <c r="C72" s="27" t="s">
        <v>883</v>
      </c>
      <c r="D72" s="317">
        <f>D69/D71</f>
        <v>0.90784408084696822</v>
      </c>
      <c r="E72" s="27" t="str">
        <f>" = L"&amp;A69&amp;" / L"&amp;A71&amp;""</f>
        <v xml:space="preserve"> = L63 / L65</v>
      </c>
    </row>
    <row r="73" spans="1:7" ht="13" x14ac:dyDescent="0.3">
      <c r="A73" s="30">
        <f t="shared" ref="A73:A126" si="1">A72+1</f>
        <v>67</v>
      </c>
      <c r="B73" s="26"/>
    </row>
    <row r="74" spans="1:7" ht="13" x14ac:dyDescent="0.3">
      <c r="A74" s="30">
        <f t="shared" si="1"/>
        <v>68</v>
      </c>
      <c r="B74" s="27" t="s">
        <v>884</v>
      </c>
      <c r="D74" s="34" t="s">
        <v>666</v>
      </c>
      <c r="E74" s="34" t="s">
        <v>42</v>
      </c>
      <c r="G74" s="31" t="s">
        <v>667</v>
      </c>
    </row>
    <row r="75" spans="1:7" ht="13" x14ac:dyDescent="0.3">
      <c r="A75" s="30">
        <f t="shared" si="1"/>
        <v>69</v>
      </c>
      <c r="B75" s="60"/>
      <c r="C75" s="27" t="s">
        <v>885</v>
      </c>
      <c r="D75" s="329">
        <v>134</v>
      </c>
      <c r="E75" s="34"/>
      <c r="G75" s="228" t="s">
        <v>886</v>
      </c>
    </row>
    <row r="76" spans="1:7" ht="13" x14ac:dyDescent="0.3">
      <c r="A76" s="30">
        <f t="shared" si="1"/>
        <v>70</v>
      </c>
      <c r="B76" s="60"/>
      <c r="C76" s="27" t="s">
        <v>887</v>
      </c>
      <c r="D76" s="329">
        <v>471</v>
      </c>
      <c r="E76" s="34"/>
      <c r="G76" s="228"/>
    </row>
    <row r="77" spans="1:7" ht="13" x14ac:dyDescent="0.3">
      <c r="A77" s="30">
        <f t="shared" si="1"/>
        <v>71</v>
      </c>
      <c r="B77" s="60"/>
      <c r="C77" s="27" t="s">
        <v>888</v>
      </c>
      <c r="D77" s="327">
        <f>SUM(D75:D76)</f>
        <v>605</v>
      </c>
      <c r="E77" s="27" t="str">
        <f>" = L"&amp;A75&amp;" + L"&amp;A76&amp;""</f>
        <v xml:space="preserve"> = L69 + L70</v>
      </c>
    </row>
    <row r="78" spans="1:7" ht="13" x14ac:dyDescent="0.3">
      <c r="A78" s="30">
        <f t="shared" si="1"/>
        <v>72</v>
      </c>
      <c r="B78" s="60"/>
      <c r="C78" s="27" t="s">
        <v>889</v>
      </c>
      <c r="D78" s="317">
        <f>D75/D77</f>
        <v>0.22148760330578512</v>
      </c>
      <c r="E78" s="27" t="str">
        <f>" = L"&amp;A75&amp;" / L"&amp;A77&amp;""</f>
        <v xml:space="preserve"> = L69 / L71</v>
      </c>
    </row>
    <row r="79" spans="1:7" ht="13" x14ac:dyDescent="0.3">
      <c r="A79" s="30">
        <f t="shared" si="1"/>
        <v>73</v>
      </c>
    </row>
    <row r="80" spans="1:7" ht="13" x14ac:dyDescent="0.3">
      <c r="A80" s="30">
        <f t="shared" si="1"/>
        <v>74</v>
      </c>
      <c r="B80" s="27" t="s">
        <v>890</v>
      </c>
      <c r="D80" s="34" t="s">
        <v>666</v>
      </c>
      <c r="E80" s="34" t="s">
        <v>42</v>
      </c>
      <c r="G80" s="31" t="s">
        <v>667</v>
      </c>
    </row>
    <row r="81" spans="1:7" ht="13" x14ac:dyDescent="0.3">
      <c r="A81" s="30">
        <f t="shared" si="1"/>
        <v>75</v>
      </c>
      <c r="B81" s="60"/>
      <c r="C81" s="27" t="s">
        <v>683</v>
      </c>
      <c r="D81" s="329">
        <v>1174</v>
      </c>
      <c r="E81" s="34"/>
      <c r="G81" s="228" t="s">
        <v>891</v>
      </c>
    </row>
    <row r="82" spans="1:7" ht="13" x14ac:dyDescent="0.3">
      <c r="A82" s="30">
        <f t="shared" si="1"/>
        <v>76</v>
      </c>
      <c r="B82" s="60"/>
      <c r="C82" s="27" t="s">
        <v>685</v>
      </c>
      <c r="D82" s="329">
        <v>2087</v>
      </c>
      <c r="E82" s="34"/>
      <c r="G82" s="228"/>
    </row>
    <row r="83" spans="1:7" ht="13" x14ac:dyDescent="0.3">
      <c r="A83" s="30">
        <f t="shared" si="1"/>
        <v>77</v>
      </c>
      <c r="B83" s="60"/>
      <c r="C83" s="27" t="s">
        <v>686</v>
      </c>
      <c r="D83" s="327">
        <f>SUM(D81:D82)</f>
        <v>3261</v>
      </c>
      <c r="E83" s="27" t="str">
        <f>" = L"&amp;A81&amp;" + L"&amp;A82&amp;""</f>
        <v xml:space="preserve"> = L75 + L76</v>
      </c>
    </row>
    <row r="84" spans="1:7" ht="13" x14ac:dyDescent="0.3">
      <c r="A84" s="30">
        <f t="shared" si="1"/>
        <v>78</v>
      </c>
      <c r="B84" s="60"/>
      <c r="C84" s="27" t="s">
        <v>687</v>
      </c>
      <c r="D84" s="317">
        <f>D81/D83</f>
        <v>0.36001226617601961</v>
      </c>
      <c r="E84" s="27" t="str">
        <f>" = L"&amp;A81&amp;" / L"&amp;A83&amp;""</f>
        <v xml:space="preserve"> = L75 / L77</v>
      </c>
    </row>
    <row r="85" spans="1:7" ht="13" x14ac:dyDescent="0.3">
      <c r="A85" s="30">
        <f t="shared" si="1"/>
        <v>79</v>
      </c>
      <c r="C85" s="46"/>
    </row>
    <row r="86" spans="1:7" ht="13" x14ac:dyDescent="0.3">
      <c r="A86" s="30">
        <f t="shared" si="1"/>
        <v>80</v>
      </c>
      <c r="B86" s="27" t="s">
        <v>892</v>
      </c>
      <c r="D86" s="34" t="s">
        <v>666</v>
      </c>
      <c r="E86" s="34" t="s">
        <v>42</v>
      </c>
      <c r="G86" s="31" t="s">
        <v>667</v>
      </c>
    </row>
    <row r="87" spans="1:7" ht="13" x14ac:dyDescent="0.3">
      <c r="A87" s="30">
        <f t="shared" si="1"/>
        <v>81</v>
      </c>
      <c r="B87" s="60"/>
      <c r="C87" s="27" t="s">
        <v>893</v>
      </c>
      <c r="D87" s="329">
        <v>310</v>
      </c>
      <c r="E87" s="34"/>
      <c r="G87" s="228" t="s">
        <v>894</v>
      </c>
    </row>
    <row r="88" spans="1:7" ht="13" x14ac:dyDescent="0.3">
      <c r="A88" s="30">
        <f t="shared" si="1"/>
        <v>82</v>
      </c>
      <c r="B88" s="60"/>
      <c r="C88" s="27" t="s">
        <v>895</v>
      </c>
      <c r="D88" s="329">
        <v>154</v>
      </c>
      <c r="E88" s="34"/>
      <c r="G88" s="228"/>
    </row>
    <row r="89" spans="1:7" ht="13" x14ac:dyDescent="0.3">
      <c r="A89" s="30">
        <f t="shared" si="1"/>
        <v>83</v>
      </c>
      <c r="B89" s="60"/>
      <c r="C89" s="27" t="s">
        <v>896</v>
      </c>
      <c r="D89" s="327">
        <f>SUM(D87:D88)</f>
        <v>464</v>
      </c>
      <c r="E89" s="27" t="str">
        <f>" = L"&amp;A87&amp;" + L"&amp;A88&amp;""</f>
        <v xml:space="preserve"> = L81 + L82</v>
      </c>
    </row>
    <row r="90" spans="1:7" ht="13" x14ac:dyDescent="0.3">
      <c r="A90" s="30">
        <f t="shared" si="1"/>
        <v>84</v>
      </c>
      <c r="B90" s="60"/>
      <c r="C90" s="27" t="s">
        <v>897</v>
      </c>
      <c r="D90" s="317">
        <f>D87/D89</f>
        <v>0.6681034482758621</v>
      </c>
      <c r="E90" s="27" t="str">
        <f>" = L"&amp;A87&amp;" / L"&amp;A89&amp;""</f>
        <v xml:space="preserve"> = L81 / L83</v>
      </c>
    </row>
    <row r="91" spans="1:7" ht="13" x14ac:dyDescent="0.3">
      <c r="A91" s="30">
        <f t="shared" si="1"/>
        <v>85</v>
      </c>
    </row>
    <row r="92" spans="1:7" ht="13" x14ac:dyDescent="0.3">
      <c r="A92" s="30">
        <f t="shared" si="1"/>
        <v>86</v>
      </c>
      <c r="B92" s="27" t="s">
        <v>898</v>
      </c>
      <c r="D92" s="34" t="s">
        <v>666</v>
      </c>
      <c r="E92" s="34" t="s">
        <v>42</v>
      </c>
      <c r="G92" s="31" t="s">
        <v>667</v>
      </c>
    </row>
    <row r="93" spans="1:7" ht="13" x14ac:dyDescent="0.3">
      <c r="A93" s="30">
        <f t="shared" si="1"/>
        <v>87</v>
      </c>
      <c r="B93" s="60"/>
      <c r="C93" s="27" t="s">
        <v>899</v>
      </c>
      <c r="D93" s="329">
        <v>468246.38608930749</v>
      </c>
      <c r="E93" s="34"/>
      <c r="G93" s="27" t="s">
        <v>900</v>
      </c>
    </row>
    <row r="94" spans="1:7" ht="13" x14ac:dyDescent="0.3">
      <c r="A94" s="30">
        <f t="shared" si="1"/>
        <v>88</v>
      </c>
      <c r="B94" s="60"/>
      <c r="C94" s="27" t="s">
        <v>901</v>
      </c>
      <c r="D94" s="329">
        <v>1181071.4539106924</v>
      </c>
      <c r="E94" s="34"/>
      <c r="G94" s="228"/>
    </row>
    <row r="95" spans="1:7" ht="13" x14ac:dyDescent="0.3">
      <c r="A95" s="30">
        <f t="shared" si="1"/>
        <v>89</v>
      </c>
      <c r="B95" s="60"/>
      <c r="C95" s="27" t="s">
        <v>902</v>
      </c>
      <c r="D95" s="327">
        <f>SUM(D93:D94)</f>
        <v>1649317.8399999999</v>
      </c>
      <c r="E95" s="27" t="str">
        <f>" = L"&amp;A93&amp;" + L"&amp;A94&amp;""</f>
        <v xml:space="preserve"> = L87 + L88</v>
      </c>
    </row>
    <row r="96" spans="1:7" ht="13" x14ac:dyDescent="0.3">
      <c r="A96" s="30">
        <f t="shared" si="1"/>
        <v>90</v>
      </c>
      <c r="B96" s="60"/>
      <c r="C96" s="27" t="s">
        <v>903</v>
      </c>
      <c r="D96" s="317">
        <f>D93/D95</f>
        <v>0.28390306266820442</v>
      </c>
      <c r="E96" s="27" t="str">
        <f>" = L"&amp;A93&amp;" / L"&amp;A95&amp;""</f>
        <v xml:space="preserve"> = L87 / L89</v>
      </c>
    </row>
    <row r="97" spans="1:7" ht="13" x14ac:dyDescent="0.3">
      <c r="A97" s="30">
        <f t="shared" si="1"/>
        <v>91</v>
      </c>
    </row>
    <row r="98" spans="1:7" ht="13" x14ac:dyDescent="0.3">
      <c r="A98" s="30">
        <f t="shared" si="1"/>
        <v>92</v>
      </c>
      <c r="B98" s="27" t="s">
        <v>904</v>
      </c>
      <c r="D98" s="34" t="s">
        <v>666</v>
      </c>
      <c r="E98" s="34" t="s">
        <v>42</v>
      </c>
      <c r="G98" s="31" t="s">
        <v>667</v>
      </c>
    </row>
    <row r="99" spans="1:7" ht="13" x14ac:dyDescent="0.3">
      <c r="A99" s="30">
        <f t="shared" si="1"/>
        <v>93</v>
      </c>
      <c r="B99" s="60"/>
      <c r="C99" s="27" t="s">
        <v>905</v>
      </c>
      <c r="D99" s="329">
        <v>394539.06064598879</v>
      </c>
      <c r="E99" s="34"/>
      <c r="G99" s="228" t="s">
        <v>906</v>
      </c>
    </row>
    <row r="100" spans="1:7" ht="13" x14ac:dyDescent="0.3">
      <c r="A100" s="30">
        <f t="shared" si="1"/>
        <v>94</v>
      </c>
      <c r="B100" s="60"/>
      <c r="C100" s="27" t="s">
        <v>907</v>
      </c>
      <c r="D100" s="329">
        <v>6793035.6693540104</v>
      </c>
      <c r="E100" s="34"/>
      <c r="G100" s="228"/>
    </row>
    <row r="101" spans="1:7" ht="13" x14ac:dyDescent="0.3">
      <c r="A101" s="30">
        <f t="shared" si="1"/>
        <v>95</v>
      </c>
      <c r="B101" s="60"/>
      <c r="C101" s="27" t="s">
        <v>908</v>
      </c>
      <c r="D101" s="327">
        <f>SUM(D99:D100)</f>
        <v>7187574.7299999995</v>
      </c>
      <c r="E101" s="27" t="str">
        <f>" = L"&amp;A99&amp;" + L"&amp;A100&amp;""</f>
        <v xml:space="preserve"> = L93 + L94</v>
      </c>
    </row>
    <row r="102" spans="1:7" ht="13" x14ac:dyDescent="0.3">
      <c r="A102" s="30">
        <f t="shared" si="1"/>
        <v>96</v>
      </c>
      <c r="B102" s="60"/>
      <c r="C102" s="27" t="s">
        <v>909</v>
      </c>
      <c r="D102" s="317">
        <f>D99/D101</f>
        <v>5.4891820324209528E-2</v>
      </c>
      <c r="E102" s="27" t="str">
        <f>" = L"&amp;A99&amp;" / L"&amp;A101&amp;""</f>
        <v xml:space="preserve"> = L93 / L95</v>
      </c>
    </row>
    <row r="103" spans="1:7" ht="13" x14ac:dyDescent="0.3">
      <c r="A103" s="30">
        <f t="shared" si="1"/>
        <v>97</v>
      </c>
    </row>
    <row r="104" spans="1:7" ht="13" x14ac:dyDescent="0.3">
      <c r="A104" s="30">
        <f t="shared" si="1"/>
        <v>98</v>
      </c>
      <c r="B104" s="27" t="s">
        <v>910</v>
      </c>
      <c r="D104" s="34" t="s">
        <v>666</v>
      </c>
      <c r="E104" s="34" t="s">
        <v>42</v>
      </c>
      <c r="G104" s="31" t="s">
        <v>667</v>
      </c>
    </row>
    <row r="105" spans="1:7" ht="13" x14ac:dyDescent="0.3">
      <c r="A105" s="30">
        <f t="shared" si="1"/>
        <v>99</v>
      </c>
      <c r="B105" s="60"/>
      <c r="C105" s="27" t="s">
        <v>911</v>
      </c>
      <c r="D105" s="329">
        <v>804405.70931893098</v>
      </c>
      <c r="E105" s="34"/>
      <c r="G105" s="228" t="s">
        <v>912</v>
      </c>
    </row>
    <row r="106" spans="1:7" ht="13" x14ac:dyDescent="0.3">
      <c r="A106" s="30">
        <f t="shared" si="1"/>
        <v>100</v>
      </c>
      <c r="B106" s="60"/>
      <c r="C106" s="27" t="s">
        <v>913</v>
      </c>
      <c r="D106" s="329">
        <v>1054515.020681069</v>
      </c>
      <c r="E106" s="34"/>
      <c r="G106" s="228"/>
    </row>
    <row r="107" spans="1:7" ht="13" x14ac:dyDescent="0.3">
      <c r="A107" s="30">
        <f t="shared" si="1"/>
        <v>101</v>
      </c>
      <c r="B107" s="60"/>
      <c r="C107" s="27" t="s">
        <v>914</v>
      </c>
      <c r="D107" s="327">
        <f>SUM(D105:D106)</f>
        <v>1858920.73</v>
      </c>
      <c r="E107" s="27" t="str">
        <f>" = L"&amp;A105&amp;" + L"&amp;A106&amp;""</f>
        <v xml:space="preserve"> = L99 + L100</v>
      </c>
    </row>
    <row r="108" spans="1:7" ht="13" x14ac:dyDescent="0.3">
      <c r="A108" s="30">
        <f t="shared" si="1"/>
        <v>102</v>
      </c>
      <c r="B108" s="60"/>
      <c r="C108" s="27" t="s">
        <v>915</v>
      </c>
      <c r="D108" s="317">
        <f>D105/D107</f>
        <v>0.43272727897274621</v>
      </c>
      <c r="E108" s="27" t="str">
        <f>" = L"&amp;A105&amp;" / L"&amp;A107&amp;""</f>
        <v xml:space="preserve"> = L99 / L101</v>
      </c>
    </row>
    <row r="109" spans="1:7" ht="13" x14ac:dyDescent="0.3">
      <c r="A109" s="30">
        <f t="shared" si="1"/>
        <v>103</v>
      </c>
    </row>
    <row r="110" spans="1:7" ht="13" x14ac:dyDescent="0.3">
      <c r="A110" s="30">
        <f t="shared" si="1"/>
        <v>104</v>
      </c>
      <c r="B110" s="27" t="s">
        <v>916</v>
      </c>
      <c r="D110" s="34" t="s">
        <v>666</v>
      </c>
      <c r="E110" s="34" t="s">
        <v>42</v>
      </c>
      <c r="G110" s="31" t="s">
        <v>667</v>
      </c>
    </row>
    <row r="111" spans="1:7" ht="13" x14ac:dyDescent="0.3">
      <c r="A111" s="30">
        <f t="shared" si="1"/>
        <v>105</v>
      </c>
      <c r="B111" s="60"/>
      <c r="C111" s="27" t="s">
        <v>917</v>
      </c>
      <c r="D111" s="329">
        <v>0</v>
      </c>
      <c r="E111" s="34"/>
      <c r="G111" s="228" t="s">
        <v>918</v>
      </c>
    </row>
    <row r="112" spans="1:7" ht="13" x14ac:dyDescent="0.3">
      <c r="A112" s="30">
        <f t="shared" si="1"/>
        <v>106</v>
      </c>
      <c r="B112" s="60"/>
      <c r="C112" s="27" t="s">
        <v>919</v>
      </c>
      <c r="D112" s="329">
        <v>2262</v>
      </c>
      <c r="E112" s="34"/>
      <c r="G112" s="228"/>
    </row>
    <row r="113" spans="1:7" ht="13" x14ac:dyDescent="0.3">
      <c r="A113" s="30">
        <f t="shared" si="1"/>
        <v>107</v>
      </c>
      <c r="B113" s="60"/>
      <c r="C113" s="27" t="s">
        <v>920</v>
      </c>
      <c r="D113" s="327">
        <f>SUM(D111:D112)</f>
        <v>2262</v>
      </c>
      <c r="E113" s="27" t="str">
        <f>" = L"&amp;A111&amp;" + L"&amp;A112&amp;""</f>
        <v xml:space="preserve"> = L105 + L106</v>
      </c>
    </row>
    <row r="114" spans="1:7" ht="13" x14ac:dyDescent="0.3">
      <c r="A114" s="30">
        <f t="shared" si="1"/>
        <v>108</v>
      </c>
      <c r="B114" s="60"/>
      <c r="C114" s="27" t="s">
        <v>921</v>
      </c>
      <c r="D114" s="317">
        <f>D111/D113</f>
        <v>0</v>
      </c>
      <c r="E114" s="27" t="str">
        <f>" = L"&amp;A111&amp;" / L"&amp;A113&amp;""</f>
        <v xml:space="preserve"> = L105 / L107</v>
      </c>
    </row>
    <row r="115" spans="1:7" ht="13" x14ac:dyDescent="0.3">
      <c r="A115" s="30">
        <f t="shared" si="1"/>
        <v>109</v>
      </c>
    </row>
    <row r="116" spans="1:7" ht="13" x14ac:dyDescent="0.3">
      <c r="A116" s="30">
        <f t="shared" si="1"/>
        <v>110</v>
      </c>
      <c r="B116" s="27" t="s">
        <v>922</v>
      </c>
      <c r="D116" s="34" t="s">
        <v>666</v>
      </c>
      <c r="E116" s="34" t="s">
        <v>42</v>
      </c>
      <c r="G116" s="31" t="s">
        <v>667</v>
      </c>
    </row>
    <row r="117" spans="1:7" ht="13" x14ac:dyDescent="0.3">
      <c r="A117" s="30">
        <f t="shared" si="1"/>
        <v>111</v>
      </c>
      <c r="B117" s="60"/>
      <c r="C117" s="27" t="s">
        <v>689</v>
      </c>
      <c r="D117" s="329">
        <v>0</v>
      </c>
      <c r="E117" s="34"/>
      <c r="G117" s="228" t="s">
        <v>923</v>
      </c>
    </row>
    <row r="118" spans="1:7" ht="13" x14ac:dyDescent="0.3">
      <c r="A118" s="30">
        <f t="shared" si="1"/>
        <v>112</v>
      </c>
      <c r="B118" s="60"/>
      <c r="C118" s="27" t="s">
        <v>691</v>
      </c>
      <c r="D118" s="329">
        <v>8849</v>
      </c>
      <c r="E118" s="34"/>
      <c r="G118" s="228"/>
    </row>
    <row r="119" spans="1:7" ht="13" x14ac:dyDescent="0.3">
      <c r="A119" s="30">
        <f t="shared" si="1"/>
        <v>113</v>
      </c>
      <c r="B119" s="60"/>
      <c r="C119" s="27" t="s">
        <v>693</v>
      </c>
      <c r="D119" s="327">
        <f>SUM(D117:D118)</f>
        <v>8849</v>
      </c>
      <c r="E119" s="27" t="str">
        <f>" = L"&amp;A117&amp;" + L"&amp;A118&amp;""</f>
        <v xml:space="preserve"> = L111 + L112</v>
      </c>
    </row>
    <row r="120" spans="1:7" ht="13" x14ac:dyDescent="0.3">
      <c r="A120" s="30">
        <f t="shared" si="1"/>
        <v>114</v>
      </c>
      <c r="B120" s="60"/>
      <c r="C120" s="27" t="s">
        <v>695</v>
      </c>
      <c r="D120" s="317">
        <f>D117/D119</f>
        <v>0</v>
      </c>
      <c r="E120" s="27" t="str">
        <f>" = L"&amp;A117&amp;" / L"&amp;A119&amp;""</f>
        <v xml:space="preserve"> = L111 / L113</v>
      </c>
    </row>
    <row r="121" spans="1:7" ht="13" x14ac:dyDescent="0.3">
      <c r="A121" s="30">
        <f t="shared" si="1"/>
        <v>115</v>
      </c>
    </row>
    <row r="122" spans="1:7" ht="13" x14ac:dyDescent="0.3">
      <c r="A122" s="30">
        <f t="shared" si="1"/>
        <v>116</v>
      </c>
      <c r="B122" s="27" t="s">
        <v>924</v>
      </c>
      <c r="D122" s="34" t="s">
        <v>666</v>
      </c>
      <c r="E122" s="34" t="s">
        <v>42</v>
      </c>
      <c r="G122" s="31" t="s">
        <v>667</v>
      </c>
    </row>
    <row r="123" spans="1:7" ht="13" x14ac:dyDescent="0.3">
      <c r="A123" s="30">
        <f t="shared" si="1"/>
        <v>117</v>
      </c>
      <c r="B123" s="60"/>
      <c r="C123" s="27" t="s">
        <v>925</v>
      </c>
      <c r="D123" s="329">
        <v>0</v>
      </c>
      <c r="E123" s="34"/>
      <c r="G123" s="228" t="s">
        <v>926</v>
      </c>
    </row>
    <row r="124" spans="1:7" ht="13" x14ac:dyDescent="0.3">
      <c r="A124" s="30">
        <f t="shared" si="1"/>
        <v>118</v>
      </c>
      <c r="B124" s="60"/>
      <c r="C124" s="27" t="s">
        <v>927</v>
      </c>
      <c r="D124" s="329">
        <v>2328</v>
      </c>
      <c r="E124" s="34"/>
      <c r="G124" s="228"/>
    </row>
    <row r="125" spans="1:7" ht="13" x14ac:dyDescent="0.3">
      <c r="A125" s="30">
        <f t="shared" si="1"/>
        <v>119</v>
      </c>
      <c r="B125" s="60"/>
      <c r="C125" s="27" t="s">
        <v>928</v>
      </c>
      <c r="D125" s="327">
        <f>SUM(D123:D124)</f>
        <v>2328</v>
      </c>
      <c r="E125" s="27" t="str">
        <f>" = L"&amp;A123&amp;" + L"&amp;A124&amp;""</f>
        <v xml:space="preserve"> = L117 + L118</v>
      </c>
    </row>
    <row r="126" spans="1:7" ht="13" x14ac:dyDescent="0.3">
      <c r="A126" s="30">
        <f t="shared" si="1"/>
        <v>120</v>
      </c>
      <c r="B126" s="60"/>
      <c r="C126" s="27" t="s">
        <v>929</v>
      </c>
      <c r="D126" s="317">
        <f>D123/D125</f>
        <v>0</v>
      </c>
      <c r="E126" s="27" t="str">
        <f>" = L"&amp;A123&amp;" / L"&amp;A125&amp;""</f>
        <v xml:space="preserve"> = L117 / L119</v>
      </c>
    </row>
    <row r="127" spans="1:7" ht="13" x14ac:dyDescent="0.3">
      <c r="A127" s="30"/>
    </row>
    <row r="128" spans="1:7" ht="13" x14ac:dyDescent="0.3">
      <c r="A128" s="30"/>
    </row>
    <row r="129" spans="1:1" ht="13" x14ac:dyDescent="0.3">
      <c r="A129" s="30"/>
    </row>
    <row r="130" spans="1:1" ht="13" x14ac:dyDescent="0.3">
      <c r="A130" s="30"/>
    </row>
    <row r="131" spans="1:1" ht="13" x14ac:dyDescent="0.3">
      <c r="A131" s="30"/>
    </row>
    <row r="132" spans="1:1" ht="13" x14ac:dyDescent="0.3">
      <c r="A132" s="30"/>
    </row>
    <row r="133" spans="1:1" ht="13" x14ac:dyDescent="0.3">
      <c r="A133" s="30"/>
    </row>
    <row r="134" spans="1:1" ht="13" x14ac:dyDescent="0.3">
      <c r="A134" s="30"/>
    </row>
    <row r="135" spans="1:1" ht="13" x14ac:dyDescent="0.3">
      <c r="A135" s="30"/>
    </row>
    <row r="136" spans="1:1" ht="13" x14ac:dyDescent="0.3">
      <c r="A136" s="30"/>
    </row>
    <row r="137" spans="1:1" ht="13" x14ac:dyDescent="0.3">
      <c r="A137" s="30"/>
    </row>
    <row r="138" spans="1:1" ht="13" x14ac:dyDescent="0.3">
      <c r="A138" s="30"/>
    </row>
  </sheetData>
  <pageMargins left="0.75" right="0.75" top="1" bottom="1" header="0.5" footer="0.5"/>
  <pageSetup scale="54" orientation="landscape" cellComments="asDisplayed" r:id="rId1"/>
  <headerFooter alignWithMargins="0">
    <oddHeader>&amp;CSchedule 27
Allocation Factors
(Revised 2015 
TO11 True Up TRR)
&amp;RTO2025 Annual Update
Attachment 4
WP-Schedule 3-One Time Adj Prior Period
Page &amp;P of &amp;N</oddHeader>
    <oddFooter>&amp;R&amp;A</oddFooter>
  </headerFooter>
  <rowBreaks count="1" manualBreakCount="1">
    <brk id="67" max="10"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D3C426-1ED7-45BB-8F83-8972249D4B2B}">
  <sheetPr codeName="Sheet12">
    <tabColor rgb="FFCCFFCC"/>
  </sheetPr>
  <dimension ref="A3:J12"/>
  <sheetViews>
    <sheetView zoomScaleNormal="100" zoomScaleSheetLayoutView="100" workbookViewId="0"/>
  </sheetViews>
  <sheetFormatPr defaultRowHeight="12.5" x14ac:dyDescent="0.25"/>
  <cols>
    <col min="3" max="3" width="11.1796875" customWidth="1"/>
    <col min="4" max="4" width="13.81640625" bestFit="1" customWidth="1"/>
    <col min="5" max="5" width="10" customWidth="1"/>
    <col min="6" max="6" width="11.54296875" customWidth="1"/>
    <col min="10" max="10" width="12.453125" bestFit="1" customWidth="1"/>
  </cols>
  <sheetData>
    <row r="3" spans="1:10" x14ac:dyDescent="0.25">
      <c r="A3" s="657" t="s">
        <v>494</v>
      </c>
      <c r="B3" s="657"/>
      <c r="C3" s="657"/>
      <c r="D3" s="657"/>
      <c r="E3" s="657"/>
      <c r="F3" s="657"/>
      <c r="G3" s="657"/>
    </row>
    <row r="4" spans="1:10" x14ac:dyDescent="0.25">
      <c r="A4" s="657"/>
      <c r="B4" s="657"/>
      <c r="C4" s="657"/>
      <c r="D4" s="657"/>
      <c r="E4" s="657"/>
      <c r="F4" s="657"/>
      <c r="G4" s="657"/>
    </row>
    <row r="5" spans="1:10" ht="14.5" x14ac:dyDescent="0.35">
      <c r="A5" s="658" t="s">
        <v>31</v>
      </c>
      <c r="B5" s="658"/>
      <c r="C5" s="658"/>
      <c r="D5" s="82" t="s">
        <v>32</v>
      </c>
      <c r="E5" s="659" t="s">
        <v>33</v>
      </c>
      <c r="F5" s="659"/>
      <c r="G5" s="659"/>
    </row>
    <row r="6" spans="1:10" ht="47.15" customHeight="1" x14ac:dyDescent="0.35">
      <c r="A6" s="671" t="s">
        <v>495</v>
      </c>
      <c r="B6" s="661"/>
      <c r="C6" s="662"/>
      <c r="D6" s="381">
        <f>'WP-2016 TO12 Sch4-TUTRR'!E73</f>
        <v>1024230920.8383272</v>
      </c>
      <c r="E6" s="687" t="s">
        <v>1608</v>
      </c>
      <c r="F6" s="687"/>
      <c r="G6" s="687"/>
    </row>
    <row r="7" spans="1:10" ht="51.65" customHeight="1" x14ac:dyDescent="0.35">
      <c r="A7" s="671" t="s">
        <v>496</v>
      </c>
      <c r="B7" s="661"/>
      <c r="C7" s="662"/>
      <c r="D7" s="381">
        <f>'WP-2016 TO12 Sch4-TUTRR'!J71</f>
        <v>1024299495.7222075</v>
      </c>
      <c r="E7" s="679" t="s">
        <v>983</v>
      </c>
      <c r="F7" s="680"/>
      <c r="G7" s="681"/>
      <c r="J7" s="278"/>
    </row>
    <row r="8" spans="1:10" ht="14.5" x14ac:dyDescent="0.35">
      <c r="A8" s="652" t="s">
        <v>34</v>
      </c>
      <c r="B8" s="652"/>
      <c r="C8" s="653"/>
      <c r="D8" s="382">
        <f>D6-D7</f>
        <v>-68574.883880376816</v>
      </c>
      <c r="E8" s="654"/>
      <c r="F8" s="654"/>
      <c r="G8" s="654"/>
    </row>
    <row r="9" spans="1:10" ht="14.5" x14ac:dyDescent="0.35">
      <c r="A9" s="25"/>
      <c r="B9" s="25"/>
      <c r="C9" s="25"/>
      <c r="D9" s="25"/>
      <c r="E9" s="25"/>
      <c r="F9" s="25"/>
      <c r="G9" s="25"/>
    </row>
    <row r="10" spans="1:10" ht="14.5" x14ac:dyDescent="0.35">
      <c r="A10" s="25"/>
      <c r="B10" s="25"/>
      <c r="C10" s="25"/>
      <c r="D10" s="25"/>
      <c r="F10" s="25"/>
      <c r="G10" s="25"/>
    </row>
    <row r="11" spans="1:10" ht="14.5" x14ac:dyDescent="0.35">
      <c r="A11" s="111" t="s">
        <v>141</v>
      </c>
      <c r="B11" s="25"/>
      <c r="C11" s="25"/>
      <c r="D11" s="25"/>
      <c r="E11" s="25"/>
      <c r="F11" s="25"/>
      <c r="G11" s="25"/>
    </row>
    <row r="12" spans="1:10" ht="14.5" x14ac:dyDescent="0.35">
      <c r="A12" s="670" t="s">
        <v>497</v>
      </c>
      <c r="B12" s="656"/>
      <c r="C12" s="656"/>
      <c r="D12" s="656"/>
      <c r="E12" s="656"/>
      <c r="F12" s="656"/>
      <c r="G12" s="656"/>
    </row>
  </sheetData>
  <mergeCells count="10">
    <mergeCell ref="A8:C8"/>
    <mergeCell ref="E8:G8"/>
    <mergeCell ref="A12:G12"/>
    <mergeCell ref="A3:G4"/>
    <mergeCell ref="A5:C5"/>
    <mergeCell ref="E5:G5"/>
    <mergeCell ref="A6:C6"/>
    <mergeCell ref="E6:G6"/>
    <mergeCell ref="A7:C7"/>
    <mergeCell ref="E7:G7"/>
  </mergeCells>
  <pageMargins left="0.7" right="0.7" top="0.75" bottom="0.75" header="0.3" footer="0.3"/>
  <pageSetup orientation="portrait" horizontalDpi="1200" verticalDpi="1200" r:id="rId1"/>
  <headerFooter>
    <oddHeader>&amp;RTO2025 Annual Update
Attachment 4
WP-Schedule 3-One Time Adj Prior Period
Page &amp;P of &amp;N</oddHeader>
    <oddFooter>&amp;R&amp;A</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CD99EE-973B-4003-A192-BAF2EE56ECC0}">
  <sheetPr>
    <tabColor rgb="FFCCFFCC"/>
  </sheetPr>
  <dimension ref="A1:N172"/>
  <sheetViews>
    <sheetView zoomScale="90" zoomScaleNormal="90" zoomScaleSheetLayoutView="100" workbookViewId="0"/>
  </sheetViews>
  <sheetFormatPr defaultColWidth="9.1796875" defaultRowHeight="12.5" x14ac:dyDescent="0.25"/>
  <cols>
    <col min="1" max="2" width="4.7265625" style="27" customWidth="1"/>
    <col min="3" max="3" width="18.7265625" style="27" customWidth="1"/>
    <col min="4" max="4" width="10.26953125" style="27" bestFit="1" customWidth="1"/>
    <col min="5" max="7" width="15.7265625" style="27" customWidth="1"/>
    <col min="8" max="8" width="24.7265625" style="27" customWidth="1"/>
    <col min="9" max="9" width="4.54296875" style="27" customWidth="1"/>
    <col min="10" max="10" width="15.7265625" style="27" customWidth="1"/>
    <col min="11" max="11" width="14.54296875" style="27" customWidth="1"/>
    <col min="12" max="12" width="14.26953125" style="27" customWidth="1"/>
    <col min="13" max="16384" width="9.1796875" style="27"/>
  </cols>
  <sheetData>
    <row r="1" spans="1:10" ht="13" x14ac:dyDescent="0.3">
      <c r="A1" s="26" t="s">
        <v>35</v>
      </c>
    </row>
    <row r="3" spans="1:10" ht="13" x14ac:dyDescent="0.3">
      <c r="B3" s="28" t="s">
        <v>36</v>
      </c>
    </row>
    <row r="4" spans="1:10" ht="13" x14ac:dyDescent="0.3">
      <c r="B4" s="29"/>
      <c r="F4" s="30" t="s">
        <v>37</v>
      </c>
      <c r="G4" s="30"/>
      <c r="H4" s="30" t="s">
        <v>38</v>
      </c>
    </row>
    <row r="5" spans="1:10" ht="13" x14ac:dyDescent="0.3">
      <c r="A5" s="31" t="s">
        <v>39</v>
      </c>
      <c r="B5" s="32"/>
      <c r="C5" s="33" t="s">
        <v>40</v>
      </c>
      <c r="F5" s="34" t="s">
        <v>41</v>
      </c>
      <c r="G5" s="34" t="s">
        <v>42</v>
      </c>
      <c r="H5" s="34" t="s">
        <v>43</v>
      </c>
      <c r="J5" s="34" t="s">
        <v>32</v>
      </c>
    </row>
    <row r="6" spans="1:10" ht="13" x14ac:dyDescent="0.3">
      <c r="A6" s="30">
        <v>1</v>
      </c>
      <c r="C6" s="35" t="s">
        <v>44</v>
      </c>
      <c r="F6" s="27" t="s">
        <v>45</v>
      </c>
      <c r="H6" s="35" t="str">
        <f>"6-PlantInService, Line "&amp;'WP-2016 TO12 Sch6-PlnService'!A42&amp;""</f>
        <v>6-PlantInService, Line 18</v>
      </c>
      <c r="J6" s="36">
        <f>'WP-2016 TO12 Sch6-PlnService'!D42</f>
        <v>7902835352.5954552</v>
      </c>
    </row>
    <row r="7" spans="1:10" ht="13" x14ac:dyDescent="0.3">
      <c r="A7" s="30">
        <f>A6+1</f>
        <v>2</v>
      </c>
      <c r="C7" s="35" t="s">
        <v>46</v>
      </c>
      <c r="F7" s="27" t="s">
        <v>47</v>
      </c>
      <c r="H7" s="35" t="str">
        <f>"6-PlantInService, Line "&amp;'WP-2016 TO12 Sch6-PlnService'!A58&amp;""</f>
        <v>6-PlantInService, Line 24</v>
      </c>
      <c r="J7" s="39">
        <f>'WP-2016 TO12 Sch6-PlnService'!F58</f>
        <v>255658010.82435405</v>
      </c>
    </row>
    <row r="8" spans="1:10" ht="13" x14ac:dyDescent="0.3">
      <c r="A8" s="30">
        <f>A7+1</f>
        <v>3</v>
      </c>
      <c r="C8" s="35" t="s">
        <v>48</v>
      </c>
      <c r="F8" s="27" t="s">
        <v>47</v>
      </c>
      <c r="H8" s="27" t="s">
        <v>1636</v>
      </c>
      <c r="J8" s="36">
        <v>9942155</v>
      </c>
    </row>
    <row r="9" spans="1:10" ht="13" x14ac:dyDescent="0.3">
      <c r="A9" s="30">
        <f>A8+1</f>
        <v>4</v>
      </c>
      <c r="C9" s="35" t="s">
        <v>49</v>
      </c>
      <c r="F9" s="27" t="s">
        <v>47</v>
      </c>
      <c r="H9" s="27" t="s">
        <v>1637</v>
      </c>
      <c r="J9" s="36">
        <v>18534524.5</v>
      </c>
    </row>
    <row r="10" spans="1:10" ht="13" x14ac:dyDescent="0.3">
      <c r="A10" s="30"/>
      <c r="C10" s="35"/>
      <c r="J10" s="36"/>
    </row>
    <row r="11" spans="1:10" ht="13" x14ac:dyDescent="0.3">
      <c r="A11" s="30"/>
      <c r="C11" s="37" t="s">
        <v>50</v>
      </c>
      <c r="J11" s="36"/>
    </row>
    <row r="12" spans="1:10" ht="13" x14ac:dyDescent="0.3">
      <c r="A12" s="30">
        <f>A9+1</f>
        <v>5</v>
      </c>
      <c r="C12" s="32" t="s">
        <v>51</v>
      </c>
      <c r="F12" s="27" t="s">
        <v>45</v>
      </c>
      <c r="H12" s="35" t="s">
        <v>1638</v>
      </c>
      <c r="J12" s="36">
        <v>14352006.969473332</v>
      </c>
    </row>
    <row r="13" spans="1:10" ht="13" x14ac:dyDescent="0.3">
      <c r="A13" s="30">
        <f>A12+1</f>
        <v>6</v>
      </c>
      <c r="C13" s="32" t="s">
        <v>52</v>
      </c>
      <c r="F13" s="27" t="s">
        <v>45</v>
      </c>
      <c r="H13" s="35" t="s">
        <v>1639</v>
      </c>
      <c r="J13" s="36">
        <v>4739146.5968116177</v>
      </c>
    </row>
    <row r="14" spans="1:10" ht="13" x14ac:dyDescent="0.3">
      <c r="A14" s="30">
        <f>A13+1</f>
        <v>7</v>
      </c>
      <c r="C14" s="32" t="s">
        <v>53</v>
      </c>
      <c r="F14" s="27" t="s">
        <v>340</v>
      </c>
      <c r="H14" s="27" t="s">
        <v>1640</v>
      </c>
      <c r="J14" s="38">
        <v>8056046.5475046132</v>
      </c>
    </row>
    <row r="15" spans="1:10" ht="13" x14ac:dyDescent="0.3">
      <c r="A15" s="30">
        <f>A14+1</f>
        <v>8</v>
      </c>
      <c r="C15" s="32" t="s">
        <v>54</v>
      </c>
      <c r="H15" s="27" t="str">
        <f>"Line "&amp;A12&amp;" + Line "&amp;A13&amp;" + Line "&amp;A14&amp;""</f>
        <v>Line 5 + Line 6 + Line 7</v>
      </c>
      <c r="J15" s="39">
        <f>SUM(J12:J14)</f>
        <v>27147200.113789566</v>
      </c>
    </row>
    <row r="16" spans="1:10" ht="13" x14ac:dyDescent="0.3">
      <c r="A16" s="30"/>
      <c r="C16" s="32"/>
      <c r="J16" s="36"/>
    </row>
    <row r="17" spans="1:10" ht="13" x14ac:dyDescent="0.3">
      <c r="A17" s="30"/>
      <c r="C17" s="40" t="s">
        <v>55</v>
      </c>
      <c r="J17" s="36"/>
    </row>
    <row r="18" spans="1:10" ht="13" x14ac:dyDescent="0.3">
      <c r="A18" s="30">
        <f>A15+1</f>
        <v>9</v>
      </c>
      <c r="C18" s="32" t="s">
        <v>56</v>
      </c>
      <c r="F18" s="27" t="s">
        <v>45</v>
      </c>
      <c r="G18" s="27" t="s">
        <v>57</v>
      </c>
      <c r="H18" s="35" t="str">
        <f>"8-AccDep, Line "&amp;'WP-2016 TO12 Sch8-AccDep'!A25&amp;", Col. 12"</f>
        <v>8-AccDep, Line 14, Col. 12</v>
      </c>
      <c r="J18" s="36">
        <f>-'WP-2016 TO12 Sch8-AccDep'!N25</f>
        <v>-1388640790.6733401</v>
      </c>
    </row>
    <row r="19" spans="1:10" ht="13" x14ac:dyDescent="0.3">
      <c r="A19" s="30">
        <f>A18+1</f>
        <v>10</v>
      </c>
      <c r="C19" s="32" t="s">
        <v>58</v>
      </c>
      <c r="F19" s="27" t="s">
        <v>47</v>
      </c>
      <c r="G19" s="27" t="s">
        <v>57</v>
      </c>
      <c r="H19" s="35" t="str">
        <f>"8-AccDep, Line "&amp;'WP-2016 TO12 Sch8-AccDep'!A35&amp;", Col. 5"</f>
        <v>8-AccDep, Line 17, Col. 5</v>
      </c>
      <c r="J19" s="36">
        <f>-'WP-2016 TO12 Sch8-AccDep'!G35</f>
        <v>0</v>
      </c>
    </row>
    <row r="20" spans="1:10" ht="13" x14ac:dyDescent="0.3">
      <c r="A20" s="30">
        <f>A19+1</f>
        <v>11</v>
      </c>
      <c r="C20" s="32" t="s">
        <v>59</v>
      </c>
      <c r="D20" s="41"/>
      <c r="F20" s="27" t="s">
        <v>47</v>
      </c>
      <c r="G20" s="27" t="s">
        <v>57</v>
      </c>
      <c r="H20" s="35" t="str">
        <f>"8-AccDep, Line "&amp;'WP-2016 TO12 Sch8-AccDep'!A53&amp;""</f>
        <v>8-AccDep, Line 23</v>
      </c>
      <c r="J20" s="38">
        <f>-'WP-2016 TO12 Sch8-AccDep'!F53</f>
        <v>-110988095.6356861</v>
      </c>
    </row>
    <row r="21" spans="1:10" ht="13" x14ac:dyDescent="0.3">
      <c r="A21" s="30">
        <f>A20+1</f>
        <v>12</v>
      </c>
      <c r="C21" s="43" t="s">
        <v>60</v>
      </c>
      <c r="D21" s="41"/>
      <c r="H21" s="27" t="str">
        <f>"Line "&amp;A18&amp;" + Line "&amp;A19&amp;" + Line "&amp;A20&amp;""</f>
        <v>Line 9 + Line 10 + Line 11</v>
      </c>
      <c r="J21" s="39">
        <f>SUM(J18:J20)</f>
        <v>-1499628886.3090262</v>
      </c>
    </row>
    <row r="22" spans="1:10" ht="13" x14ac:dyDescent="0.3">
      <c r="A22" s="30"/>
      <c r="J22" s="36"/>
    </row>
    <row r="23" spans="1:10" ht="13" x14ac:dyDescent="0.3">
      <c r="A23" s="30">
        <f>A21+1</f>
        <v>13</v>
      </c>
      <c r="C23" s="35" t="s">
        <v>61</v>
      </c>
      <c r="F23" s="27" t="s">
        <v>47</v>
      </c>
      <c r="H23" s="35" t="s">
        <v>1674</v>
      </c>
      <c r="J23" s="39">
        <v>-1431149568.6615939</v>
      </c>
    </row>
    <row r="24" spans="1:10" ht="13" x14ac:dyDescent="0.3">
      <c r="A24" s="30">
        <f>A23+1</f>
        <v>14</v>
      </c>
      <c r="C24" s="35" t="s">
        <v>62</v>
      </c>
      <c r="F24" s="27" t="s">
        <v>45</v>
      </c>
      <c r="H24" s="35" t="s">
        <v>1661</v>
      </c>
      <c r="J24" s="36">
        <v>271933898.42538464</v>
      </c>
    </row>
    <row r="25" spans="1:10" ht="13" x14ac:dyDescent="0.3">
      <c r="A25" s="30">
        <f>A24+1</f>
        <v>15</v>
      </c>
      <c r="C25" s="35" t="s">
        <v>63</v>
      </c>
      <c r="F25" s="27" t="s">
        <v>47</v>
      </c>
      <c r="G25" s="27" t="s">
        <v>57</v>
      </c>
      <c r="H25" s="35" t="s">
        <v>1663</v>
      </c>
      <c r="J25" s="36">
        <v>-73457041.180000007</v>
      </c>
    </row>
    <row r="26" spans="1:10" ht="13" x14ac:dyDescent="0.3">
      <c r="A26" s="30" t="s">
        <v>299</v>
      </c>
      <c r="C26" s="35" t="s">
        <v>64</v>
      </c>
      <c r="H26" s="27" t="s">
        <v>1664</v>
      </c>
      <c r="J26" s="36">
        <v>-11536540.975080583</v>
      </c>
    </row>
    <row r="27" spans="1:10" ht="13" x14ac:dyDescent="0.3">
      <c r="A27" s="30">
        <v>16</v>
      </c>
      <c r="C27" s="35" t="s">
        <v>65</v>
      </c>
      <c r="F27" s="27" t="s">
        <v>47</v>
      </c>
      <c r="H27" s="35" t="s">
        <v>1665</v>
      </c>
      <c r="J27" s="36">
        <v>0</v>
      </c>
    </row>
    <row r="28" spans="1:10" ht="13" x14ac:dyDescent="0.3">
      <c r="A28" s="30"/>
      <c r="C28" s="35"/>
    </row>
    <row r="29" spans="1:10" ht="13" x14ac:dyDescent="0.3">
      <c r="A29" s="30">
        <v>17</v>
      </c>
      <c r="C29" s="27" t="s">
        <v>66</v>
      </c>
      <c r="H29" s="27" t="str">
        <f>"L"&amp;A6&amp;"+L"&amp;A7&amp;"+L"&amp;A8&amp;"+L"&amp;A9&amp;"+L"&amp;A15&amp;"+L"&amp;A21&amp;"+"</f>
        <v>L1+L2+L3+L4+L8+L12+</v>
      </c>
      <c r="J29" s="39">
        <f>J6+ J7+J8+J9+J15+J21+J23+J24+J25+J26+J27</f>
        <v>5470279104.3332825</v>
      </c>
    </row>
    <row r="30" spans="1:10" ht="13" x14ac:dyDescent="0.3">
      <c r="A30" s="30"/>
      <c r="H30" s="27" t="str">
        <f>"L"&amp;A23&amp;"+L"&amp;A24&amp;"+L"&amp;A25&amp;"+L"&amp;A26&amp;"+L"&amp;A27&amp;""</f>
        <v>L13+L14+L15+L15a+L16</v>
      </c>
      <c r="J30" s="36"/>
    </row>
    <row r="31" spans="1:10" ht="13" x14ac:dyDescent="0.3">
      <c r="A31" s="30"/>
      <c r="B31" s="26" t="s">
        <v>67</v>
      </c>
      <c r="J31" s="36"/>
    </row>
    <row r="32" spans="1:10" ht="13" x14ac:dyDescent="0.3">
      <c r="A32" s="31" t="s">
        <v>39</v>
      </c>
      <c r="C32" s="26"/>
      <c r="J32" s="36"/>
    </row>
    <row r="33" spans="1:10" ht="13" x14ac:dyDescent="0.3">
      <c r="A33" s="30">
        <f>A29+1</f>
        <v>18</v>
      </c>
      <c r="C33" s="27" t="s">
        <v>68</v>
      </c>
      <c r="G33" s="27" t="s">
        <v>69</v>
      </c>
      <c r="H33" s="27" t="str">
        <f>"Instruction 1, Line "&amp;B98&amp;""</f>
        <v>Instruction 1, Line j</v>
      </c>
      <c r="J33" s="44">
        <f>E98</f>
        <v>7.2549257909103923E-2</v>
      </c>
    </row>
    <row r="34" spans="1:10" ht="13" x14ac:dyDescent="0.3">
      <c r="A34" s="30">
        <f>A33+1</f>
        <v>19</v>
      </c>
      <c r="C34" s="27" t="s">
        <v>70</v>
      </c>
      <c r="H34" s="27" t="str">
        <f>"Line "&amp;A29&amp;" * Line "&amp;A33&amp;""</f>
        <v>Line 17 * Line 18</v>
      </c>
      <c r="J34" s="39">
        <f>J29*J33</f>
        <v>396864689.57505733</v>
      </c>
    </row>
    <row r="35" spans="1:10" ht="13" x14ac:dyDescent="0.3">
      <c r="A35" s="30"/>
      <c r="B35" s="32"/>
    </row>
    <row r="36" spans="1:10" ht="13" x14ac:dyDescent="0.3">
      <c r="A36" s="30"/>
      <c r="B36" s="26" t="s">
        <v>71</v>
      </c>
    </row>
    <row r="37" spans="1:10" ht="13" x14ac:dyDescent="0.3">
      <c r="A37" s="30"/>
      <c r="B37" s="32"/>
    </row>
    <row r="38" spans="1:10" ht="13" x14ac:dyDescent="0.3">
      <c r="A38" s="30">
        <f>A34+1</f>
        <v>20</v>
      </c>
      <c r="C38" s="27" t="s">
        <v>72</v>
      </c>
      <c r="J38" s="39">
        <f>(((J29*J42) + J45) *(J43/(1-J43)))+(J44/(1-J43))</f>
        <v>203610816.16443893</v>
      </c>
    </row>
    <row r="39" spans="1:10" ht="13" x14ac:dyDescent="0.3">
      <c r="A39" s="30"/>
    </row>
    <row r="40" spans="1:10" ht="13" x14ac:dyDescent="0.3">
      <c r="A40" s="30"/>
      <c r="D40" s="27" t="s">
        <v>73</v>
      </c>
    </row>
    <row r="41" spans="1:10" ht="13" x14ac:dyDescent="0.3">
      <c r="A41" s="30">
        <f>A38+1</f>
        <v>21</v>
      </c>
      <c r="D41" s="32" t="s">
        <v>74</v>
      </c>
      <c r="H41" s="27" t="str">
        <f>"Line "&amp;A29&amp;""</f>
        <v>Line 17</v>
      </c>
      <c r="J41" s="39">
        <f>J29</f>
        <v>5470279104.3332825</v>
      </c>
    </row>
    <row r="42" spans="1:10" ht="13" x14ac:dyDescent="0.3">
      <c r="A42" s="30">
        <f>A41+1</f>
        <v>22</v>
      </c>
      <c r="D42" s="32" t="s">
        <v>75</v>
      </c>
      <c r="G42" s="27" t="s">
        <v>76</v>
      </c>
      <c r="H42" s="27" t="str">
        <f>"Instruction 1, Line "&amp;B103&amp;""</f>
        <v>Instruction 1, Line k</v>
      </c>
      <c r="J42" s="44">
        <f>E103</f>
        <v>5.2589644181994799E-2</v>
      </c>
    </row>
    <row r="43" spans="1:10" ht="13" x14ac:dyDescent="0.3">
      <c r="A43" s="30">
        <f>A42+1</f>
        <v>23</v>
      </c>
      <c r="D43" s="32" t="s">
        <v>77</v>
      </c>
      <c r="H43" s="27" t="s">
        <v>1641</v>
      </c>
      <c r="J43" s="44">
        <v>0.40745999999999999</v>
      </c>
    </row>
    <row r="44" spans="1:10" ht="13" x14ac:dyDescent="0.3">
      <c r="A44" s="30">
        <f>A43+1</f>
        <v>24</v>
      </c>
      <c r="D44" s="32" t="s">
        <v>78</v>
      </c>
      <c r="H44" s="27" t="s">
        <v>1642</v>
      </c>
      <c r="J44" s="36">
        <v>2086200</v>
      </c>
    </row>
    <row r="45" spans="1:10" ht="13" x14ac:dyDescent="0.3">
      <c r="A45" s="30">
        <f>A44+1</f>
        <v>25</v>
      </c>
      <c r="D45" s="32" t="s">
        <v>79</v>
      </c>
      <c r="H45" s="27" t="s">
        <v>1643</v>
      </c>
      <c r="J45" s="36">
        <v>3296636</v>
      </c>
    </row>
    <row r="46" spans="1:10" ht="13" x14ac:dyDescent="0.3">
      <c r="A46" s="30"/>
      <c r="B46" s="32"/>
    </row>
    <row r="47" spans="1:10" ht="13" x14ac:dyDescent="0.3">
      <c r="A47" s="30"/>
      <c r="B47" s="26" t="s">
        <v>80</v>
      </c>
    </row>
    <row r="48" spans="1:10" ht="13" x14ac:dyDescent="0.3">
      <c r="A48" s="30">
        <f>A45+1</f>
        <v>26</v>
      </c>
      <c r="B48" s="32"/>
      <c r="C48" s="27" t="s">
        <v>81</v>
      </c>
      <c r="H48" s="27" t="s">
        <v>1644</v>
      </c>
      <c r="J48" s="36">
        <v>82055346.087123767</v>
      </c>
    </row>
    <row r="49" spans="1:10" ht="13" x14ac:dyDescent="0.3">
      <c r="A49" s="30">
        <f t="shared" ref="A49:A60" si="0">A48+1</f>
        <v>27</v>
      </c>
      <c r="B49" s="32"/>
      <c r="C49" s="27" t="s">
        <v>82</v>
      </c>
      <c r="H49" s="27" t="s">
        <v>1645</v>
      </c>
      <c r="J49" s="39">
        <v>46841398.672950037</v>
      </c>
    </row>
    <row r="50" spans="1:10" ht="13" x14ac:dyDescent="0.3">
      <c r="A50" s="30" t="s">
        <v>341</v>
      </c>
      <c r="B50" s="32"/>
      <c r="C50" s="27" t="s">
        <v>342</v>
      </c>
      <c r="H50" s="27" t="s">
        <v>1666</v>
      </c>
      <c r="J50" s="36">
        <v>-134118.82469490985</v>
      </c>
    </row>
    <row r="51" spans="1:10" ht="13" x14ac:dyDescent="0.3">
      <c r="A51" s="30">
        <f>A49+1</f>
        <v>28</v>
      </c>
      <c r="B51" s="32"/>
      <c r="C51" s="27" t="s">
        <v>83</v>
      </c>
      <c r="H51" s="27" t="s">
        <v>1646</v>
      </c>
      <c r="J51" s="36">
        <v>2616282.5299999998</v>
      </c>
    </row>
    <row r="52" spans="1:10" ht="13" x14ac:dyDescent="0.3">
      <c r="A52" s="30">
        <f t="shared" si="0"/>
        <v>29</v>
      </c>
      <c r="B52" s="32"/>
      <c r="C52" s="27" t="s">
        <v>84</v>
      </c>
      <c r="H52" s="27" t="s">
        <v>1647</v>
      </c>
      <c r="J52" s="39">
        <v>228251693.13443351</v>
      </c>
    </row>
    <row r="53" spans="1:10" ht="13" x14ac:dyDescent="0.3">
      <c r="A53" s="30">
        <f t="shared" si="0"/>
        <v>30</v>
      </c>
      <c r="B53" s="32"/>
      <c r="C53" s="27" t="s">
        <v>85</v>
      </c>
      <c r="H53" s="27" t="s">
        <v>1648</v>
      </c>
      <c r="J53" s="36">
        <v>37069049</v>
      </c>
    </row>
    <row r="54" spans="1:10" ht="13" x14ac:dyDescent="0.3">
      <c r="A54" s="30">
        <f t="shared" si="0"/>
        <v>31</v>
      </c>
      <c r="B54" s="32"/>
      <c r="C54" s="27" t="s">
        <v>86</v>
      </c>
      <c r="H54" s="27" t="s">
        <v>1649</v>
      </c>
      <c r="J54" s="39">
        <v>58136361.08080706</v>
      </c>
    </row>
    <row r="55" spans="1:10" ht="13" x14ac:dyDescent="0.3">
      <c r="A55" s="30">
        <f t="shared" si="0"/>
        <v>32</v>
      </c>
      <c r="B55" s="32"/>
      <c r="C55" s="27" t="s">
        <v>87</v>
      </c>
      <c r="H55" s="27" t="s">
        <v>1650</v>
      </c>
      <c r="J55" s="36">
        <v>-77887588.468262196</v>
      </c>
    </row>
    <row r="56" spans="1:10" ht="13" x14ac:dyDescent="0.3">
      <c r="A56" s="30">
        <f t="shared" si="0"/>
        <v>33</v>
      </c>
      <c r="B56" s="32"/>
      <c r="C56" s="27" t="s">
        <v>88</v>
      </c>
      <c r="H56" s="27" t="str">
        <f>"Line "&amp;A34&amp;""</f>
        <v>Line 19</v>
      </c>
      <c r="J56" s="39">
        <f>J34</f>
        <v>396864689.57505733</v>
      </c>
    </row>
    <row r="57" spans="1:10" ht="13" x14ac:dyDescent="0.3">
      <c r="A57" s="30">
        <f t="shared" si="0"/>
        <v>34</v>
      </c>
      <c r="B57" s="32"/>
      <c r="C57" s="27" t="s">
        <v>89</v>
      </c>
      <c r="H57" s="27" t="str">
        <f>"Line "&amp;A38&amp;""</f>
        <v>Line 20</v>
      </c>
      <c r="J57" s="39">
        <f>J38</f>
        <v>203610816.16443893</v>
      </c>
    </row>
    <row r="58" spans="1:10" ht="13" x14ac:dyDescent="0.3">
      <c r="A58" s="30">
        <f t="shared" si="0"/>
        <v>35</v>
      </c>
      <c r="B58" s="32"/>
      <c r="C58" s="27" t="s">
        <v>90</v>
      </c>
      <c r="H58" s="27" t="s">
        <v>1651</v>
      </c>
      <c r="J58" s="36">
        <v>0</v>
      </c>
    </row>
    <row r="59" spans="1:10" ht="13" x14ac:dyDescent="0.3">
      <c r="A59" s="30">
        <f t="shared" si="0"/>
        <v>36</v>
      </c>
      <c r="B59" s="32"/>
      <c r="C59" s="45" t="s">
        <v>91</v>
      </c>
      <c r="D59" s="45"/>
      <c r="H59" s="27" t="s">
        <v>1652</v>
      </c>
      <c r="J59" s="42">
        <v>0</v>
      </c>
    </row>
    <row r="60" spans="1:10" ht="13" x14ac:dyDescent="0.3">
      <c r="A60" s="30">
        <f t="shared" si="0"/>
        <v>37</v>
      </c>
      <c r="B60" s="32"/>
      <c r="C60" s="27" t="s">
        <v>92</v>
      </c>
      <c r="H60" s="27" t="str">
        <f>"Sum Line "&amp;A48&amp;" to Line "&amp;A59&amp;""</f>
        <v>Sum Line 26 to Line 36</v>
      </c>
      <c r="J60" s="39">
        <f>SUM(J48:J59)</f>
        <v>977423928.95185351</v>
      </c>
    </row>
    <row r="61" spans="1:10" ht="13" x14ac:dyDescent="0.3">
      <c r="A61" s="30"/>
      <c r="B61" s="32"/>
      <c r="J61" s="36"/>
    </row>
    <row r="62" spans="1:10" ht="12.75" customHeight="1" x14ac:dyDescent="0.3">
      <c r="A62" s="30">
        <f>A60+1</f>
        <v>38</v>
      </c>
      <c r="B62" s="32"/>
      <c r="C62" s="27" t="s">
        <v>93</v>
      </c>
      <c r="H62" s="27" t="s">
        <v>1667</v>
      </c>
      <c r="J62" s="36">
        <v>35016998.566422842</v>
      </c>
    </row>
    <row r="63" spans="1:10" ht="13" x14ac:dyDescent="0.3">
      <c r="A63" s="30"/>
      <c r="B63" s="32"/>
      <c r="J63" s="36"/>
    </row>
    <row r="64" spans="1:10" ht="13" x14ac:dyDescent="0.3">
      <c r="A64" s="30">
        <f>A62+1</f>
        <v>39</v>
      </c>
      <c r="B64" s="32"/>
      <c r="C64" s="27" t="s">
        <v>94</v>
      </c>
      <c r="H64" s="27" t="str">
        <f>"Line "&amp;A60&amp;" + Line "&amp;A62&amp;""</f>
        <v>Line 37 + Line 38</v>
      </c>
      <c r="J64" s="39">
        <f>J60+J62</f>
        <v>1012440927.5182763</v>
      </c>
    </row>
    <row r="65" spans="1:14" ht="13" x14ac:dyDescent="0.3">
      <c r="A65" s="30"/>
      <c r="B65" s="32"/>
      <c r="J65" s="36"/>
    </row>
    <row r="66" spans="1:14" ht="13" x14ac:dyDescent="0.3">
      <c r="A66" s="30"/>
      <c r="B66" s="28" t="s">
        <v>95</v>
      </c>
      <c r="J66" s="36"/>
    </row>
    <row r="67" spans="1:14" ht="13.5" thickBot="1" x14ac:dyDescent="0.35">
      <c r="A67" s="31" t="s">
        <v>39</v>
      </c>
      <c r="B67" s="35"/>
      <c r="G67" s="33" t="s">
        <v>96</v>
      </c>
    </row>
    <row r="68" spans="1:14" ht="13" x14ac:dyDescent="0.3">
      <c r="A68" s="30">
        <f>A64+1</f>
        <v>40</v>
      </c>
      <c r="B68" s="35"/>
      <c r="D68" s="46" t="s">
        <v>97</v>
      </c>
      <c r="E68" s="39">
        <f>J64</f>
        <v>1012440927.5182763</v>
      </c>
      <c r="G68" s="27" t="str">
        <f>"Line "&amp;A64&amp;""</f>
        <v>Line 39</v>
      </c>
      <c r="J68" s="47" t="s">
        <v>98</v>
      </c>
    </row>
    <row r="69" spans="1:14" ht="13" x14ac:dyDescent="0.3">
      <c r="A69" s="30">
        <f>A68+1</f>
        <v>41</v>
      </c>
      <c r="B69" s="35"/>
      <c r="D69" s="46" t="s">
        <v>99</v>
      </c>
      <c r="E69" s="48">
        <v>9.2309210958904115E-3</v>
      </c>
      <c r="G69" s="27" t="s">
        <v>1668</v>
      </c>
      <c r="J69" s="49" t="s">
        <v>966</v>
      </c>
    </row>
    <row r="70" spans="1:14" ht="13" x14ac:dyDescent="0.3">
      <c r="A70" s="30">
        <f>A69+1</f>
        <v>42</v>
      </c>
      <c r="B70" s="35"/>
      <c r="D70" s="46" t="s">
        <v>100</v>
      </c>
      <c r="E70" s="39">
        <v>9345762.3161713127</v>
      </c>
      <c r="G70" s="27" t="str">
        <f>"Line "&amp;A68&amp;" * Line "&amp;A69&amp;""</f>
        <v>Line 40 * Line 41</v>
      </c>
      <c r="J70" s="50">
        <f>E73</f>
        <v>1024230920.8383272</v>
      </c>
    </row>
    <row r="71" spans="1:14" ht="39" customHeight="1" x14ac:dyDescent="0.3">
      <c r="A71" s="30">
        <f>A70+1</f>
        <v>43</v>
      </c>
      <c r="B71" s="35"/>
      <c r="D71" s="46" t="s">
        <v>101</v>
      </c>
      <c r="E71" s="48">
        <v>2.4141961643835618E-3</v>
      </c>
      <c r="G71" s="27" t="s">
        <v>1668</v>
      </c>
      <c r="J71" s="51">
        <v>1024299495.7222075</v>
      </c>
      <c r="K71" s="683" t="s">
        <v>983</v>
      </c>
      <c r="L71" s="684"/>
      <c r="M71" s="73"/>
      <c r="N71" s="73"/>
    </row>
    <row r="72" spans="1:14" ht="28" customHeight="1" thickBot="1" x14ac:dyDescent="0.35">
      <c r="A72" s="30">
        <f>A71+1</f>
        <v>44</v>
      </c>
      <c r="B72" s="35"/>
      <c r="D72" s="46" t="s">
        <v>102</v>
      </c>
      <c r="E72" s="39">
        <v>2444231.0038795583</v>
      </c>
      <c r="G72" s="27" t="str">
        <f>"Line "&amp;A70&amp;" * Line "&amp;A71&amp;""</f>
        <v>Line 42 * Line 43</v>
      </c>
      <c r="J72" s="52">
        <f>J70-J71</f>
        <v>-68574.883880376816</v>
      </c>
      <c r="K72" s="683" t="s">
        <v>502</v>
      </c>
      <c r="L72" s="684"/>
      <c r="M72" s="73"/>
      <c r="N72" s="73"/>
    </row>
    <row r="73" spans="1:14" ht="13" x14ac:dyDescent="0.3">
      <c r="A73" s="30">
        <f>A72+1</f>
        <v>45</v>
      </c>
      <c r="B73" s="35"/>
      <c r="D73" s="46" t="s">
        <v>103</v>
      </c>
      <c r="E73" s="39">
        <f>E68+E70+E72</f>
        <v>1024230920.8383272</v>
      </c>
      <c r="G73" s="27" t="str">
        <f>"L "&amp;A68&amp;" + L "&amp;A70&amp;" + L "&amp;A72&amp;""</f>
        <v>L 40 + L 42 + L 44</v>
      </c>
    </row>
    <row r="74" spans="1:14" ht="13" x14ac:dyDescent="0.3">
      <c r="B74" s="28" t="s">
        <v>104</v>
      </c>
      <c r="D74" s="46"/>
      <c r="E74" s="36"/>
      <c r="H74" s="53"/>
    </row>
    <row r="75" spans="1:14" ht="23.5" customHeight="1" x14ac:dyDescent="0.3">
      <c r="A75" s="30"/>
      <c r="B75" s="27" t="s">
        <v>344</v>
      </c>
      <c r="C75" s="28"/>
      <c r="D75" s="46"/>
      <c r="E75" s="36"/>
      <c r="K75" s="682">
        <f>J72</f>
        <v>-68574.883880376816</v>
      </c>
      <c r="L75" s="685" t="s">
        <v>502</v>
      </c>
    </row>
    <row r="76" spans="1:14" ht="27.5" customHeight="1" x14ac:dyDescent="0.3">
      <c r="A76" s="30"/>
      <c r="B76" s="27" t="s">
        <v>345</v>
      </c>
      <c r="C76" s="28"/>
      <c r="D76" s="46"/>
      <c r="E76" s="36"/>
      <c r="K76" s="682"/>
      <c r="L76" s="686"/>
    </row>
    <row r="77" spans="1:14" ht="13" x14ac:dyDescent="0.3">
      <c r="A77" s="30"/>
      <c r="B77" s="35" t="s">
        <v>105</v>
      </c>
      <c r="D77" s="46"/>
      <c r="E77" s="36"/>
    </row>
    <row r="78" spans="1:14" ht="13" x14ac:dyDescent="0.3">
      <c r="A78" s="30"/>
      <c r="B78" s="35" t="s">
        <v>106</v>
      </c>
      <c r="D78" s="46"/>
      <c r="E78" s="36"/>
    </row>
    <row r="79" spans="1:14" ht="13" x14ac:dyDescent="0.3">
      <c r="A79" s="30"/>
    </row>
    <row r="80" spans="1:14" ht="13" x14ac:dyDescent="0.3">
      <c r="A80" s="30"/>
      <c r="B80" s="27" t="s">
        <v>107</v>
      </c>
    </row>
    <row r="81" spans="1:10" ht="13" x14ac:dyDescent="0.3">
      <c r="A81" s="30"/>
      <c r="C81" s="27" t="s">
        <v>108</v>
      </c>
    </row>
    <row r="82" spans="1:10" ht="13" x14ac:dyDescent="0.3">
      <c r="A82" s="30"/>
      <c r="J82" s="30" t="s">
        <v>109</v>
      </c>
    </row>
    <row r="83" spans="1:10" ht="13" x14ac:dyDescent="0.3">
      <c r="A83" s="30"/>
      <c r="E83" s="34" t="s">
        <v>110</v>
      </c>
      <c r="F83" s="33" t="s">
        <v>96</v>
      </c>
      <c r="G83" s="34" t="s">
        <v>111</v>
      </c>
      <c r="H83" s="34" t="s">
        <v>112</v>
      </c>
      <c r="J83" s="34" t="s">
        <v>113</v>
      </c>
    </row>
    <row r="84" spans="1:10" ht="13" x14ac:dyDescent="0.3">
      <c r="B84" s="54" t="s">
        <v>114</v>
      </c>
      <c r="C84" s="27" t="s">
        <v>115</v>
      </c>
      <c r="E84" s="55">
        <v>9.8000000000000004E-2</v>
      </c>
      <c r="F84" s="27" t="s">
        <v>1653</v>
      </c>
      <c r="G84" s="400" t="s">
        <v>967</v>
      </c>
      <c r="H84" s="224" t="s">
        <v>968</v>
      </c>
      <c r="J84" s="56">
        <v>366</v>
      </c>
    </row>
    <row r="85" spans="1:10" ht="13" x14ac:dyDescent="0.3">
      <c r="B85" s="54" t="s">
        <v>116</v>
      </c>
      <c r="C85" s="27" t="s">
        <v>117</v>
      </c>
      <c r="E85" s="401">
        <v>9.8000000000000004E-2</v>
      </c>
      <c r="F85" s="27" t="s">
        <v>118</v>
      </c>
      <c r="G85" s="400"/>
      <c r="H85" s="224"/>
      <c r="J85" s="56"/>
    </row>
    <row r="86" spans="1:10" ht="13" x14ac:dyDescent="0.3">
      <c r="B86" s="54" t="s">
        <v>119</v>
      </c>
      <c r="E86" s="57"/>
      <c r="G86" s="58"/>
      <c r="H86" s="58"/>
      <c r="I86" s="46" t="s">
        <v>120</v>
      </c>
      <c r="J86" s="27">
        <f>SUM(J84:J85)</f>
        <v>366</v>
      </c>
    </row>
    <row r="87" spans="1:10" ht="13" x14ac:dyDescent="0.3">
      <c r="B87" s="54" t="s">
        <v>121</v>
      </c>
      <c r="C87" s="27" t="s">
        <v>122</v>
      </c>
      <c r="E87" s="55">
        <f>((E84*J84) + (E85* J85)) / J86</f>
        <v>9.8000000000000004E-2</v>
      </c>
      <c r="F87" s="27" t="s">
        <v>123</v>
      </c>
    </row>
    <row r="88" spans="1:10" ht="13" x14ac:dyDescent="0.3">
      <c r="A88" s="30"/>
    </row>
    <row r="89" spans="1:10" ht="13" x14ac:dyDescent="0.3">
      <c r="A89" s="30"/>
      <c r="B89" s="27" t="s">
        <v>124</v>
      </c>
    </row>
    <row r="90" spans="1:10" ht="13" x14ac:dyDescent="0.3">
      <c r="A90" s="30"/>
      <c r="E90" s="33" t="s">
        <v>96</v>
      </c>
    </row>
    <row r="91" spans="1:10" ht="13" x14ac:dyDescent="0.3">
      <c r="B91" s="54" t="s">
        <v>125</v>
      </c>
      <c r="C91" s="27" t="s">
        <v>126</v>
      </c>
      <c r="E91" s="56" t="s">
        <v>348</v>
      </c>
      <c r="F91" s="56"/>
      <c r="G91" s="56"/>
      <c r="H91" s="56"/>
      <c r="I91" s="56"/>
      <c r="J91" s="56"/>
    </row>
    <row r="92" spans="1:10" ht="13" x14ac:dyDescent="0.3">
      <c r="B92" s="54" t="s">
        <v>127</v>
      </c>
      <c r="C92" s="27" t="s">
        <v>128</v>
      </c>
      <c r="E92" s="56" t="s">
        <v>348</v>
      </c>
      <c r="F92" s="56"/>
      <c r="G92" s="56"/>
      <c r="H92" s="56"/>
      <c r="I92" s="56"/>
      <c r="J92" s="56"/>
    </row>
    <row r="93" spans="1:10" x14ac:dyDescent="0.25">
      <c r="E93" s="58"/>
    </row>
    <row r="94" spans="1:10" ht="13" x14ac:dyDescent="0.3">
      <c r="E94" s="34" t="s">
        <v>110</v>
      </c>
      <c r="F94" s="33" t="s">
        <v>96</v>
      </c>
    </row>
    <row r="95" spans="1:10" ht="13" x14ac:dyDescent="0.3">
      <c r="B95" s="54" t="s">
        <v>129</v>
      </c>
      <c r="C95" s="27" t="s">
        <v>130</v>
      </c>
      <c r="E95" s="44">
        <v>1.995961372710912E-2</v>
      </c>
      <c r="F95" s="27" t="s">
        <v>1654</v>
      </c>
    </row>
    <row r="96" spans="1:10" ht="13" x14ac:dyDescent="0.3">
      <c r="B96" s="54" t="s">
        <v>131</v>
      </c>
      <c r="C96" s="27" t="s">
        <v>132</v>
      </c>
      <c r="E96" s="44">
        <v>5.136127971127352E-3</v>
      </c>
      <c r="F96" s="27" t="s">
        <v>1655</v>
      </c>
    </row>
    <row r="97" spans="1:10" ht="13" x14ac:dyDescent="0.3">
      <c r="B97" s="54" t="s">
        <v>133</v>
      </c>
      <c r="C97" s="27" t="s">
        <v>134</v>
      </c>
      <c r="E97" s="59">
        <v>4.745351621086745E-2</v>
      </c>
      <c r="F97" s="27" t="s">
        <v>1656</v>
      </c>
    </row>
    <row r="98" spans="1:10" ht="13" x14ac:dyDescent="0.3">
      <c r="B98" s="30" t="s">
        <v>135</v>
      </c>
      <c r="C98" s="32" t="s">
        <v>68</v>
      </c>
      <c r="E98" s="44">
        <f>SUM(E95:E97)</f>
        <v>7.2549257909103923E-2</v>
      </c>
      <c r="F98" s="36" t="str">
        <f>"Sum of Lines "&amp;B92&amp;" to "&amp;B96&amp;""</f>
        <v>Sum of Lines f to h</v>
      </c>
      <c r="G98" s="60"/>
      <c r="J98" s="61"/>
    </row>
    <row r="99" spans="1:10" ht="13" x14ac:dyDescent="0.3">
      <c r="A99" s="30"/>
      <c r="C99" s="62"/>
      <c r="D99" s="63"/>
      <c r="E99" s="36"/>
      <c r="F99" s="36"/>
      <c r="G99" s="60"/>
      <c r="H99" s="36"/>
      <c r="J99" s="61"/>
    </row>
    <row r="100" spans="1:10" ht="13" x14ac:dyDescent="0.3">
      <c r="A100" s="30"/>
      <c r="B100" s="27" t="s">
        <v>136</v>
      </c>
    </row>
    <row r="101" spans="1:10" ht="13" x14ac:dyDescent="0.3">
      <c r="A101" s="30"/>
    </row>
    <row r="102" spans="1:10" ht="13" x14ac:dyDescent="0.3">
      <c r="A102" s="30"/>
      <c r="E102" s="34" t="s">
        <v>110</v>
      </c>
      <c r="F102" s="33" t="s">
        <v>96</v>
      </c>
    </row>
    <row r="103" spans="1:10" ht="13" x14ac:dyDescent="0.3">
      <c r="B103" s="54" t="s">
        <v>137</v>
      </c>
      <c r="E103" s="44">
        <f>E96+E97</f>
        <v>5.2589644181994799E-2</v>
      </c>
      <c r="F103" s="36" t="str">
        <f>"Sum of Lines "&amp;B95&amp;" to "&amp;B96&amp;""</f>
        <v>Sum of Lines g to h</v>
      </c>
    </row>
    <row r="104" spans="1:10" ht="13" x14ac:dyDescent="0.3">
      <c r="A104" s="30"/>
      <c r="E104" s="44"/>
      <c r="F104" s="36"/>
    </row>
    <row r="105" spans="1:10" ht="13" x14ac:dyDescent="0.3">
      <c r="A105" s="30"/>
      <c r="B105" s="35" t="s">
        <v>349</v>
      </c>
      <c r="E105" s="60"/>
      <c r="F105" s="60"/>
      <c r="G105" s="60"/>
      <c r="H105" s="36"/>
    </row>
    <row r="106" spans="1:10" ht="13" x14ac:dyDescent="0.3">
      <c r="A106" s="30"/>
      <c r="B106" s="27" t="s">
        <v>350</v>
      </c>
    </row>
    <row r="107" spans="1:10" ht="13" x14ac:dyDescent="0.3">
      <c r="A107" s="30"/>
      <c r="B107" s="27" t="s">
        <v>351</v>
      </c>
      <c r="D107" s="30"/>
      <c r="E107" s="30"/>
      <c r="F107" s="30"/>
      <c r="G107" s="30"/>
      <c r="H107" s="30"/>
    </row>
    <row r="108" spans="1:10" ht="13" x14ac:dyDescent="0.3">
      <c r="A108" s="30"/>
      <c r="B108" s="35" t="s">
        <v>352</v>
      </c>
      <c r="D108" s="30"/>
      <c r="E108" s="30"/>
      <c r="F108" s="30"/>
      <c r="G108" s="30"/>
      <c r="H108" s="30"/>
    </row>
    <row r="109" spans="1:10" ht="13" x14ac:dyDescent="0.3">
      <c r="A109" s="30"/>
      <c r="B109" s="27" t="s">
        <v>353</v>
      </c>
      <c r="C109" s="64"/>
      <c r="D109" s="64"/>
      <c r="E109" s="34"/>
      <c r="F109" s="34"/>
      <c r="G109" s="34"/>
      <c r="H109" s="34"/>
    </row>
    <row r="110" spans="1:10" ht="13" x14ac:dyDescent="0.3">
      <c r="A110" s="30"/>
    </row>
    <row r="111" spans="1:10" ht="13" x14ac:dyDescent="0.3">
      <c r="A111" s="30"/>
    </row>
    <row r="112" spans="1:10" ht="13" x14ac:dyDescent="0.3">
      <c r="A112" s="30"/>
    </row>
    <row r="113" spans="1:10" ht="13" x14ac:dyDescent="0.3">
      <c r="A113" s="30"/>
      <c r="C113" s="62"/>
      <c r="E113" s="36"/>
      <c r="F113" s="36"/>
      <c r="H113" s="36"/>
      <c r="J113" s="61"/>
    </row>
    <row r="114" spans="1:10" ht="13" x14ac:dyDescent="0.3">
      <c r="A114" s="30"/>
      <c r="C114" s="62"/>
      <c r="E114" s="36"/>
      <c r="F114" s="36"/>
      <c r="H114" s="36"/>
      <c r="J114" s="61"/>
    </row>
    <row r="115" spans="1:10" ht="13" x14ac:dyDescent="0.3">
      <c r="A115" s="31"/>
      <c r="C115" s="62"/>
      <c r="E115" s="36"/>
      <c r="F115" s="36"/>
      <c r="H115" s="36"/>
      <c r="J115" s="61"/>
    </row>
    <row r="116" spans="1:10" ht="13" x14ac:dyDescent="0.3">
      <c r="A116" s="30"/>
      <c r="D116" s="65"/>
      <c r="E116" s="36"/>
      <c r="F116" s="36"/>
      <c r="H116" s="36"/>
      <c r="J116" s="61"/>
    </row>
    <row r="117" spans="1:10" ht="13" x14ac:dyDescent="0.3">
      <c r="A117" s="30"/>
      <c r="C117" s="62"/>
      <c r="D117" s="46"/>
      <c r="E117" s="42"/>
      <c r="F117" s="36"/>
      <c r="H117" s="36"/>
      <c r="J117" s="61"/>
    </row>
    <row r="118" spans="1:10" ht="13" x14ac:dyDescent="0.3">
      <c r="A118" s="30"/>
      <c r="C118" s="62"/>
      <c r="D118" s="46"/>
      <c r="E118" s="36"/>
      <c r="F118" s="36"/>
      <c r="H118" s="36"/>
      <c r="J118" s="61"/>
    </row>
    <row r="119" spans="1:10" ht="13" x14ac:dyDescent="0.3">
      <c r="A119" s="30"/>
    </row>
    <row r="120" spans="1:10" ht="13" x14ac:dyDescent="0.3">
      <c r="A120" s="30"/>
      <c r="B120" s="26"/>
    </row>
    <row r="121" spans="1:10" ht="13" x14ac:dyDescent="0.3">
      <c r="A121" s="30"/>
    </row>
    <row r="122" spans="1:10" ht="13" x14ac:dyDescent="0.3">
      <c r="A122" s="30"/>
    </row>
    <row r="123" spans="1:10" ht="13" x14ac:dyDescent="0.3">
      <c r="A123" s="30"/>
      <c r="F123" s="30"/>
    </row>
    <row r="124" spans="1:10" ht="13" x14ac:dyDescent="0.3">
      <c r="A124" s="30"/>
      <c r="F124" s="30"/>
    </row>
    <row r="125" spans="1:10" ht="13" x14ac:dyDescent="0.3">
      <c r="A125" s="30"/>
      <c r="D125" s="30"/>
      <c r="E125" s="30"/>
      <c r="F125" s="30"/>
      <c r="H125" s="30"/>
    </row>
    <row r="126" spans="1:10" ht="13" x14ac:dyDescent="0.3">
      <c r="A126" s="30"/>
      <c r="D126" s="30"/>
      <c r="E126" s="30"/>
      <c r="F126" s="30"/>
      <c r="G126" s="30"/>
      <c r="H126" s="54"/>
    </row>
    <row r="127" spans="1:10" ht="13" x14ac:dyDescent="0.3">
      <c r="A127" s="31"/>
      <c r="C127" s="64"/>
      <c r="D127" s="64"/>
      <c r="E127" s="34"/>
      <c r="F127" s="66"/>
      <c r="G127" s="34"/>
      <c r="H127" s="54"/>
    </row>
    <row r="128" spans="1:10" ht="13" x14ac:dyDescent="0.3">
      <c r="A128" s="30"/>
      <c r="C128" s="62"/>
      <c r="D128" s="63"/>
      <c r="E128" s="36"/>
      <c r="F128" s="36"/>
      <c r="G128" s="55"/>
      <c r="H128" s="36"/>
    </row>
    <row r="129" spans="1:8" ht="13" x14ac:dyDescent="0.3">
      <c r="A129" s="30"/>
      <c r="C129" s="62"/>
      <c r="D129" s="63"/>
      <c r="E129" s="36"/>
      <c r="F129" s="36"/>
      <c r="G129" s="55"/>
      <c r="H129" s="36"/>
    </row>
    <row r="130" spans="1:8" ht="13" x14ac:dyDescent="0.3">
      <c r="A130" s="30"/>
      <c r="C130" s="62"/>
      <c r="D130" s="63"/>
      <c r="E130" s="36"/>
      <c r="F130" s="36"/>
      <c r="G130" s="55"/>
      <c r="H130" s="36"/>
    </row>
    <row r="131" spans="1:8" ht="13" x14ac:dyDescent="0.3">
      <c r="A131" s="30"/>
      <c r="C131" s="62"/>
      <c r="D131" s="63"/>
      <c r="E131" s="36"/>
      <c r="F131" s="36"/>
      <c r="G131" s="55"/>
      <c r="H131" s="36"/>
    </row>
    <row r="132" spans="1:8" ht="13" x14ac:dyDescent="0.3">
      <c r="A132" s="30"/>
      <c r="C132" s="62"/>
      <c r="D132" s="63"/>
      <c r="E132" s="36"/>
      <c r="F132" s="36"/>
      <c r="G132" s="55"/>
      <c r="H132" s="36"/>
    </row>
    <row r="133" spans="1:8" ht="13" x14ac:dyDescent="0.3">
      <c r="A133" s="30"/>
      <c r="C133" s="62"/>
      <c r="D133" s="63"/>
      <c r="E133" s="36"/>
      <c r="F133" s="36"/>
      <c r="G133" s="55"/>
      <c r="H133" s="36"/>
    </row>
    <row r="134" spans="1:8" ht="13" x14ac:dyDescent="0.3">
      <c r="A134" s="30"/>
      <c r="C134" s="62"/>
      <c r="D134" s="63"/>
      <c r="E134" s="36"/>
      <c r="F134" s="36"/>
      <c r="G134" s="55"/>
      <c r="H134" s="36"/>
    </row>
    <row r="135" spans="1:8" ht="13" x14ac:dyDescent="0.3">
      <c r="A135" s="30"/>
      <c r="C135" s="62"/>
      <c r="D135" s="63"/>
      <c r="E135" s="36"/>
      <c r="F135" s="36"/>
      <c r="G135" s="55"/>
      <c r="H135" s="36"/>
    </row>
    <row r="136" spans="1:8" ht="13" x14ac:dyDescent="0.3">
      <c r="A136" s="30"/>
      <c r="C136" s="62"/>
      <c r="D136" s="63"/>
      <c r="E136" s="36"/>
      <c r="F136" s="36"/>
      <c r="G136" s="55"/>
      <c r="H136" s="36"/>
    </row>
    <row r="137" spans="1:8" ht="13" x14ac:dyDescent="0.3">
      <c r="A137" s="30"/>
      <c r="C137" s="62"/>
      <c r="D137" s="63"/>
      <c r="E137" s="36"/>
      <c r="F137" s="36"/>
      <c r="G137" s="55"/>
      <c r="H137" s="36"/>
    </row>
    <row r="138" spans="1:8" ht="13" x14ac:dyDescent="0.3">
      <c r="A138" s="30"/>
      <c r="C138" s="62"/>
      <c r="D138" s="63"/>
      <c r="E138" s="36"/>
      <c r="F138" s="36"/>
      <c r="G138" s="55"/>
      <c r="H138" s="36"/>
    </row>
    <row r="139" spans="1:8" ht="13" x14ac:dyDescent="0.3">
      <c r="A139" s="30"/>
      <c r="C139" s="62"/>
      <c r="D139" s="63"/>
      <c r="E139" s="36"/>
      <c r="F139" s="36"/>
      <c r="G139" s="55"/>
      <c r="H139" s="42"/>
    </row>
    <row r="140" spans="1:8" ht="13" x14ac:dyDescent="0.3">
      <c r="A140" s="30"/>
      <c r="H140" s="36"/>
    </row>
    <row r="141" spans="1:8" ht="13" x14ac:dyDescent="0.3">
      <c r="A141" s="30"/>
      <c r="C141" s="62"/>
      <c r="D141" s="63"/>
      <c r="F141" s="67"/>
      <c r="G141" s="55"/>
      <c r="H141" s="67"/>
    </row>
    <row r="142" spans="1:8" ht="13" x14ac:dyDescent="0.3">
      <c r="A142" s="30"/>
      <c r="B142" s="26"/>
      <c r="C142" s="62"/>
      <c r="D142" s="63"/>
      <c r="F142" s="67"/>
      <c r="G142" s="55"/>
      <c r="H142" s="67"/>
    </row>
    <row r="143" spans="1:8" ht="13" x14ac:dyDescent="0.3">
      <c r="A143" s="31"/>
      <c r="B143" s="26"/>
      <c r="C143" s="62"/>
      <c r="D143" s="63"/>
      <c r="F143" s="67"/>
      <c r="G143" s="55"/>
      <c r="H143" s="67"/>
    </row>
    <row r="144" spans="1:8" ht="13" x14ac:dyDescent="0.3">
      <c r="A144" s="30"/>
      <c r="C144" s="62"/>
      <c r="D144" s="68"/>
      <c r="E144" s="36"/>
      <c r="F144" s="69"/>
      <c r="G144" s="55"/>
      <c r="H144" s="67"/>
    </row>
    <row r="145" spans="1:8" ht="13" x14ac:dyDescent="0.3">
      <c r="A145" s="30"/>
      <c r="C145" s="62"/>
      <c r="D145" s="46"/>
      <c r="E145" s="36"/>
      <c r="F145" s="69"/>
      <c r="G145" s="55"/>
      <c r="H145" s="67"/>
    </row>
    <row r="146" spans="1:8" ht="13" x14ac:dyDescent="0.3">
      <c r="A146" s="30"/>
      <c r="C146" s="62"/>
      <c r="D146" s="46"/>
      <c r="E146" s="42"/>
      <c r="F146" s="69"/>
      <c r="G146" s="55"/>
      <c r="H146" s="67"/>
    </row>
    <row r="147" spans="1:8" ht="13" x14ac:dyDescent="0.3">
      <c r="A147" s="30"/>
      <c r="C147" s="62"/>
      <c r="D147" s="68"/>
      <c r="E147" s="36"/>
      <c r="F147" s="67"/>
      <c r="G147" s="55"/>
      <c r="H147" s="67"/>
    </row>
    <row r="148" spans="1:8" ht="13" x14ac:dyDescent="0.3">
      <c r="A148" s="30"/>
      <c r="C148" s="62"/>
      <c r="D148" s="63"/>
      <c r="F148" s="67"/>
      <c r="G148" s="55"/>
      <c r="H148" s="67"/>
    </row>
    <row r="149" spans="1:8" ht="13" x14ac:dyDescent="0.3">
      <c r="A149" s="30"/>
    </row>
    <row r="150" spans="1:8" ht="13" x14ac:dyDescent="0.3">
      <c r="A150" s="30"/>
    </row>
    <row r="151" spans="1:8" ht="13" x14ac:dyDescent="0.3">
      <c r="A151" s="30"/>
    </row>
    <row r="152" spans="1:8" ht="13" x14ac:dyDescent="0.3">
      <c r="A152" s="30"/>
      <c r="B152" s="26"/>
    </row>
    <row r="153" spans="1:8" ht="13" x14ac:dyDescent="0.3">
      <c r="A153" s="30"/>
    </row>
    <row r="154" spans="1:8" ht="13" x14ac:dyDescent="0.3">
      <c r="A154" s="30"/>
    </row>
    <row r="155" spans="1:8" ht="13" x14ac:dyDescent="0.3">
      <c r="A155" s="30"/>
    </row>
    <row r="156" spans="1:8" ht="13" x14ac:dyDescent="0.3">
      <c r="A156" s="30"/>
    </row>
    <row r="157" spans="1:8" ht="13" x14ac:dyDescent="0.3">
      <c r="A157" s="30"/>
      <c r="B157" s="26"/>
    </row>
    <row r="158" spans="1:8" ht="13" x14ac:dyDescent="0.3">
      <c r="A158" s="30"/>
    </row>
    <row r="159" spans="1:8" ht="13" x14ac:dyDescent="0.3">
      <c r="A159" s="31"/>
      <c r="C159" s="64"/>
      <c r="D159" s="34"/>
    </row>
    <row r="160" spans="1:8" ht="13" x14ac:dyDescent="0.3">
      <c r="A160" s="30"/>
      <c r="C160" s="62"/>
      <c r="D160" s="70"/>
      <c r="F160" s="44"/>
    </row>
    <row r="161" spans="1:6" ht="13" x14ac:dyDescent="0.3">
      <c r="A161" s="30"/>
      <c r="C161" s="62"/>
      <c r="D161" s="70"/>
      <c r="F161" s="44"/>
    </row>
    <row r="162" spans="1:6" ht="13" x14ac:dyDescent="0.3">
      <c r="A162" s="30"/>
      <c r="C162" s="62"/>
      <c r="D162" s="70"/>
      <c r="F162" s="44"/>
    </row>
    <row r="163" spans="1:6" ht="13" x14ac:dyDescent="0.3">
      <c r="A163" s="30"/>
      <c r="C163" s="62"/>
      <c r="D163" s="70"/>
      <c r="F163" s="44"/>
    </row>
    <row r="164" spans="1:6" ht="13" x14ac:dyDescent="0.3">
      <c r="A164" s="30"/>
      <c r="C164" s="62"/>
      <c r="D164" s="70"/>
      <c r="F164" s="44"/>
    </row>
    <row r="165" spans="1:6" ht="13" x14ac:dyDescent="0.3">
      <c r="A165" s="30"/>
      <c r="C165" s="62"/>
      <c r="D165" s="70"/>
      <c r="F165" s="44"/>
    </row>
    <row r="166" spans="1:6" ht="13" x14ac:dyDescent="0.3">
      <c r="A166" s="30"/>
      <c r="C166" s="62"/>
      <c r="D166" s="70"/>
      <c r="F166" s="44"/>
    </row>
    <row r="167" spans="1:6" ht="13" x14ac:dyDescent="0.3">
      <c r="A167" s="30"/>
      <c r="C167" s="62"/>
      <c r="D167" s="70"/>
      <c r="F167" s="44"/>
    </row>
    <row r="168" spans="1:6" ht="13" x14ac:dyDescent="0.3">
      <c r="A168" s="30"/>
      <c r="C168" s="62"/>
      <c r="D168" s="70"/>
      <c r="F168" s="44"/>
    </row>
    <row r="169" spans="1:6" ht="13" x14ac:dyDescent="0.3">
      <c r="A169" s="30"/>
      <c r="C169" s="62"/>
      <c r="D169" s="70"/>
      <c r="F169" s="44"/>
    </row>
    <row r="170" spans="1:6" ht="13" x14ac:dyDescent="0.3">
      <c r="A170" s="30"/>
      <c r="C170" s="62"/>
      <c r="D170" s="70"/>
      <c r="F170" s="44"/>
    </row>
    <row r="171" spans="1:6" ht="13" x14ac:dyDescent="0.3">
      <c r="A171" s="30"/>
      <c r="C171" s="62"/>
      <c r="D171" s="71"/>
      <c r="F171" s="59"/>
    </row>
    <row r="172" spans="1:6" ht="13" x14ac:dyDescent="0.3">
      <c r="A172" s="30"/>
      <c r="C172" s="65"/>
      <c r="D172" s="70"/>
    </row>
  </sheetData>
  <mergeCells count="4">
    <mergeCell ref="K75:K76"/>
    <mergeCell ref="K71:L71"/>
    <mergeCell ref="K72:L72"/>
    <mergeCell ref="L75:L76"/>
  </mergeCells>
  <pageMargins left="0.75" right="0.75" top="1" bottom="1" header="0.5" footer="0.5"/>
  <pageSetup scale="71" orientation="landscape" cellComments="asDisplayed" r:id="rId1"/>
  <headerFooter alignWithMargins="0">
    <oddHeader>&amp;CSchedule 4
True Up TRR 
(Revised 2016
TO12 True Up TRR)
&amp;RTO2025 Annual Update
Attachment 4
WP-Schedule 3-One Time Adj Prior Period
Page &amp;P of &amp;N</oddHeader>
    <oddFooter>&amp;R&amp;A</oddFooter>
  </headerFooter>
  <rowBreaks count="4" manualBreakCount="4">
    <brk id="46" max="11" man="1"/>
    <brk id="73" max="16383" man="1"/>
    <brk id="119" max="9" man="1"/>
    <brk id="151" max="16383" man="1"/>
  </rowBreaks>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0BB678-965A-4331-B17B-EC8E7B5B1E57}">
  <sheetPr>
    <tabColor rgb="FFCCFFCC"/>
  </sheetPr>
  <dimension ref="A1:O181"/>
  <sheetViews>
    <sheetView zoomScaleNormal="100" workbookViewId="0"/>
  </sheetViews>
  <sheetFormatPr defaultColWidth="9.1796875" defaultRowHeight="12.5" x14ac:dyDescent="0.25"/>
  <cols>
    <col min="1" max="1" width="4.7265625" style="27" customWidth="1"/>
    <col min="2" max="2" width="10.7265625" style="27" customWidth="1"/>
    <col min="3" max="13" width="13.7265625" style="27" customWidth="1"/>
    <col min="14" max="16384" width="9.1796875" style="27"/>
  </cols>
  <sheetData>
    <row r="1" spans="1:13" ht="13" x14ac:dyDescent="0.3">
      <c r="A1" s="281" t="s">
        <v>413</v>
      </c>
      <c r="B1" s="282"/>
      <c r="C1" s="282"/>
      <c r="D1" s="282"/>
      <c r="E1" s="282"/>
      <c r="F1" s="282"/>
      <c r="G1" s="282"/>
      <c r="H1" s="282"/>
      <c r="I1" s="56" t="s">
        <v>170</v>
      </c>
      <c r="J1" s="137"/>
      <c r="K1" s="282"/>
      <c r="L1" s="282"/>
    </row>
    <row r="2" spans="1:13" ht="13" x14ac:dyDescent="0.3">
      <c r="A2" s="281"/>
      <c r="B2" s="282"/>
      <c r="C2" s="282"/>
      <c r="D2" s="282"/>
      <c r="E2" s="282"/>
      <c r="F2" s="282"/>
      <c r="G2" s="282"/>
      <c r="H2" s="282"/>
      <c r="I2" s="282"/>
      <c r="J2" s="282"/>
      <c r="K2" s="282"/>
      <c r="L2" s="282"/>
    </row>
    <row r="3" spans="1:13" ht="13" x14ac:dyDescent="0.3">
      <c r="A3" s="281"/>
      <c r="B3" s="281" t="s">
        <v>414</v>
      </c>
      <c r="C3" s="282"/>
      <c r="D3" s="282"/>
      <c r="E3" s="282"/>
      <c r="F3" s="282"/>
      <c r="G3" s="282"/>
      <c r="H3" s="282"/>
      <c r="I3" s="282"/>
      <c r="J3" s="282"/>
      <c r="K3" s="282"/>
      <c r="L3" s="282"/>
    </row>
    <row r="4" spans="1:13" ht="13" x14ac:dyDescent="0.3">
      <c r="A4" s="281"/>
      <c r="B4" s="281"/>
      <c r="C4" s="282"/>
      <c r="D4" s="282"/>
      <c r="E4" s="282"/>
      <c r="F4" s="282"/>
      <c r="G4" s="282"/>
      <c r="H4" s="282"/>
      <c r="I4" s="282"/>
      <c r="J4" s="282"/>
      <c r="K4" s="282"/>
      <c r="L4" s="282"/>
    </row>
    <row r="5" spans="1:13" ht="13" x14ac:dyDescent="0.3">
      <c r="A5" s="281"/>
      <c r="B5" s="27" t="s">
        <v>415</v>
      </c>
      <c r="C5" s="282"/>
      <c r="D5" s="282"/>
      <c r="E5" s="282"/>
      <c r="F5" s="282"/>
      <c r="G5" s="282"/>
      <c r="I5" s="284" t="s">
        <v>416</v>
      </c>
      <c r="J5" s="285">
        <v>2016</v>
      </c>
      <c r="K5" s="282"/>
      <c r="L5" s="282"/>
    </row>
    <row r="6" spans="1:13" ht="13" x14ac:dyDescent="0.3">
      <c r="A6" s="281"/>
      <c r="C6" s="282"/>
      <c r="D6" s="282"/>
      <c r="E6" s="282"/>
      <c r="F6" s="282"/>
      <c r="G6" s="282"/>
      <c r="H6" s="282"/>
      <c r="I6" s="282"/>
      <c r="J6" s="282"/>
      <c r="K6" s="282"/>
      <c r="L6" s="282"/>
    </row>
    <row r="7" spans="1:13" ht="13" x14ac:dyDescent="0.3">
      <c r="A7" s="281"/>
      <c r="B7" s="66" t="s">
        <v>171</v>
      </c>
      <c r="C7" s="66" t="s">
        <v>172</v>
      </c>
      <c r="D7" s="66" t="s">
        <v>173</v>
      </c>
      <c r="E7" s="66" t="s">
        <v>174</v>
      </c>
      <c r="F7" s="66" t="s">
        <v>383</v>
      </c>
      <c r="G7" s="66" t="s">
        <v>384</v>
      </c>
      <c r="H7" s="66" t="s">
        <v>385</v>
      </c>
      <c r="I7" s="66" t="s">
        <v>386</v>
      </c>
      <c r="J7" s="66" t="s">
        <v>387</v>
      </c>
      <c r="K7" s="66" t="s">
        <v>388</v>
      </c>
      <c r="L7" s="66" t="s">
        <v>389</v>
      </c>
      <c r="M7" s="66" t="s">
        <v>390</v>
      </c>
    </row>
    <row r="8" spans="1:13" ht="13" x14ac:dyDescent="0.3">
      <c r="A8" s="282"/>
      <c r="B8" s="286"/>
      <c r="C8" s="282"/>
      <c r="D8" s="282"/>
      <c r="E8" s="282"/>
      <c r="F8" s="282"/>
      <c r="G8" s="282"/>
      <c r="H8" s="282"/>
      <c r="I8" s="282"/>
      <c r="J8" s="282"/>
      <c r="K8" s="282"/>
      <c r="M8" s="287" t="s">
        <v>417</v>
      </c>
    </row>
    <row r="9" spans="1:13" ht="13" x14ac:dyDescent="0.3">
      <c r="A9" s="282"/>
      <c r="B9" s="30"/>
      <c r="C9" s="66"/>
      <c r="D9" s="66"/>
      <c r="E9" s="282"/>
      <c r="F9" s="282"/>
      <c r="G9" s="282"/>
      <c r="H9" s="282"/>
      <c r="I9" s="282"/>
      <c r="J9" s="282"/>
      <c r="K9" s="282"/>
      <c r="L9" s="282"/>
    </row>
    <row r="10" spans="1:13" ht="13" x14ac:dyDescent="0.3">
      <c r="A10" s="33" t="s">
        <v>298</v>
      </c>
      <c r="B10" s="34" t="s">
        <v>418</v>
      </c>
      <c r="C10" s="66">
        <v>350.1</v>
      </c>
      <c r="D10" s="66">
        <v>350.2</v>
      </c>
      <c r="E10" s="66">
        <v>352</v>
      </c>
      <c r="F10" s="66">
        <v>353</v>
      </c>
      <c r="G10" s="66">
        <v>354</v>
      </c>
      <c r="H10" s="66">
        <v>355</v>
      </c>
      <c r="I10" s="66">
        <v>356</v>
      </c>
      <c r="J10" s="66">
        <v>357</v>
      </c>
      <c r="K10" s="66">
        <v>358</v>
      </c>
      <c r="L10" s="66">
        <v>359</v>
      </c>
      <c r="M10" s="34" t="s">
        <v>419</v>
      </c>
    </row>
    <row r="11" spans="1:13" ht="13" x14ac:dyDescent="0.3">
      <c r="A11" s="30">
        <v>1</v>
      </c>
      <c r="B11" s="251" t="s">
        <v>964</v>
      </c>
      <c r="C11" s="118">
        <v>77976654.562520087</v>
      </c>
      <c r="D11" s="407">
        <v>163072480.04595727</v>
      </c>
      <c r="E11" s="289">
        <v>470458375.70606768</v>
      </c>
      <c r="F11" s="118">
        <v>3030177246.8036795</v>
      </c>
      <c r="G11" s="118">
        <v>2164622762.8245416</v>
      </c>
      <c r="H11" s="118">
        <v>310678566.28323245</v>
      </c>
      <c r="I11" s="118">
        <v>1239646180.7050807</v>
      </c>
      <c r="J11" s="118">
        <v>221416.38459709552</v>
      </c>
      <c r="K11" s="118">
        <v>13011928.174370928</v>
      </c>
      <c r="L11" s="118">
        <v>187087540.77399367</v>
      </c>
      <c r="M11" s="145">
        <f t="shared" ref="M11:M23" si="0">SUM(C11:L11)</f>
        <v>7656953152.2640409</v>
      </c>
    </row>
    <row r="12" spans="1:13" ht="13" x14ac:dyDescent="0.3">
      <c r="A12" s="30">
        <f>A11+1</f>
        <v>2</v>
      </c>
      <c r="B12" s="255" t="s">
        <v>969</v>
      </c>
      <c r="C12" s="145">
        <f t="shared" ref="C12:L22" si="1">C146+C94 +C11</f>
        <v>77366105.920756206</v>
      </c>
      <c r="D12" s="403">
        <f t="shared" si="1"/>
        <v>163089424.98509225</v>
      </c>
      <c r="E12" s="145">
        <f t="shared" si="1"/>
        <v>477787636.75120908</v>
      </c>
      <c r="F12" s="145">
        <f t="shared" si="1"/>
        <v>3038238129.50843</v>
      </c>
      <c r="G12" s="145">
        <f t="shared" si="1"/>
        <v>2149854074.3287907</v>
      </c>
      <c r="H12" s="145">
        <f t="shared" si="1"/>
        <v>312467578.99257565</v>
      </c>
      <c r="I12" s="145">
        <f t="shared" si="1"/>
        <v>1241589579.0457809</v>
      </c>
      <c r="J12" s="145">
        <f t="shared" si="1"/>
        <v>221418.79555931792</v>
      </c>
      <c r="K12" s="145">
        <f t="shared" si="1"/>
        <v>13016282.411052663</v>
      </c>
      <c r="L12" s="145">
        <f t="shared" si="1"/>
        <v>187350498.21460518</v>
      </c>
      <c r="M12" s="145">
        <f t="shared" si="0"/>
        <v>7660980728.9538517</v>
      </c>
    </row>
    <row r="13" spans="1:13" ht="13" x14ac:dyDescent="0.3">
      <c r="A13" s="30">
        <f t="shared" ref="A13:A24" si="2">A12+1</f>
        <v>3</v>
      </c>
      <c r="B13" s="255" t="s">
        <v>970</v>
      </c>
      <c r="C13" s="145">
        <f t="shared" si="1"/>
        <v>77365695.692265838</v>
      </c>
      <c r="D13" s="403">
        <f t="shared" si="1"/>
        <v>163086101.86980206</v>
      </c>
      <c r="E13" s="145">
        <f t="shared" si="1"/>
        <v>470257228.64785373</v>
      </c>
      <c r="F13" s="145">
        <f t="shared" si="1"/>
        <v>3058743183.1418796</v>
      </c>
      <c r="G13" s="145">
        <f t="shared" si="1"/>
        <v>2152015902.3552976</v>
      </c>
      <c r="H13" s="145">
        <f t="shared" si="1"/>
        <v>313580382.26644087</v>
      </c>
      <c r="I13" s="145">
        <f t="shared" si="1"/>
        <v>1242505439.3127086</v>
      </c>
      <c r="J13" s="145">
        <f t="shared" si="1"/>
        <v>221418.73140797406</v>
      </c>
      <c r="K13" s="145">
        <f t="shared" si="1"/>
        <v>13016546.704623025</v>
      </c>
      <c r="L13" s="145">
        <f t="shared" si="1"/>
        <v>187651223.48955554</v>
      </c>
      <c r="M13" s="145">
        <f t="shared" si="0"/>
        <v>7678443122.2118349</v>
      </c>
    </row>
    <row r="14" spans="1:13" ht="13" x14ac:dyDescent="0.3">
      <c r="A14" s="30">
        <f t="shared" si="2"/>
        <v>4</v>
      </c>
      <c r="B14" s="255" t="s">
        <v>971</v>
      </c>
      <c r="C14" s="145">
        <f t="shared" si="1"/>
        <v>87298556.972211495</v>
      </c>
      <c r="D14" s="403">
        <f t="shared" si="1"/>
        <v>163152629.64478576</v>
      </c>
      <c r="E14" s="145">
        <f t="shared" si="1"/>
        <v>476439567.89176118</v>
      </c>
      <c r="F14" s="145">
        <f t="shared" si="1"/>
        <v>3076643566.7640634</v>
      </c>
      <c r="G14" s="145">
        <f t="shared" si="1"/>
        <v>2150669451.6919117</v>
      </c>
      <c r="H14" s="145">
        <f t="shared" si="1"/>
        <v>315593552.70838368</v>
      </c>
      <c r="I14" s="145">
        <f t="shared" si="1"/>
        <v>1245422772.3384497</v>
      </c>
      <c r="J14" s="145">
        <f t="shared" si="1"/>
        <v>221418.8013136081</v>
      </c>
      <c r="K14" s="145">
        <f t="shared" si="1"/>
        <v>13020184.442567639</v>
      </c>
      <c r="L14" s="145">
        <f t="shared" si="1"/>
        <v>190200198.52264643</v>
      </c>
      <c r="M14" s="145">
        <f t="shared" si="0"/>
        <v>7718661899.7780933</v>
      </c>
    </row>
    <row r="15" spans="1:13" ht="13" x14ac:dyDescent="0.3">
      <c r="A15" s="30">
        <f t="shared" si="2"/>
        <v>5</v>
      </c>
      <c r="B15" s="255" t="s">
        <v>972</v>
      </c>
      <c r="C15" s="145">
        <f t="shared" si="1"/>
        <v>87309334.695010051</v>
      </c>
      <c r="D15" s="403">
        <f t="shared" si="1"/>
        <v>163197608.62657893</v>
      </c>
      <c r="E15" s="145">
        <f t="shared" si="1"/>
        <v>491408710.04902405</v>
      </c>
      <c r="F15" s="145">
        <f t="shared" si="1"/>
        <v>3089452188.24545</v>
      </c>
      <c r="G15" s="145">
        <f t="shared" si="1"/>
        <v>2155881433.0924101</v>
      </c>
      <c r="H15" s="145">
        <f t="shared" si="1"/>
        <v>316787446.85286343</v>
      </c>
      <c r="I15" s="145">
        <f t="shared" si="1"/>
        <v>1245937741.0137162</v>
      </c>
      <c r="J15" s="145">
        <f t="shared" si="1"/>
        <v>221424.77976557685</v>
      </c>
      <c r="K15" s="145">
        <f t="shared" si="1"/>
        <v>14735209.525106706</v>
      </c>
      <c r="L15" s="145">
        <f t="shared" si="1"/>
        <v>190592879.59023601</v>
      </c>
      <c r="M15" s="145">
        <f t="shared" si="0"/>
        <v>7755523976.4701595</v>
      </c>
    </row>
    <row r="16" spans="1:13" ht="13" x14ac:dyDescent="0.3">
      <c r="A16" s="30">
        <f t="shared" si="2"/>
        <v>6</v>
      </c>
      <c r="B16" s="255" t="s">
        <v>973</v>
      </c>
      <c r="C16" s="145">
        <f t="shared" si="1"/>
        <v>87317064.559089109</v>
      </c>
      <c r="D16" s="403">
        <f t="shared" si="1"/>
        <v>163204896.01935875</v>
      </c>
      <c r="E16" s="145">
        <f t="shared" si="1"/>
        <v>491870167.15332043</v>
      </c>
      <c r="F16" s="145">
        <f t="shared" si="1"/>
        <v>3090721159.2206807</v>
      </c>
      <c r="G16" s="145">
        <f t="shared" si="1"/>
        <v>2149317762.1997089</v>
      </c>
      <c r="H16" s="145">
        <f t="shared" si="1"/>
        <v>317533976.08196777</v>
      </c>
      <c r="I16" s="145">
        <f t="shared" si="1"/>
        <v>1246282242.8323317</v>
      </c>
      <c r="J16" s="145">
        <f t="shared" si="1"/>
        <v>221425.39641281549</v>
      </c>
      <c r="K16" s="145">
        <f t="shared" si="1"/>
        <v>15083340.179782234</v>
      </c>
      <c r="L16" s="145">
        <f t="shared" si="1"/>
        <v>191019612.5751656</v>
      </c>
      <c r="M16" s="145">
        <f t="shared" si="0"/>
        <v>7752571646.2178173</v>
      </c>
    </row>
    <row r="17" spans="1:15" ht="13" x14ac:dyDescent="0.3">
      <c r="A17" s="30">
        <f t="shared" si="2"/>
        <v>7</v>
      </c>
      <c r="B17" s="255" t="s">
        <v>974</v>
      </c>
      <c r="C17" s="145">
        <f t="shared" si="1"/>
        <v>86794533.452252254</v>
      </c>
      <c r="D17" s="403">
        <f t="shared" si="1"/>
        <v>162983298.15184397</v>
      </c>
      <c r="E17" s="145">
        <f t="shared" si="1"/>
        <v>496064460.57666349</v>
      </c>
      <c r="F17" s="145">
        <f t="shared" si="1"/>
        <v>3120246532.3940973</v>
      </c>
      <c r="G17" s="145">
        <f t="shared" si="1"/>
        <v>2210512879.3346934</v>
      </c>
      <c r="H17" s="145">
        <f t="shared" si="1"/>
        <v>318450055.46395212</v>
      </c>
      <c r="I17" s="145">
        <f t="shared" si="1"/>
        <v>1247245617.3617752</v>
      </c>
      <c r="J17" s="145">
        <f t="shared" si="1"/>
        <v>221433.74840241138</v>
      </c>
      <c r="K17" s="145">
        <f t="shared" si="1"/>
        <v>15146686.809667468</v>
      </c>
      <c r="L17" s="145">
        <f t="shared" si="1"/>
        <v>192180088.78482237</v>
      </c>
      <c r="M17" s="145">
        <f t="shared" si="0"/>
        <v>7849845586.0781698</v>
      </c>
    </row>
    <row r="18" spans="1:15" ht="13" x14ac:dyDescent="0.3">
      <c r="A18" s="30">
        <f t="shared" si="2"/>
        <v>8</v>
      </c>
      <c r="B18" s="255" t="s">
        <v>975</v>
      </c>
      <c r="C18" s="145">
        <f t="shared" si="1"/>
        <v>86801874.153581992</v>
      </c>
      <c r="D18" s="403">
        <f t="shared" si="1"/>
        <v>162990136.80559924</v>
      </c>
      <c r="E18" s="145">
        <f t="shared" si="1"/>
        <v>501268131.62304246</v>
      </c>
      <c r="F18" s="145">
        <f t="shared" si="1"/>
        <v>3170862943.4147296</v>
      </c>
      <c r="G18" s="145">
        <f t="shared" si="1"/>
        <v>2212689390.0993662</v>
      </c>
      <c r="H18" s="145">
        <f t="shared" si="1"/>
        <v>319127827.90346414</v>
      </c>
      <c r="I18" s="145">
        <f t="shared" si="1"/>
        <v>1247320275.5560777</v>
      </c>
      <c r="J18" s="145">
        <f t="shared" si="1"/>
        <v>221435.31043806448</v>
      </c>
      <c r="K18" s="145">
        <f t="shared" si="1"/>
        <v>15149825.27883669</v>
      </c>
      <c r="L18" s="145">
        <f t="shared" si="1"/>
        <v>192445154.8760334</v>
      </c>
      <c r="M18" s="145">
        <f t="shared" si="0"/>
        <v>7908876995.0211697</v>
      </c>
    </row>
    <row r="19" spans="1:15" ht="13" x14ac:dyDescent="0.3">
      <c r="A19" s="30">
        <f t="shared" si="2"/>
        <v>9</v>
      </c>
      <c r="B19" s="255" t="s">
        <v>976</v>
      </c>
      <c r="C19" s="145">
        <f t="shared" si="1"/>
        <v>86799925.561732322</v>
      </c>
      <c r="D19" s="403">
        <f t="shared" si="1"/>
        <v>163006399.12982112</v>
      </c>
      <c r="E19" s="145">
        <f t="shared" si="1"/>
        <v>501046195.03569978</v>
      </c>
      <c r="F19" s="145">
        <f t="shared" si="1"/>
        <v>3171072527.6252532</v>
      </c>
      <c r="G19" s="145">
        <f t="shared" si="1"/>
        <v>2228283813.8015518</v>
      </c>
      <c r="H19" s="145">
        <f t="shared" si="1"/>
        <v>319715188.52907127</v>
      </c>
      <c r="I19" s="145">
        <f t="shared" si="1"/>
        <v>1241488154.1454284</v>
      </c>
      <c r="J19" s="145">
        <f t="shared" si="1"/>
        <v>221437.0112444195</v>
      </c>
      <c r="K19" s="145">
        <f t="shared" si="1"/>
        <v>15146092.30728987</v>
      </c>
      <c r="L19" s="145">
        <f t="shared" si="1"/>
        <v>178450653.61669901</v>
      </c>
      <c r="M19" s="145">
        <f t="shared" si="0"/>
        <v>7905230386.763792</v>
      </c>
    </row>
    <row r="20" spans="1:15" ht="13" x14ac:dyDescent="0.3">
      <c r="A20" s="30">
        <f t="shared" si="2"/>
        <v>10</v>
      </c>
      <c r="B20" s="255" t="s">
        <v>977</v>
      </c>
      <c r="C20" s="145">
        <f t="shared" si="1"/>
        <v>86814703.794480577</v>
      </c>
      <c r="D20" s="403">
        <f t="shared" si="1"/>
        <v>165199256.83283538</v>
      </c>
      <c r="E20" s="145">
        <f t="shared" si="1"/>
        <v>502725446.24427396</v>
      </c>
      <c r="F20" s="145">
        <f t="shared" si="1"/>
        <v>3174643082.0505276</v>
      </c>
      <c r="G20" s="145">
        <f t="shared" si="1"/>
        <v>2227591401.7905297</v>
      </c>
      <c r="H20" s="145">
        <f t="shared" si="1"/>
        <v>320439815.90144575</v>
      </c>
      <c r="I20" s="145">
        <f t="shared" si="1"/>
        <v>1245055135.7526302</v>
      </c>
      <c r="J20" s="145">
        <f t="shared" si="1"/>
        <v>178517523.39752084</v>
      </c>
      <c r="K20" s="145">
        <f t="shared" si="1"/>
        <v>77483574.967726275</v>
      </c>
      <c r="L20" s="403">
        <f t="shared" si="1"/>
        <v>178430166.14358881</v>
      </c>
      <c r="M20" s="145">
        <f t="shared" si="0"/>
        <v>8156900106.8755589</v>
      </c>
    </row>
    <row r="21" spans="1:15" ht="13" x14ac:dyDescent="0.3">
      <c r="A21" s="30">
        <f t="shared" si="2"/>
        <v>11</v>
      </c>
      <c r="B21" s="255" t="s">
        <v>978</v>
      </c>
      <c r="C21" s="145">
        <f t="shared" si="1"/>
        <v>86813903.174480587</v>
      </c>
      <c r="D21" s="403">
        <f t="shared" si="1"/>
        <v>165297497.49586365</v>
      </c>
      <c r="E21" s="145">
        <f t="shared" si="1"/>
        <v>517665601.89289171</v>
      </c>
      <c r="F21" s="145">
        <f t="shared" si="1"/>
        <v>3188871202.0084558</v>
      </c>
      <c r="G21" s="145">
        <f t="shared" si="1"/>
        <v>2231665229.1152782</v>
      </c>
      <c r="H21" s="145">
        <f t="shared" si="1"/>
        <v>321310132.40565753</v>
      </c>
      <c r="I21" s="145">
        <f t="shared" si="1"/>
        <v>1251456010.6102335</v>
      </c>
      <c r="J21" s="145">
        <f t="shared" si="1"/>
        <v>180892151.29278821</v>
      </c>
      <c r="K21" s="145">
        <f t="shared" si="1"/>
        <v>80351534.419253409</v>
      </c>
      <c r="L21" s="145">
        <f t="shared" si="1"/>
        <v>179079773.91339165</v>
      </c>
      <c r="M21" s="145">
        <f t="shared" si="0"/>
        <v>8203403036.3282948</v>
      </c>
    </row>
    <row r="22" spans="1:15" ht="13" x14ac:dyDescent="0.3">
      <c r="A22" s="30">
        <f t="shared" si="2"/>
        <v>12</v>
      </c>
      <c r="B22" s="255" t="s">
        <v>979</v>
      </c>
      <c r="C22" s="145">
        <f t="shared" si="1"/>
        <v>86821376.924480587</v>
      </c>
      <c r="D22" s="403">
        <f t="shared" si="1"/>
        <v>165325104.26987207</v>
      </c>
      <c r="E22" s="145">
        <f t="shared" si="1"/>
        <v>520661331.15546316</v>
      </c>
      <c r="F22" s="145">
        <f t="shared" si="1"/>
        <v>3201337814.386941</v>
      </c>
      <c r="G22" s="145">
        <f t="shared" si="1"/>
        <v>2220025053.1849699</v>
      </c>
      <c r="H22" s="145">
        <f t="shared" si="1"/>
        <v>322121103.03617293</v>
      </c>
      <c r="I22" s="145">
        <f t="shared" si="1"/>
        <v>1251410453.2280321</v>
      </c>
      <c r="J22" s="145">
        <f t="shared" si="1"/>
        <v>184358840.71159217</v>
      </c>
      <c r="K22" s="145">
        <f t="shared" si="1"/>
        <v>81550529.758966103</v>
      </c>
      <c r="L22" s="145">
        <f t="shared" si="1"/>
        <v>179287045.01523158</v>
      </c>
      <c r="M22" s="145">
        <f t="shared" si="0"/>
        <v>8212898651.6717205</v>
      </c>
    </row>
    <row r="23" spans="1:15" ht="13" x14ac:dyDescent="0.3">
      <c r="A23" s="30">
        <f t="shared" si="2"/>
        <v>13</v>
      </c>
      <c r="B23" s="255" t="s">
        <v>829</v>
      </c>
      <c r="C23" s="122">
        <v>86845703.104480594</v>
      </c>
      <c r="D23" s="122">
        <v>165326927.2768119</v>
      </c>
      <c r="E23" s="234">
        <v>531582610.71770966</v>
      </c>
      <c r="F23" s="234">
        <v>3249175449.0339036</v>
      </c>
      <c r="G23" s="234">
        <v>2233991232.3950157</v>
      </c>
      <c r="H23" s="234">
        <v>324258227.67707634</v>
      </c>
      <c r="I23" s="234">
        <v>1235903789.8920355</v>
      </c>
      <c r="J23" s="234">
        <v>185508196.51391283</v>
      </c>
      <c r="K23" s="234">
        <v>81951071.959831506</v>
      </c>
      <c r="L23" s="234">
        <v>182027086.53564012</v>
      </c>
      <c r="M23" s="234">
        <f t="shared" si="0"/>
        <v>8276570295.1064177</v>
      </c>
      <c r="O23" s="26"/>
    </row>
    <row r="24" spans="1:15" ht="13" x14ac:dyDescent="0.3">
      <c r="A24" s="30">
        <f t="shared" si="2"/>
        <v>14</v>
      </c>
      <c r="B24" s="258" t="s">
        <v>433</v>
      </c>
      <c r="C24" s="145">
        <f t="shared" ref="C24:M24" si="3">AVERAGE(C11:C23)</f>
        <v>84794264.043641657</v>
      </c>
      <c r="D24" s="145">
        <f t="shared" si="3"/>
        <v>163763981.62724787</v>
      </c>
      <c r="E24" s="145">
        <f t="shared" si="3"/>
        <v>496095035.64961392</v>
      </c>
      <c r="F24" s="145">
        <f t="shared" si="3"/>
        <v>3127706540.3536992</v>
      </c>
      <c r="G24" s="145">
        <f t="shared" si="3"/>
        <v>2191316952.7856975</v>
      </c>
      <c r="H24" s="145">
        <f t="shared" si="3"/>
        <v>317851065.70017725</v>
      </c>
      <c r="I24" s="145">
        <f t="shared" si="3"/>
        <v>1244712568.59956</v>
      </c>
      <c r="J24" s="145">
        <f t="shared" si="3"/>
        <v>56251503.144227333</v>
      </c>
      <c r="K24" s="145">
        <f t="shared" si="3"/>
        <v>34512523.610698037</v>
      </c>
      <c r="L24" s="145">
        <f t="shared" si="3"/>
        <v>185830917.08089301</v>
      </c>
      <c r="M24" s="145">
        <f t="shared" si="3"/>
        <v>7902835352.5954552</v>
      </c>
    </row>
    <row r="26" spans="1:15" ht="13" x14ac:dyDescent="0.3">
      <c r="B26" s="281" t="s">
        <v>434</v>
      </c>
    </row>
    <row r="27" spans="1:15" ht="13" x14ac:dyDescent="0.3">
      <c r="B27" s="281"/>
    </row>
    <row r="28" spans="1:15" x14ac:dyDescent="0.25">
      <c r="B28" s="282" t="s">
        <v>435</v>
      </c>
    </row>
    <row r="29" spans="1:15" ht="13" x14ac:dyDescent="0.3">
      <c r="B29" s="281"/>
    </row>
    <row r="30" spans="1:15" ht="13" x14ac:dyDescent="0.3">
      <c r="A30" s="281"/>
      <c r="B30" s="66" t="s">
        <v>171</v>
      </c>
      <c r="C30" s="66" t="s">
        <v>172</v>
      </c>
      <c r="D30" s="66" t="s">
        <v>173</v>
      </c>
      <c r="E30" s="66" t="s">
        <v>174</v>
      </c>
      <c r="F30" s="66" t="s">
        <v>383</v>
      </c>
    </row>
    <row r="31" spans="1:15" x14ac:dyDescent="0.25">
      <c r="A31" s="282"/>
      <c r="B31" s="287"/>
      <c r="C31" s="282"/>
      <c r="D31" s="282"/>
      <c r="E31" s="282"/>
      <c r="F31" s="287" t="s">
        <v>436</v>
      </c>
    </row>
    <row r="32" spans="1:15" ht="13" x14ac:dyDescent="0.3">
      <c r="A32" s="282"/>
      <c r="B32" s="30"/>
      <c r="C32" s="66"/>
      <c r="D32" s="66"/>
      <c r="E32" s="282"/>
      <c r="F32" s="282"/>
    </row>
    <row r="33" spans="1:8" ht="12.75" customHeight="1" x14ac:dyDescent="0.3">
      <c r="A33" s="33" t="s">
        <v>298</v>
      </c>
      <c r="B33" s="34" t="s">
        <v>418</v>
      </c>
      <c r="C33" s="290">
        <v>360</v>
      </c>
      <c r="D33" s="290">
        <v>361</v>
      </c>
      <c r="E33" s="290">
        <v>362</v>
      </c>
      <c r="F33" s="34" t="s">
        <v>419</v>
      </c>
    </row>
    <row r="34" spans="1:8" ht="12.75" customHeight="1" x14ac:dyDescent="0.3">
      <c r="A34" s="30">
        <f>A24+1</f>
        <v>15</v>
      </c>
      <c r="B34" s="255" t="s">
        <v>964</v>
      </c>
      <c r="C34" s="289">
        <v>0</v>
      </c>
      <c r="D34" s="289">
        <v>0</v>
      </c>
      <c r="E34" s="289">
        <v>0</v>
      </c>
      <c r="F34" s="145">
        <f>SUM(C34:E34)</f>
        <v>0</v>
      </c>
    </row>
    <row r="35" spans="1:8" ht="12.75" customHeight="1" x14ac:dyDescent="0.3">
      <c r="A35" s="30">
        <f>A34+1</f>
        <v>16</v>
      </c>
      <c r="B35" s="255" t="s">
        <v>829</v>
      </c>
      <c r="C35" s="291">
        <v>0</v>
      </c>
      <c r="D35" s="291">
        <v>0</v>
      </c>
      <c r="E35" s="291">
        <v>0</v>
      </c>
      <c r="F35" s="234">
        <f>SUM(C35:E35)</f>
        <v>0</v>
      </c>
    </row>
    <row r="36" spans="1:8" ht="12.75" customHeight="1" x14ac:dyDescent="0.3">
      <c r="A36" s="30">
        <f>A35+1</f>
        <v>17</v>
      </c>
      <c r="B36" s="258" t="s">
        <v>437</v>
      </c>
      <c r="C36" s="145">
        <f>AVERAGE(C34:C35)</f>
        <v>0</v>
      </c>
      <c r="D36" s="145">
        <f>AVERAGE(D34:D35)</f>
        <v>0</v>
      </c>
      <c r="E36" s="145">
        <f>AVERAGE(E34:E35)</f>
        <v>0</v>
      </c>
      <c r="F36" s="145">
        <f>AVERAGE(F34:F35)</f>
        <v>0</v>
      </c>
    </row>
    <row r="37" spans="1:8" ht="12.75" customHeight="1" x14ac:dyDescent="0.25"/>
    <row r="38" spans="1:8" ht="13" x14ac:dyDescent="0.3">
      <c r="B38" s="26" t="s">
        <v>438</v>
      </c>
      <c r="C38" s="41"/>
      <c r="D38" s="41"/>
      <c r="E38" s="65"/>
      <c r="F38" s="261"/>
      <c r="G38" s="262"/>
    </row>
    <row r="39" spans="1:8" ht="13" x14ac:dyDescent="0.3">
      <c r="B39" s="27" t="s">
        <v>439</v>
      </c>
      <c r="C39" s="41"/>
      <c r="D39" s="41"/>
      <c r="E39" s="65"/>
      <c r="F39" s="261"/>
      <c r="G39" s="262"/>
    </row>
    <row r="40" spans="1:8" ht="13" x14ac:dyDescent="0.3">
      <c r="C40" s="41"/>
      <c r="D40" s="41"/>
      <c r="E40" s="65"/>
      <c r="F40" s="261"/>
      <c r="G40" s="262"/>
    </row>
    <row r="41" spans="1:8" ht="13" x14ac:dyDescent="0.3">
      <c r="C41" s="41"/>
      <c r="D41" s="263" t="s">
        <v>32</v>
      </c>
      <c r="E41" s="64" t="s">
        <v>33</v>
      </c>
      <c r="F41" s="261"/>
      <c r="G41" s="262"/>
    </row>
    <row r="42" spans="1:8" ht="13" x14ac:dyDescent="0.3">
      <c r="A42" s="30">
        <f>A36+1</f>
        <v>18</v>
      </c>
      <c r="C42" s="65" t="s">
        <v>440</v>
      </c>
      <c r="D42" s="261">
        <f>M24+F36</f>
        <v>7902835352.5954552</v>
      </c>
      <c r="E42" s="264" t="str">
        <f>"Sum of Line "&amp;A24&amp;", "&amp;M7&amp;" and Line "&amp;A36&amp;", "&amp;F30&amp;""</f>
        <v>Sum of Line 14, Col 12 and Line 17, Col 5</v>
      </c>
    </row>
    <row r="43" spans="1:8" ht="13" x14ac:dyDescent="0.3">
      <c r="A43" s="30">
        <f>A42+1</f>
        <v>19</v>
      </c>
      <c r="C43" s="65" t="s">
        <v>441</v>
      </c>
      <c r="D43" s="261">
        <f>M23+F35</f>
        <v>8276570295.1064177</v>
      </c>
      <c r="E43" s="264" t="str">
        <f>"Sum of Line "&amp;A23&amp;", "&amp;M7&amp;" and Line "&amp;A35&amp;", "&amp;F30&amp;""</f>
        <v>Sum of Line 13, Col 12 and Line 16, Col 5</v>
      </c>
    </row>
    <row r="44" spans="1:8" ht="13" x14ac:dyDescent="0.3">
      <c r="C44" s="41"/>
      <c r="D44" s="41"/>
      <c r="E44" s="53"/>
      <c r="F44" s="265"/>
      <c r="G44" s="266"/>
    </row>
    <row r="45" spans="1:8" ht="13" x14ac:dyDescent="0.3">
      <c r="B45" s="26" t="s">
        <v>442</v>
      </c>
      <c r="E45" s="53"/>
      <c r="F45" s="265"/>
      <c r="G45" s="266"/>
    </row>
    <row r="46" spans="1:8" x14ac:dyDescent="0.25">
      <c r="B46" s="32" t="s">
        <v>443</v>
      </c>
      <c r="E46" s="53"/>
      <c r="F46" s="265"/>
      <c r="G46" s="266"/>
    </row>
    <row r="47" spans="1:8" ht="12.75" customHeight="1" x14ac:dyDescent="0.25">
      <c r="B47" s="32"/>
      <c r="E47" s="53"/>
      <c r="F47" s="265"/>
      <c r="G47" s="266"/>
    </row>
    <row r="48" spans="1:8" ht="13" x14ac:dyDescent="0.3">
      <c r="B48" s="26"/>
      <c r="C48" s="287" t="s">
        <v>444</v>
      </c>
      <c r="E48" s="53"/>
      <c r="F48" s="66" t="s">
        <v>171</v>
      </c>
      <c r="G48" s="66" t="s">
        <v>172</v>
      </c>
      <c r="H48" s="66" t="s">
        <v>173</v>
      </c>
    </row>
    <row r="49" spans="1:12" ht="13" x14ac:dyDescent="0.3">
      <c r="B49" s="26"/>
      <c r="C49" s="30" t="s">
        <v>313</v>
      </c>
      <c r="D49" s="53"/>
      <c r="F49" s="30" t="s">
        <v>445</v>
      </c>
      <c r="G49" s="30" t="s">
        <v>446</v>
      </c>
      <c r="H49" s="267" t="s">
        <v>419</v>
      </c>
      <c r="I49" s="266"/>
    </row>
    <row r="50" spans="1:12" ht="13" x14ac:dyDescent="0.3">
      <c r="C50" s="30" t="s">
        <v>17</v>
      </c>
      <c r="D50" s="106" t="s">
        <v>177</v>
      </c>
      <c r="F50" s="106" t="s">
        <v>447</v>
      </c>
      <c r="G50" s="106" t="s">
        <v>447</v>
      </c>
      <c r="H50" s="106" t="s">
        <v>448</v>
      </c>
      <c r="I50" s="106"/>
    </row>
    <row r="51" spans="1:12" ht="13.5" thickBot="1" x14ac:dyDescent="0.35">
      <c r="C51" s="34" t="s">
        <v>16</v>
      </c>
      <c r="D51" s="64" t="s">
        <v>33</v>
      </c>
      <c r="F51" s="64" t="s">
        <v>449</v>
      </c>
      <c r="G51" s="64" t="s">
        <v>449</v>
      </c>
      <c r="H51" s="64" t="s">
        <v>449</v>
      </c>
      <c r="I51" s="64" t="s">
        <v>42</v>
      </c>
    </row>
    <row r="52" spans="1:12" ht="13.5" thickBot="1" x14ac:dyDescent="0.35">
      <c r="A52" s="30">
        <f>A43+1</f>
        <v>20</v>
      </c>
      <c r="C52" s="53" t="s">
        <v>6</v>
      </c>
      <c r="D52" s="268" t="s">
        <v>450</v>
      </c>
      <c r="F52" s="117">
        <f>2810955447-7046049.47</f>
        <v>2803909397.5300002</v>
      </c>
      <c r="G52" s="118">
        <v>1597954444</v>
      </c>
      <c r="H52" s="270">
        <f>SUM(F52:G52)</f>
        <v>4401863841.5300007</v>
      </c>
      <c r="I52" s="268" t="s">
        <v>451</v>
      </c>
    </row>
    <row r="53" spans="1:12" ht="12.75" customHeight="1" thickBot="1" x14ac:dyDescent="0.35">
      <c r="A53" s="30">
        <f>A52+1</f>
        <v>21</v>
      </c>
      <c r="C53" s="62" t="s">
        <v>6</v>
      </c>
      <c r="D53" s="268" t="s">
        <v>452</v>
      </c>
      <c r="F53" s="117">
        <f>2941903413-7050519.96</f>
        <v>2934852893.04</v>
      </c>
      <c r="G53" s="118">
        <v>1588136353</v>
      </c>
      <c r="H53" s="270">
        <f>SUM(F53:G53)</f>
        <v>4522989246.04</v>
      </c>
      <c r="I53" s="32" t="s">
        <v>453</v>
      </c>
    </row>
    <row r="54" spans="1:12" ht="12.75" customHeight="1" x14ac:dyDescent="0.25">
      <c r="C54" s="62"/>
      <c r="D54" s="63"/>
      <c r="E54" s="271"/>
      <c r="F54" s="261"/>
      <c r="G54" s="32"/>
      <c r="L54" s="327"/>
    </row>
    <row r="55" spans="1:12" ht="12.75" customHeight="1" x14ac:dyDescent="0.3">
      <c r="C55" s="41" t="s">
        <v>454</v>
      </c>
      <c r="D55" s="41"/>
      <c r="E55" s="53"/>
      <c r="F55" s="64" t="s">
        <v>32</v>
      </c>
      <c r="G55" s="272" t="s">
        <v>33</v>
      </c>
      <c r="L55" s="36"/>
    </row>
    <row r="56" spans="1:12" ht="13" x14ac:dyDescent="0.3">
      <c r="A56" s="30">
        <f>A53+1</f>
        <v>22</v>
      </c>
      <c r="C56" s="41"/>
      <c r="D56" s="41"/>
      <c r="E56" s="65" t="s">
        <v>455</v>
      </c>
      <c r="F56" s="270">
        <f>(H52+H53)/2</f>
        <v>4462426543.7849998</v>
      </c>
      <c r="G56" s="273" t="str">
        <f>"Average of Line "&amp;A52&amp;" and "&amp;A53&amp;"."</f>
        <v>Average of Line 20 and 21.</v>
      </c>
    </row>
    <row r="57" spans="1:12" ht="13" x14ac:dyDescent="0.3">
      <c r="A57" s="30">
        <f>A56+1</f>
        <v>23</v>
      </c>
      <c r="C57" s="41"/>
      <c r="D57" s="41"/>
      <c r="E57" s="65" t="s">
        <v>456</v>
      </c>
      <c r="F57" s="274">
        <f>'WP-2016 TO12 Sch27-Allocators'!G15</f>
        <v>5.7291253607394212E-2</v>
      </c>
      <c r="G57" s="273" t="str">
        <f>"27-Allocators, Line "&amp;'WP-2016 TO12 Sch27-Allocators'!A15&amp;""</f>
        <v>27-Allocators, Line 9</v>
      </c>
    </row>
    <row r="58" spans="1:12" ht="13" x14ac:dyDescent="0.3">
      <c r="A58" s="30">
        <f>A57+1</f>
        <v>24</v>
      </c>
      <c r="C58" s="41"/>
      <c r="D58" s="41"/>
      <c r="E58" s="65" t="s">
        <v>457</v>
      </c>
      <c r="F58" s="270">
        <f>F56*F57</f>
        <v>255658010.82435405</v>
      </c>
      <c r="G58" s="273" t="str">
        <f>"Line "&amp;A56&amp;" * Line "&amp;A57&amp;"."</f>
        <v>Line 22 * Line 23.</v>
      </c>
    </row>
    <row r="59" spans="1:12" ht="13" x14ac:dyDescent="0.3">
      <c r="C59" s="41"/>
      <c r="D59" s="41"/>
      <c r="E59" s="65"/>
      <c r="F59" s="261"/>
      <c r="G59" s="262"/>
    </row>
    <row r="60" spans="1:12" ht="13" x14ac:dyDescent="0.3">
      <c r="C60" s="41" t="s">
        <v>458</v>
      </c>
      <c r="D60" s="41"/>
      <c r="E60" s="53"/>
      <c r="F60" s="64" t="s">
        <v>32</v>
      </c>
      <c r="G60" s="272" t="s">
        <v>33</v>
      </c>
    </row>
    <row r="61" spans="1:12" ht="13" x14ac:dyDescent="0.3">
      <c r="A61" s="30">
        <f>A58+1</f>
        <v>25</v>
      </c>
      <c r="C61" s="41"/>
      <c r="D61" s="41"/>
      <c r="E61" s="65" t="s">
        <v>441</v>
      </c>
      <c r="F61" s="270">
        <f>H53</f>
        <v>4522989246.04</v>
      </c>
      <c r="G61" s="273" t="str">
        <f>"Line "&amp;A53&amp;"."</f>
        <v>Line 21.</v>
      </c>
    </row>
    <row r="62" spans="1:12" ht="13" x14ac:dyDescent="0.3">
      <c r="A62" s="30">
        <f>A61+1</f>
        <v>26</v>
      </c>
      <c r="C62" s="41"/>
      <c r="D62" s="41"/>
      <c r="E62" s="65" t="s">
        <v>456</v>
      </c>
      <c r="F62" s="274">
        <f>'WP-2016 TO12 Sch27-Allocators'!G15</f>
        <v>5.7291253607394212E-2</v>
      </c>
      <c r="G62" s="273" t="str">
        <f>"27-Allocators, Line "&amp;'WP-2016 TO12 Sch27-Allocators'!A15&amp;""</f>
        <v>27-Allocators, Line 9</v>
      </c>
    </row>
    <row r="63" spans="1:12" ht="13" x14ac:dyDescent="0.3">
      <c r="A63" s="30">
        <f>A62+1</f>
        <v>27</v>
      </c>
      <c r="C63" s="41"/>
      <c r="D63" s="41"/>
      <c r="E63" s="65" t="s">
        <v>457</v>
      </c>
      <c r="F63" s="270">
        <f>F61*F62</f>
        <v>259127723.95839438</v>
      </c>
      <c r="G63" s="273" t="str">
        <f>"Line "&amp;A61&amp;" * Line "&amp;A62&amp;"."</f>
        <v>Line 25 * Line 26.</v>
      </c>
    </row>
    <row r="66" spans="1:13" ht="13" x14ac:dyDescent="0.3">
      <c r="B66" s="26" t="s">
        <v>459</v>
      </c>
    </row>
    <row r="68" spans="1:13" ht="13" x14ac:dyDescent="0.3">
      <c r="B68" s="26" t="s">
        <v>460</v>
      </c>
    </row>
    <row r="70" spans="1:13" ht="13" x14ac:dyDescent="0.3">
      <c r="A70" s="281"/>
      <c r="B70" s="66" t="s">
        <v>171</v>
      </c>
      <c r="C70" s="66" t="s">
        <v>172</v>
      </c>
      <c r="D70" s="66" t="s">
        <v>173</v>
      </c>
      <c r="E70" s="66" t="s">
        <v>174</v>
      </c>
      <c r="F70" s="66" t="s">
        <v>383</v>
      </c>
      <c r="G70" s="66" t="s">
        <v>384</v>
      </c>
      <c r="H70" s="66" t="s">
        <v>385</v>
      </c>
      <c r="I70" s="66" t="s">
        <v>386</v>
      </c>
      <c r="J70" s="66" t="s">
        <v>387</v>
      </c>
      <c r="K70" s="66" t="s">
        <v>388</v>
      </c>
      <c r="L70" s="66" t="s">
        <v>389</v>
      </c>
      <c r="M70" s="66" t="s">
        <v>390</v>
      </c>
    </row>
    <row r="71" spans="1:13" x14ac:dyDescent="0.25">
      <c r="A71" s="282"/>
      <c r="B71" s="287"/>
      <c r="C71" s="282"/>
      <c r="D71" s="282"/>
      <c r="E71" s="282"/>
      <c r="F71" s="282"/>
      <c r="G71" s="282"/>
      <c r="H71" s="282"/>
      <c r="I71" s="282"/>
      <c r="J71" s="282"/>
      <c r="K71" s="282"/>
      <c r="M71" s="287" t="s">
        <v>417</v>
      </c>
    </row>
    <row r="72" spans="1:13" ht="13" x14ac:dyDescent="0.3">
      <c r="A72" s="282"/>
      <c r="B72" s="30"/>
      <c r="C72" s="66"/>
      <c r="D72" s="66"/>
      <c r="E72" s="282"/>
      <c r="F72" s="282"/>
      <c r="G72" s="282"/>
      <c r="H72" s="282"/>
      <c r="I72" s="282"/>
      <c r="J72" s="282"/>
      <c r="K72" s="282"/>
      <c r="L72" s="282"/>
    </row>
    <row r="73" spans="1:13" ht="13" x14ac:dyDescent="0.3">
      <c r="A73" s="33"/>
      <c r="B73" s="34" t="s">
        <v>418</v>
      </c>
      <c r="C73" s="66">
        <v>350.1</v>
      </c>
      <c r="D73" s="66">
        <v>350.2</v>
      </c>
      <c r="E73" s="66">
        <v>352</v>
      </c>
      <c r="F73" s="66">
        <v>353</v>
      </c>
      <c r="G73" s="66">
        <v>354</v>
      </c>
      <c r="H73" s="66">
        <v>355</v>
      </c>
      <c r="I73" s="66">
        <v>356</v>
      </c>
      <c r="J73" s="66">
        <v>357</v>
      </c>
      <c r="K73" s="66">
        <v>358</v>
      </c>
      <c r="L73" s="66">
        <v>359</v>
      </c>
      <c r="M73" s="34" t="s">
        <v>419</v>
      </c>
    </row>
    <row r="74" spans="1:13" ht="13" x14ac:dyDescent="0.3">
      <c r="A74" s="30">
        <f>A63+1</f>
        <v>28</v>
      </c>
      <c r="B74" s="255" t="s">
        <v>969</v>
      </c>
      <c r="C74" s="118">
        <v>-1616115.0899999887</v>
      </c>
      <c r="D74" s="118">
        <v>21088.909999996424</v>
      </c>
      <c r="E74" s="289">
        <v>16509108.519999981</v>
      </c>
      <c r="F74" s="289">
        <v>13622374.540000916</v>
      </c>
      <c r="G74" s="289">
        <v>7105316.6500000954</v>
      </c>
      <c r="H74" s="289">
        <v>10706735.98999989</v>
      </c>
      <c r="I74" s="289">
        <v>8816322.5700001717</v>
      </c>
      <c r="J74" s="289">
        <v>938442.97000000626</v>
      </c>
      <c r="K74" s="289">
        <v>1701955.1899999976</v>
      </c>
      <c r="L74" s="289">
        <v>230848</v>
      </c>
      <c r="M74" s="145">
        <f t="shared" ref="M74:M85" si="4">SUM(C74:L74)</f>
        <v>58036078.250001065</v>
      </c>
    </row>
    <row r="75" spans="1:13" ht="13" x14ac:dyDescent="0.3">
      <c r="A75" s="30">
        <f t="shared" ref="A75:A86" si="5">A74+1</f>
        <v>29</v>
      </c>
      <c r="B75" s="255" t="s">
        <v>970</v>
      </c>
      <c r="C75" s="118">
        <v>-1085.8700000047684</v>
      </c>
      <c r="D75" s="118">
        <v>-4135.8000000119209</v>
      </c>
      <c r="E75" s="289">
        <v>-6131852.0499999523</v>
      </c>
      <c r="F75" s="289">
        <v>23249855.599999428</v>
      </c>
      <c r="G75" s="289">
        <v>2203121.4200000763</v>
      </c>
      <c r="H75" s="289">
        <v>10870938.51000011</v>
      </c>
      <c r="I75" s="289">
        <v>1086600.8199999332</v>
      </c>
      <c r="J75" s="289">
        <v>-24970.270000003278</v>
      </c>
      <c r="K75" s="289">
        <v>103305.32000005245</v>
      </c>
      <c r="L75" s="289">
        <v>304747.8599999845</v>
      </c>
      <c r="M75" s="145">
        <f t="shared" si="4"/>
        <v>31656525.539999612</v>
      </c>
    </row>
    <row r="76" spans="1:13" ht="13" x14ac:dyDescent="0.3">
      <c r="A76" s="30">
        <f t="shared" si="5"/>
        <v>30</v>
      </c>
      <c r="B76" s="255" t="s">
        <v>971</v>
      </c>
      <c r="C76" s="118">
        <v>9933997.5699999928</v>
      </c>
      <c r="D76" s="118">
        <v>82797.480000019073</v>
      </c>
      <c r="E76" s="289">
        <v>14032186.529999852</v>
      </c>
      <c r="F76" s="289">
        <v>30194225.859998703</v>
      </c>
      <c r="G76" s="289">
        <v>1257328.3500003815</v>
      </c>
      <c r="H76" s="289">
        <v>25150862.699999928</v>
      </c>
      <c r="I76" s="289">
        <v>9930133.4799997807</v>
      </c>
      <c r="J76" s="289">
        <v>27210.070000000298</v>
      </c>
      <c r="K76" s="289">
        <v>1421894.9099999666</v>
      </c>
      <c r="L76" s="289">
        <v>8994215.4300000072</v>
      </c>
      <c r="M76" s="145">
        <f t="shared" si="4"/>
        <v>101024852.37999862</v>
      </c>
    </row>
    <row r="77" spans="1:13" ht="13" x14ac:dyDescent="0.3">
      <c r="A77" s="30">
        <f t="shared" si="5"/>
        <v>31</v>
      </c>
      <c r="B77" s="255" t="s">
        <v>972</v>
      </c>
      <c r="C77" s="118">
        <v>10154.260000005364</v>
      </c>
      <c r="D77" s="118">
        <v>45961.920000016689</v>
      </c>
      <c r="E77" s="289">
        <v>36561502.870000005</v>
      </c>
      <c r="F77" s="289">
        <v>19937830.550000191</v>
      </c>
      <c r="G77" s="289">
        <v>523230.51999950409</v>
      </c>
      <c r="H77" s="289">
        <v>13223622.820000052</v>
      </c>
      <c r="I77" s="289">
        <v>343204.25999999046</v>
      </c>
      <c r="J77" s="289">
        <v>2327052.7299999967</v>
      </c>
      <c r="K77" s="289">
        <v>9963639.4600000381</v>
      </c>
      <c r="L77" s="289">
        <v>699508.53000000119</v>
      </c>
      <c r="M77" s="145">
        <f t="shared" si="4"/>
        <v>83635707.919999808</v>
      </c>
    </row>
    <row r="78" spans="1:13" ht="13" x14ac:dyDescent="0.3">
      <c r="A78" s="30">
        <f t="shared" si="5"/>
        <v>32</v>
      </c>
      <c r="B78" s="255" t="s">
        <v>973</v>
      </c>
      <c r="C78" s="118">
        <v>8352.6299999952316</v>
      </c>
      <c r="D78" s="118">
        <v>8957.7999999821186</v>
      </c>
      <c r="E78" s="289">
        <v>1116903.2099997997</v>
      </c>
      <c r="F78" s="289">
        <v>2255073.8300008774</v>
      </c>
      <c r="G78" s="289">
        <v>3687880.509999752</v>
      </c>
      <c r="H78" s="289">
        <v>8660482.1999999285</v>
      </c>
      <c r="I78" s="289">
        <v>692271.42999982834</v>
      </c>
      <c r="J78" s="289">
        <v>240023.78000000119</v>
      </c>
      <c r="K78" s="289">
        <v>1939123.8499999642</v>
      </c>
      <c r="L78" s="289">
        <v>1165179.2299999893</v>
      </c>
      <c r="M78" s="145">
        <f t="shared" si="4"/>
        <v>19774248.470000118</v>
      </c>
    </row>
    <row r="79" spans="1:13" ht="13" x14ac:dyDescent="0.3">
      <c r="A79" s="30">
        <f t="shared" si="5"/>
        <v>33</v>
      </c>
      <c r="B79" s="255" t="s">
        <v>974</v>
      </c>
      <c r="C79" s="118">
        <v>-521704.04999999702</v>
      </c>
      <c r="D79" s="118">
        <v>-405605.62000003457</v>
      </c>
      <c r="E79" s="289">
        <v>9431414.2700002193</v>
      </c>
      <c r="F79" s="289">
        <v>49945066.599999428</v>
      </c>
      <c r="G79" s="289">
        <v>-19249957.25</v>
      </c>
      <c r="H79" s="289">
        <v>17906003.130000114</v>
      </c>
      <c r="I79" s="289">
        <v>2166187.7000005245</v>
      </c>
      <c r="J79" s="289">
        <v>3250928.5500000045</v>
      </c>
      <c r="K79" s="289">
        <v>24254225.390000045</v>
      </c>
      <c r="L79" s="289">
        <v>3309862.3599999845</v>
      </c>
      <c r="M79" s="145">
        <f t="shared" si="4"/>
        <v>90086421.080000281</v>
      </c>
    </row>
    <row r="80" spans="1:13" ht="13" x14ac:dyDescent="0.3">
      <c r="A80" s="30">
        <f t="shared" si="5"/>
        <v>34</v>
      </c>
      <c r="B80" s="255" t="s">
        <v>975</v>
      </c>
      <c r="C80" s="118">
        <v>3784.2300000041723</v>
      </c>
      <c r="D80" s="118">
        <v>7647.210000038147</v>
      </c>
      <c r="E80" s="289">
        <v>11806969.5200001</v>
      </c>
      <c r="F80" s="289">
        <v>85469418.990000725</v>
      </c>
      <c r="G80" s="289">
        <v>-120947.0999994278</v>
      </c>
      <c r="H80" s="289">
        <v>7925200.9400000572</v>
      </c>
      <c r="I80" s="289">
        <v>-507970.2000002861</v>
      </c>
      <c r="J80" s="289">
        <v>608006.78000000119</v>
      </c>
      <c r="K80" s="289">
        <v>995354.18999999762</v>
      </c>
      <c r="L80" s="289">
        <v>523200.02000004053</v>
      </c>
      <c r="M80" s="145">
        <f t="shared" si="4"/>
        <v>106710664.58000125</v>
      </c>
    </row>
    <row r="81" spans="1:13" ht="13" x14ac:dyDescent="0.3">
      <c r="A81" s="30">
        <f t="shared" si="5"/>
        <v>35</v>
      </c>
      <c r="B81" s="255" t="s">
        <v>976</v>
      </c>
      <c r="C81" s="118">
        <v>-3065.2199999988079</v>
      </c>
      <c r="D81" s="118">
        <v>19834.259999990463</v>
      </c>
      <c r="E81" s="289">
        <v>-825893.71000015736</v>
      </c>
      <c r="F81" s="289">
        <v>472729.54999923706</v>
      </c>
      <c r="G81" s="289">
        <v>20517537.75</v>
      </c>
      <c r="H81" s="289">
        <v>10119718.690000057</v>
      </c>
      <c r="I81" s="289">
        <v>-5524589.0100002289</v>
      </c>
      <c r="J81" s="289">
        <v>662021.8900000006</v>
      </c>
      <c r="K81" s="289">
        <v>-1129298.0100000501</v>
      </c>
      <c r="L81" s="289">
        <v>-14009677.75999999</v>
      </c>
      <c r="M81" s="145">
        <f t="shared" si="4"/>
        <v>10299318.42999886</v>
      </c>
    </row>
    <row r="82" spans="1:13" ht="13" x14ac:dyDescent="0.3">
      <c r="A82" s="30">
        <f t="shared" si="5"/>
        <v>36</v>
      </c>
      <c r="B82" s="255" t="s">
        <v>977</v>
      </c>
      <c r="C82" s="118">
        <v>13904.509999990463</v>
      </c>
      <c r="D82" s="118">
        <v>2729136.6100000143</v>
      </c>
      <c r="E82" s="289">
        <v>2183477.8999999762</v>
      </c>
      <c r="F82" s="289">
        <v>5988416.970000267</v>
      </c>
      <c r="G82" s="289">
        <v>1246024.8299999237</v>
      </c>
      <c r="H82" s="289">
        <v>10505216.670000076</v>
      </c>
      <c r="I82" s="289">
        <v>9122890.6600000858</v>
      </c>
      <c r="J82" s="289">
        <v>179139285.69</v>
      </c>
      <c r="K82" s="289">
        <v>62761244</v>
      </c>
      <c r="L82" s="289">
        <v>-13869.050000041723</v>
      </c>
      <c r="M82" s="145">
        <f t="shared" si="4"/>
        <v>273675728.79000032</v>
      </c>
    </row>
    <row r="83" spans="1:13" ht="13" x14ac:dyDescent="0.3">
      <c r="A83" s="30">
        <f t="shared" si="5"/>
        <v>37</v>
      </c>
      <c r="B83" s="255" t="s">
        <v>978</v>
      </c>
      <c r="C83" s="118">
        <v>-800.61999998986721</v>
      </c>
      <c r="D83" s="118">
        <v>118271.71999996901</v>
      </c>
      <c r="E83" s="289">
        <v>33890662.600000024</v>
      </c>
      <c r="F83" s="289">
        <v>24855909.080000877</v>
      </c>
      <c r="G83" s="289">
        <v>8899690.7100000381</v>
      </c>
      <c r="H83" s="289">
        <v>9450956.1599998474</v>
      </c>
      <c r="I83" s="289">
        <v>7535391.4100003242</v>
      </c>
      <c r="J83" s="289">
        <v>-3792760.2199999988</v>
      </c>
      <c r="K83" s="289">
        <v>2091679.2700000405</v>
      </c>
      <c r="L83" s="289">
        <v>578812.67000001669</v>
      </c>
      <c r="M83" s="145">
        <f t="shared" si="4"/>
        <v>83627812.780001149</v>
      </c>
    </row>
    <row r="84" spans="1:13" ht="13" x14ac:dyDescent="0.3">
      <c r="A84" s="30">
        <f t="shared" si="5"/>
        <v>38</v>
      </c>
      <c r="B84" s="255" t="s">
        <v>979</v>
      </c>
      <c r="C84" s="118">
        <v>7473.75</v>
      </c>
      <c r="D84" s="118">
        <v>29810.72000002861</v>
      </c>
      <c r="E84" s="289">
        <v>6765255.6000000238</v>
      </c>
      <c r="F84" s="289">
        <v>20988398.509998322</v>
      </c>
      <c r="G84" s="289">
        <v>5002898.3599996567</v>
      </c>
      <c r="H84" s="289">
        <v>10535333.419999838</v>
      </c>
      <c r="I84" s="289">
        <v>-2223627.1000001431</v>
      </c>
      <c r="J84" s="289">
        <v>8351173.5</v>
      </c>
      <c r="K84" s="289">
        <v>-3876918.3000000119</v>
      </c>
      <c r="L84" s="289">
        <v>199969.74000000954</v>
      </c>
      <c r="M84" s="145">
        <f t="shared" si="4"/>
        <v>45779768.199997723</v>
      </c>
    </row>
    <row r="85" spans="1:13" ht="13" x14ac:dyDescent="0.3">
      <c r="A85" s="30">
        <f t="shared" si="5"/>
        <v>39</v>
      </c>
      <c r="B85" s="255" t="s">
        <v>829</v>
      </c>
      <c r="C85" s="122">
        <v>24326.179999992251</v>
      </c>
      <c r="D85" s="122">
        <v>2251.4299999773502</v>
      </c>
      <c r="E85" s="291">
        <v>13611369.159999967</v>
      </c>
      <c r="F85" s="291">
        <v>61555772.450000763</v>
      </c>
      <c r="G85" s="291">
        <v>14453276.050000191</v>
      </c>
      <c r="H85" s="291">
        <v>14542537.870000362</v>
      </c>
      <c r="I85" s="291">
        <v>-13733180.190000057</v>
      </c>
      <c r="J85" s="291">
        <v>406812.56999999285</v>
      </c>
      <c r="K85" s="291">
        <v>-104199.23000001907</v>
      </c>
      <c r="L85" s="291">
        <v>4534396.8100000024</v>
      </c>
      <c r="M85" s="234">
        <f t="shared" si="4"/>
        <v>95293363.100001171</v>
      </c>
    </row>
    <row r="86" spans="1:13" ht="13" x14ac:dyDescent="0.3">
      <c r="A86" s="30">
        <f t="shared" si="5"/>
        <v>40</v>
      </c>
      <c r="B86" s="258" t="s">
        <v>246</v>
      </c>
      <c r="C86" s="145">
        <f>SUM(C74:C85)</f>
        <v>7859222.2800000012</v>
      </c>
      <c r="D86" s="145">
        <f t="shared" ref="D86:L86" si="6">SUM(D74:D85)</f>
        <v>2656016.6399999857</v>
      </c>
      <c r="E86" s="145">
        <f t="shared" si="6"/>
        <v>138951104.41999984</v>
      </c>
      <c r="F86" s="145">
        <f t="shared" si="6"/>
        <v>338535072.52999973</v>
      </c>
      <c r="G86" s="145">
        <f t="shared" si="6"/>
        <v>45525400.800000191</v>
      </c>
      <c r="H86" s="145">
        <f t="shared" si="6"/>
        <v>149597609.10000026</v>
      </c>
      <c r="I86" s="145">
        <f t="shared" si="6"/>
        <v>17703635.829999924</v>
      </c>
      <c r="J86" s="145">
        <f t="shared" si="6"/>
        <v>192133228.03999999</v>
      </c>
      <c r="K86" s="145">
        <f t="shared" si="6"/>
        <v>100122006.04000002</v>
      </c>
      <c r="L86" s="145">
        <f t="shared" si="6"/>
        <v>6517193.8400000036</v>
      </c>
      <c r="M86" s="145">
        <f>SUM(M74:M85)</f>
        <v>999600489.5200001</v>
      </c>
    </row>
    <row r="88" spans="1:13" ht="13" x14ac:dyDescent="0.3">
      <c r="B88" s="26" t="s">
        <v>462</v>
      </c>
    </row>
    <row r="90" spans="1:13" ht="13" x14ac:dyDescent="0.3">
      <c r="A90" s="281"/>
      <c r="B90" s="66" t="s">
        <v>171</v>
      </c>
      <c r="C90" s="66" t="s">
        <v>172</v>
      </c>
      <c r="D90" s="66" t="s">
        <v>173</v>
      </c>
      <c r="E90" s="66" t="s">
        <v>174</v>
      </c>
      <c r="F90" s="66" t="s">
        <v>383</v>
      </c>
      <c r="G90" s="66" t="s">
        <v>384</v>
      </c>
      <c r="H90" s="66" t="s">
        <v>385</v>
      </c>
      <c r="I90" s="66" t="s">
        <v>386</v>
      </c>
      <c r="J90" s="66" t="s">
        <v>387</v>
      </c>
      <c r="K90" s="66" t="s">
        <v>388</v>
      </c>
      <c r="L90" s="66" t="s">
        <v>389</v>
      </c>
      <c r="M90" s="66" t="s">
        <v>390</v>
      </c>
    </row>
    <row r="91" spans="1:13" x14ac:dyDescent="0.25">
      <c r="A91" s="282"/>
      <c r="B91" s="287"/>
      <c r="C91" s="282"/>
      <c r="D91" s="282"/>
      <c r="E91" s="282"/>
      <c r="F91" s="282"/>
      <c r="G91" s="282"/>
      <c r="H91" s="282"/>
      <c r="I91" s="282"/>
      <c r="J91" s="282"/>
      <c r="K91" s="282"/>
      <c r="M91" s="287" t="s">
        <v>417</v>
      </c>
    </row>
    <row r="92" spans="1:13" ht="13" x14ac:dyDescent="0.3">
      <c r="A92" s="282"/>
      <c r="B92" s="30"/>
      <c r="C92" s="66"/>
      <c r="D92" s="66"/>
      <c r="E92" s="282"/>
      <c r="F92" s="282"/>
      <c r="G92" s="282"/>
      <c r="H92" s="282"/>
      <c r="I92" s="282"/>
      <c r="J92" s="282"/>
      <c r="K92" s="282"/>
      <c r="L92" s="282"/>
    </row>
    <row r="93" spans="1:13" ht="13" x14ac:dyDescent="0.3">
      <c r="A93" s="33"/>
      <c r="B93" s="34" t="s">
        <v>418</v>
      </c>
      <c r="C93" s="66">
        <v>350.1</v>
      </c>
      <c r="D93" s="66">
        <v>350.2</v>
      </c>
      <c r="E93" s="66">
        <v>352</v>
      </c>
      <c r="F93" s="66">
        <v>353</v>
      </c>
      <c r="G93" s="66">
        <v>354</v>
      </c>
      <c r="H93" s="66">
        <v>355</v>
      </c>
      <c r="I93" s="66">
        <v>356</v>
      </c>
      <c r="J93" s="66">
        <v>357</v>
      </c>
      <c r="K93" s="66">
        <v>358</v>
      </c>
      <c r="L93" s="66">
        <v>359</v>
      </c>
      <c r="M93" s="34" t="s">
        <v>419</v>
      </c>
    </row>
    <row r="94" spans="1:13" ht="13" x14ac:dyDescent="0.3">
      <c r="A94" s="30">
        <f>A86+1</f>
        <v>41</v>
      </c>
      <c r="B94" s="255" t="s">
        <v>969</v>
      </c>
      <c r="C94" s="118">
        <v>0</v>
      </c>
      <c r="D94" s="118">
        <v>0</v>
      </c>
      <c r="E94" s="289">
        <v>101879.66000002623</v>
      </c>
      <c r="F94" s="289">
        <v>-9348.8200001716614</v>
      </c>
      <c r="G94" s="289">
        <v>1209249.6600003242</v>
      </c>
      <c r="H94" s="289">
        <v>1072936.4599999785</v>
      </c>
      <c r="I94" s="289">
        <v>-603133.27999997139</v>
      </c>
      <c r="J94" s="289">
        <v>0</v>
      </c>
      <c r="K94" s="289">
        <v>0</v>
      </c>
      <c r="L94" s="289">
        <v>274784.51999998093</v>
      </c>
      <c r="M94" s="145">
        <f t="shared" ref="M94:M105" si="7">SUM(C94:L94)</f>
        <v>2046368.2000001669</v>
      </c>
    </row>
    <row r="95" spans="1:13" ht="13" x14ac:dyDescent="0.3">
      <c r="A95" s="30">
        <f t="shared" ref="A95:A106" si="8">A94+1</f>
        <v>42</v>
      </c>
      <c r="B95" s="255" t="s">
        <v>970</v>
      </c>
      <c r="C95" s="118">
        <v>0</v>
      </c>
      <c r="D95" s="118">
        <v>0</v>
      </c>
      <c r="E95" s="289">
        <v>-8631504.6099999845</v>
      </c>
      <c r="F95" s="289">
        <v>16522095.819999933</v>
      </c>
      <c r="G95" s="289">
        <v>2191990.9199998379</v>
      </c>
      <c r="H95" s="289">
        <v>329243.53999999166</v>
      </c>
      <c r="I95" s="289">
        <v>852598.08000004292</v>
      </c>
      <c r="J95" s="289">
        <v>0</v>
      </c>
      <c r="K95" s="289">
        <v>0</v>
      </c>
      <c r="L95" s="289">
        <v>299243.61000001431</v>
      </c>
      <c r="M95" s="145">
        <f t="shared" si="7"/>
        <v>11563667.359999835</v>
      </c>
    </row>
    <row r="96" spans="1:13" ht="13" x14ac:dyDescent="0.3">
      <c r="A96" s="30">
        <f t="shared" si="8"/>
        <v>43</v>
      </c>
      <c r="B96" s="255" t="s">
        <v>971</v>
      </c>
      <c r="C96" s="118">
        <v>9932171.3600000031</v>
      </c>
      <c r="D96" s="118">
        <v>0</v>
      </c>
      <c r="E96" s="289">
        <v>2079.6799999773502</v>
      </c>
      <c r="F96" s="289">
        <v>60898.080000162125</v>
      </c>
      <c r="G96" s="289">
        <v>555488.18000006676</v>
      </c>
      <c r="H96" s="289">
        <v>155257.68000000715</v>
      </c>
      <c r="I96" s="289">
        <v>318974.96000003815</v>
      </c>
      <c r="J96" s="289">
        <v>0</v>
      </c>
      <c r="K96" s="289">
        <v>0</v>
      </c>
      <c r="L96" s="289">
        <v>174957.65999999642</v>
      </c>
      <c r="M96" s="145">
        <f t="shared" si="7"/>
        <v>11199827.600000251</v>
      </c>
    </row>
    <row r="97" spans="1:13" ht="13" x14ac:dyDescent="0.3">
      <c r="A97" s="30">
        <f t="shared" si="8"/>
        <v>44</v>
      </c>
      <c r="B97" s="255" t="s">
        <v>972</v>
      </c>
      <c r="C97" s="118">
        <v>11156.269999999553</v>
      </c>
      <c r="D97" s="118">
        <v>40959.689999997616</v>
      </c>
      <c r="E97" s="289">
        <v>-2030729.1699999869</v>
      </c>
      <c r="F97" s="289">
        <v>2463489.370000124</v>
      </c>
      <c r="G97" s="289">
        <v>1787068.0799999237</v>
      </c>
      <c r="H97" s="289">
        <v>227929.77000001073</v>
      </c>
      <c r="I97" s="289">
        <v>578610.2199999094</v>
      </c>
      <c r="J97" s="289">
        <v>0</v>
      </c>
      <c r="K97" s="289">
        <v>1693867.92</v>
      </c>
      <c r="L97" s="289">
        <v>279665.31000000238</v>
      </c>
      <c r="M97" s="145">
        <f t="shared" si="7"/>
        <v>5052017.4599999804</v>
      </c>
    </row>
    <row r="98" spans="1:13" ht="13" x14ac:dyDescent="0.3">
      <c r="A98" s="30">
        <f t="shared" si="8"/>
        <v>45</v>
      </c>
      <c r="B98" s="255" t="s">
        <v>973</v>
      </c>
      <c r="C98" s="118">
        <v>7351.7399999983609</v>
      </c>
      <c r="D98" s="118">
        <v>457</v>
      </c>
      <c r="E98" s="289">
        <v>-54581.859999984503</v>
      </c>
      <c r="F98" s="289">
        <v>-161954.1400001049</v>
      </c>
      <c r="G98" s="289">
        <v>924608.14999985695</v>
      </c>
      <c r="H98" s="289">
        <v>111053.82999998331</v>
      </c>
      <c r="I98" s="289">
        <v>215647.45000004768</v>
      </c>
      <c r="J98" s="289">
        <v>0</v>
      </c>
      <c r="K98" s="289">
        <v>344049.8599999994</v>
      </c>
      <c r="L98" s="289">
        <v>154736.26999998093</v>
      </c>
      <c r="M98" s="145">
        <f t="shared" si="7"/>
        <v>1541368.2999997772</v>
      </c>
    </row>
    <row r="99" spans="1:13" ht="13" x14ac:dyDescent="0.3">
      <c r="A99" s="30">
        <f t="shared" si="8"/>
        <v>46</v>
      </c>
      <c r="B99" s="255" t="s">
        <v>974</v>
      </c>
      <c r="C99" s="118">
        <v>-523033.27000000328</v>
      </c>
      <c r="D99" s="118">
        <v>530820.59000000358</v>
      </c>
      <c r="E99" s="289">
        <v>71058.27999997139</v>
      </c>
      <c r="F99" s="289">
        <v>-105463.02999997139</v>
      </c>
      <c r="G99" s="289">
        <v>2433751.0799999237</v>
      </c>
      <c r="H99" s="289">
        <v>-448179.23999997973</v>
      </c>
      <c r="I99" s="289">
        <v>517712.43999993801</v>
      </c>
      <c r="J99" s="289">
        <v>0</v>
      </c>
      <c r="K99" s="289">
        <v>1298.589999999851</v>
      </c>
      <c r="L99" s="289">
        <v>368778.81000000238</v>
      </c>
      <c r="M99" s="145">
        <f t="shared" si="7"/>
        <v>2846744.2499998845</v>
      </c>
    </row>
    <row r="100" spans="1:13" ht="13" x14ac:dyDescent="0.3">
      <c r="A100" s="30">
        <f t="shared" si="8"/>
        <v>47</v>
      </c>
      <c r="B100" s="255" t="s">
        <v>975</v>
      </c>
      <c r="C100" s="118">
        <v>9500.0799999982119</v>
      </c>
      <c r="D100" s="118">
        <v>3532.4200000017881</v>
      </c>
      <c r="E100" s="289">
        <v>4831.2400000095367</v>
      </c>
      <c r="F100" s="289">
        <v>41519.97000002861</v>
      </c>
      <c r="G100" s="289">
        <v>498325.20000004768</v>
      </c>
      <c r="H100" s="289">
        <v>95817.689999967813</v>
      </c>
      <c r="I100" s="289">
        <v>290531.61000001431</v>
      </c>
      <c r="J100" s="289">
        <v>0</v>
      </c>
      <c r="K100" s="289">
        <v>593.5</v>
      </c>
      <c r="L100" s="289">
        <v>169985.94000002742</v>
      </c>
      <c r="M100" s="145">
        <f t="shared" si="7"/>
        <v>1114637.6500000954</v>
      </c>
    </row>
    <row r="101" spans="1:13" ht="13" x14ac:dyDescent="0.3">
      <c r="A101" s="30">
        <f t="shared" si="8"/>
        <v>48</v>
      </c>
      <c r="B101" s="255" t="s">
        <v>976</v>
      </c>
      <c r="C101" s="118">
        <v>-1270.609999999404</v>
      </c>
      <c r="D101" s="118">
        <v>1656.4699999988079</v>
      </c>
      <c r="E101" s="289">
        <v>253564.61000001431</v>
      </c>
      <c r="F101" s="289">
        <v>-172263.66000008583</v>
      </c>
      <c r="G101" s="289">
        <v>19190528.359999895</v>
      </c>
      <c r="H101" s="289">
        <v>-178069.62999999523</v>
      </c>
      <c r="I101" s="289">
        <v>-5946067.2300000191</v>
      </c>
      <c r="J101" s="289">
        <v>0</v>
      </c>
      <c r="K101" s="289">
        <v>-845.97000000067055</v>
      </c>
      <c r="L101" s="289">
        <v>-13988911.200000018</v>
      </c>
      <c r="M101" s="145">
        <f t="shared" si="7"/>
        <v>-841678.86000020988</v>
      </c>
    </row>
    <row r="102" spans="1:13" ht="13" x14ac:dyDescent="0.3">
      <c r="A102" s="30">
        <f t="shared" si="8"/>
        <v>49</v>
      </c>
      <c r="B102" s="255" t="s">
        <v>977</v>
      </c>
      <c r="C102" s="118">
        <v>15308.730000000447</v>
      </c>
      <c r="D102" s="118">
        <v>-18.099999994039536</v>
      </c>
      <c r="E102" s="289">
        <v>1282268.7299999595</v>
      </c>
      <c r="F102" s="289">
        <v>62015.509999990463</v>
      </c>
      <c r="G102" s="289">
        <v>723525.48000001907</v>
      </c>
      <c r="H102" s="289">
        <v>-60735.379999965429</v>
      </c>
      <c r="I102" s="289">
        <v>1508425.7999999523</v>
      </c>
      <c r="J102" s="289">
        <v>178296084.22</v>
      </c>
      <c r="K102" s="289">
        <v>62336395.739999995</v>
      </c>
      <c r="L102" s="289">
        <v>-22925.280000001192</v>
      </c>
      <c r="M102" s="145">
        <f t="shared" si="7"/>
        <v>244140345.44999996</v>
      </c>
    </row>
    <row r="103" spans="1:13" ht="13" x14ac:dyDescent="0.3">
      <c r="A103" s="30">
        <f t="shared" si="8"/>
        <v>50</v>
      </c>
      <c r="B103" s="255" t="s">
        <v>978</v>
      </c>
      <c r="C103" s="118">
        <v>-800.62000000104308</v>
      </c>
      <c r="D103" s="118">
        <v>16332.5</v>
      </c>
      <c r="E103" s="289">
        <v>20240.960000038147</v>
      </c>
      <c r="F103" s="289">
        <v>-1193770.6699998379</v>
      </c>
      <c r="G103" s="289">
        <v>7598894.9200000763</v>
      </c>
      <c r="H103" s="289">
        <v>181307.43000000715</v>
      </c>
      <c r="I103" s="289">
        <v>5980517.7900000811</v>
      </c>
      <c r="J103" s="289">
        <v>2374643.7400000095</v>
      </c>
      <c r="K103" s="289">
        <v>2869950.5600000024</v>
      </c>
      <c r="L103" s="289">
        <v>675684.18999999762</v>
      </c>
      <c r="M103" s="145">
        <f t="shared" si="7"/>
        <v>18523000.800000373</v>
      </c>
    </row>
    <row r="104" spans="1:13" ht="13" x14ac:dyDescent="0.3">
      <c r="A104" s="30">
        <f t="shared" si="8"/>
        <v>51</v>
      </c>
      <c r="B104" s="255" t="s">
        <v>979</v>
      </c>
      <c r="C104" s="118">
        <v>7473.75</v>
      </c>
      <c r="D104" s="118">
        <v>18594.709999993443</v>
      </c>
      <c r="E104" s="289">
        <v>27945.259999990463</v>
      </c>
      <c r="F104" s="289">
        <v>100724.02999997139</v>
      </c>
      <c r="G104" s="289">
        <v>516811.77999997139</v>
      </c>
      <c r="H104" s="289">
        <v>30122.759999990463</v>
      </c>
      <c r="I104" s="289">
        <v>761453.31999993324</v>
      </c>
      <c r="J104" s="289">
        <v>3466676.8700000048</v>
      </c>
      <c r="K104" s="289">
        <v>1212014.7300000042</v>
      </c>
      <c r="L104" s="289">
        <v>209960.46000000834</v>
      </c>
      <c r="M104" s="145">
        <f t="shared" si="7"/>
        <v>6351777.6699998677</v>
      </c>
    </row>
    <row r="105" spans="1:13" ht="13" x14ac:dyDescent="0.3">
      <c r="A105" s="30">
        <f t="shared" si="8"/>
        <v>52</v>
      </c>
      <c r="B105" s="255" t="s">
        <v>829</v>
      </c>
      <c r="C105" s="122">
        <v>24326.179999999702</v>
      </c>
      <c r="D105" s="122">
        <v>71.159999996423721</v>
      </c>
      <c r="E105" s="291">
        <v>8803346.3900000453</v>
      </c>
      <c r="F105" s="291">
        <v>27931366.429999828</v>
      </c>
      <c r="G105" s="291">
        <v>14321980.680000305</v>
      </c>
      <c r="H105" s="291">
        <v>1140993.5099999905</v>
      </c>
      <c r="I105" s="291">
        <v>-16163768.050000072</v>
      </c>
      <c r="J105" s="291">
        <v>1149357.7100000083</v>
      </c>
      <c r="K105" s="291">
        <v>401836.82999999821</v>
      </c>
      <c r="L105" s="291">
        <v>2079114.9499999881</v>
      </c>
      <c r="M105" s="234">
        <f t="shared" si="7"/>
        <v>39688625.790000089</v>
      </c>
    </row>
    <row r="106" spans="1:13" ht="13" x14ac:dyDescent="0.3">
      <c r="A106" s="30">
        <f t="shared" si="8"/>
        <v>53</v>
      </c>
      <c r="B106" s="258" t="s">
        <v>246</v>
      </c>
      <c r="C106" s="145">
        <f>SUM(C94:C105)</f>
        <v>9482183.6099999957</v>
      </c>
      <c r="D106" s="145">
        <f t="shared" ref="D106:L106" si="9">SUM(D94:D105)</f>
        <v>612406.43999999762</v>
      </c>
      <c r="E106" s="145">
        <f t="shared" si="9"/>
        <v>-149600.82999992371</v>
      </c>
      <c r="F106" s="145">
        <f t="shared" si="9"/>
        <v>45539308.889999866</v>
      </c>
      <c r="G106" s="145">
        <f t="shared" si="9"/>
        <v>51952222.490000248</v>
      </c>
      <c r="H106" s="145">
        <f t="shared" si="9"/>
        <v>2657678.4199999869</v>
      </c>
      <c r="I106" s="145">
        <f t="shared" si="9"/>
        <v>-11688496.890000105</v>
      </c>
      <c r="J106" s="145">
        <f t="shared" si="9"/>
        <v>185286762.54000002</v>
      </c>
      <c r="K106" s="145">
        <f t="shared" si="9"/>
        <v>68859161.75999999</v>
      </c>
      <c r="L106" s="145">
        <f t="shared" si="9"/>
        <v>-9324924.7600000203</v>
      </c>
      <c r="M106" s="145">
        <f>SUM(M94:M105)</f>
        <v>343226701.67000008</v>
      </c>
    </row>
    <row r="108" spans="1:13" ht="13" x14ac:dyDescent="0.3">
      <c r="B108" s="26" t="s">
        <v>463</v>
      </c>
    </row>
    <row r="110" spans="1:13" ht="13" x14ac:dyDescent="0.3">
      <c r="A110" s="281"/>
      <c r="B110" s="66" t="s">
        <v>171</v>
      </c>
      <c r="C110" s="66" t="s">
        <v>172</v>
      </c>
      <c r="D110" s="66" t="s">
        <v>173</v>
      </c>
      <c r="E110" s="66" t="s">
        <v>174</v>
      </c>
      <c r="F110" s="66" t="s">
        <v>383</v>
      </c>
      <c r="G110" s="66" t="s">
        <v>384</v>
      </c>
      <c r="H110" s="66" t="s">
        <v>385</v>
      </c>
      <c r="I110" s="66" t="s">
        <v>386</v>
      </c>
      <c r="J110" s="66" t="s">
        <v>387</v>
      </c>
      <c r="K110" s="66" t="s">
        <v>388</v>
      </c>
      <c r="L110" s="66" t="s">
        <v>389</v>
      </c>
      <c r="M110" s="66" t="s">
        <v>390</v>
      </c>
    </row>
    <row r="111" spans="1:13" x14ac:dyDescent="0.25">
      <c r="A111" s="282"/>
      <c r="B111" s="287"/>
      <c r="C111" s="282"/>
      <c r="D111" s="282"/>
      <c r="E111" s="282"/>
      <c r="F111" s="282"/>
      <c r="G111" s="282"/>
      <c r="H111" s="282"/>
      <c r="I111" s="282"/>
      <c r="J111" s="282"/>
      <c r="K111" s="282"/>
      <c r="M111" s="287" t="s">
        <v>417</v>
      </c>
    </row>
    <row r="112" spans="1:13" ht="13" x14ac:dyDescent="0.3">
      <c r="A112" s="282"/>
      <c r="B112" s="30"/>
      <c r="C112" s="66"/>
      <c r="D112" s="66"/>
      <c r="E112" s="282"/>
      <c r="F112" s="282"/>
      <c r="G112" s="282"/>
      <c r="H112" s="282"/>
      <c r="I112" s="282"/>
      <c r="J112" s="282"/>
      <c r="K112" s="282"/>
      <c r="L112" s="282"/>
    </row>
    <row r="113" spans="1:13" ht="13" x14ac:dyDescent="0.3">
      <c r="A113" s="33"/>
      <c r="B113" s="34" t="s">
        <v>418</v>
      </c>
      <c r="C113" s="66">
        <v>350.1</v>
      </c>
      <c r="D113" s="66">
        <v>350.2</v>
      </c>
      <c r="E113" s="66">
        <v>352</v>
      </c>
      <c r="F113" s="66">
        <v>353</v>
      </c>
      <c r="G113" s="66">
        <v>354</v>
      </c>
      <c r="H113" s="66">
        <v>355</v>
      </c>
      <c r="I113" s="66">
        <v>356</v>
      </c>
      <c r="J113" s="66">
        <v>357</v>
      </c>
      <c r="K113" s="66">
        <v>358</v>
      </c>
      <c r="L113" s="66">
        <v>359</v>
      </c>
      <c r="M113" s="34" t="s">
        <v>419</v>
      </c>
    </row>
    <row r="114" spans="1:13" ht="13" x14ac:dyDescent="0.3">
      <c r="A114" s="30">
        <f>A106+1</f>
        <v>54</v>
      </c>
      <c r="B114" s="255" t="s">
        <v>969</v>
      </c>
      <c r="C114" s="36">
        <f t="shared" ref="C114:L125" si="10">C74-C94</f>
        <v>-1616115.0899999887</v>
      </c>
      <c r="D114" s="36">
        <f t="shared" si="10"/>
        <v>21088.909999996424</v>
      </c>
      <c r="E114" s="36">
        <f t="shared" si="10"/>
        <v>16407228.859999955</v>
      </c>
      <c r="F114" s="36">
        <f t="shared" si="10"/>
        <v>13631723.360001087</v>
      </c>
      <c r="G114" s="36">
        <f t="shared" si="10"/>
        <v>5896066.9899997711</v>
      </c>
      <c r="H114" s="36">
        <f t="shared" si="10"/>
        <v>9633799.5299999118</v>
      </c>
      <c r="I114" s="36">
        <f t="shared" si="10"/>
        <v>9419455.8500001431</v>
      </c>
      <c r="J114" s="36">
        <f t="shared" si="10"/>
        <v>938442.97000000626</v>
      </c>
      <c r="K114" s="36">
        <f t="shared" si="10"/>
        <v>1701955.1899999976</v>
      </c>
      <c r="L114" s="36">
        <f t="shared" si="10"/>
        <v>-43936.519999980927</v>
      </c>
      <c r="M114" s="145">
        <f t="shared" ref="M114:M125" si="11">SUM(C114:L114)</f>
        <v>55989710.050000899</v>
      </c>
    </row>
    <row r="115" spans="1:13" ht="13" x14ac:dyDescent="0.3">
      <c r="A115" s="30">
        <f t="shared" ref="A115:A126" si="12">A114+1</f>
        <v>55</v>
      </c>
      <c r="B115" s="255" t="s">
        <v>970</v>
      </c>
      <c r="C115" s="36">
        <f t="shared" si="10"/>
        <v>-1085.8700000047684</v>
      </c>
      <c r="D115" s="36">
        <f t="shared" si="10"/>
        <v>-4135.8000000119209</v>
      </c>
      <c r="E115" s="36">
        <f t="shared" si="10"/>
        <v>2499652.5600000322</v>
      </c>
      <c r="F115" s="36">
        <f t="shared" si="10"/>
        <v>6727759.7799994946</v>
      </c>
      <c r="G115" s="36">
        <f t="shared" si="10"/>
        <v>11130.500000238419</v>
      </c>
      <c r="H115" s="36">
        <f t="shared" si="10"/>
        <v>10541694.970000118</v>
      </c>
      <c r="I115" s="36">
        <f t="shared" si="10"/>
        <v>234002.73999989033</v>
      </c>
      <c r="J115" s="36">
        <f t="shared" si="10"/>
        <v>-24970.270000003278</v>
      </c>
      <c r="K115" s="36">
        <f t="shared" si="10"/>
        <v>103305.32000005245</v>
      </c>
      <c r="L115" s="36">
        <f t="shared" si="10"/>
        <v>5504.2499999701977</v>
      </c>
      <c r="M115" s="145">
        <f t="shared" si="11"/>
        <v>20092858.179999776</v>
      </c>
    </row>
    <row r="116" spans="1:13" ht="13" x14ac:dyDescent="0.3">
      <c r="A116" s="30">
        <f t="shared" si="12"/>
        <v>56</v>
      </c>
      <c r="B116" s="255" t="s">
        <v>971</v>
      </c>
      <c r="C116" s="36">
        <f t="shared" si="10"/>
        <v>1826.2099999897182</v>
      </c>
      <c r="D116" s="36">
        <f t="shared" si="10"/>
        <v>82797.480000019073</v>
      </c>
      <c r="E116" s="36">
        <f t="shared" si="10"/>
        <v>14030106.849999875</v>
      </c>
      <c r="F116" s="36">
        <f t="shared" si="10"/>
        <v>30133327.779998541</v>
      </c>
      <c r="G116" s="36">
        <f t="shared" si="10"/>
        <v>701840.17000031471</v>
      </c>
      <c r="H116" s="36">
        <f t="shared" si="10"/>
        <v>24995605.019999921</v>
      </c>
      <c r="I116" s="36">
        <f t="shared" si="10"/>
        <v>9611158.5199997425</v>
      </c>
      <c r="J116" s="36">
        <f t="shared" si="10"/>
        <v>27210.070000000298</v>
      </c>
      <c r="K116" s="36">
        <f t="shared" si="10"/>
        <v>1421894.9099999666</v>
      </c>
      <c r="L116" s="36">
        <f t="shared" si="10"/>
        <v>8819257.7700000107</v>
      </c>
      <c r="M116" s="145">
        <f t="shared" si="11"/>
        <v>89825024.779998392</v>
      </c>
    </row>
    <row r="117" spans="1:13" ht="13" x14ac:dyDescent="0.3">
      <c r="A117" s="30">
        <f t="shared" si="12"/>
        <v>57</v>
      </c>
      <c r="B117" s="255" t="s">
        <v>972</v>
      </c>
      <c r="C117" s="36">
        <f t="shared" si="10"/>
        <v>-1002.0099999941885</v>
      </c>
      <c r="D117" s="36">
        <f t="shared" si="10"/>
        <v>5002.2300000190735</v>
      </c>
      <c r="E117" s="36">
        <f t="shared" si="10"/>
        <v>38592232.039999992</v>
      </c>
      <c r="F117" s="36">
        <f t="shared" si="10"/>
        <v>17474341.180000067</v>
      </c>
      <c r="G117" s="36">
        <f t="shared" si="10"/>
        <v>-1263837.5600004196</v>
      </c>
      <c r="H117" s="36">
        <f t="shared" si="10"/>
        <v>12995693.050000042</v>
      </c>
      <c r="I117" s="36">
        <f t="shared" si="10"/>
        <v>-235405.95999991894</v>
      </c>
      <c r="J117" s="36">
        <f t="shared" si="10"/>
        <v>2327052.7299999967</v>
      </c>
      <c r="K117" s="36">
        <f t="shared" si="10"/>
        <v>8269771.5400000382</v>
      </c>
      <c r="L117" s="36">
        <f t="shared" si="10"/>
        <v>419843.21999999881</v>
      </c>
      <c r="M117" s="145">
        <f t="shared" si="11"/>
        <v>78583690.459999815</v>
      </c>
    </row>
    <row r="118" spans="1:13" ht="13" x14ac:dyDescent="0.3">
      <c r="A118" s="30">
        <f t="shared" si="12"/>
        <v>58</v>
      </c>
      <c r="B118" s="255" t="s">
        <v>973</v>
      </c>
      <c r="C118" s="36">
        <f t="shared" si="10"/>
        <v>1000.8899999968708</v>
      </c>
      <c r="D118" s="36">
        <f t="shared" si="10"/>
        <v>8500.7999999821186</v>
      </c>
      <c r="E118" s="36">
        <f t="shared" si="10"/>
        <v>1171485.0699997842</v>
      </c>
      <c r="F118" s="36">
        <f t="shared" si="10"/>
        <v>2417027.9700009823</v>
      </c>
      <c r="G118" s="36">
        <f t="shared" si="10"/>
        <v>2763272.3599998951</v>
      </c>
      <c r="H118" s="36">
        <f t="shared" si="10"/>
        <v>8549428.3699999452</v>
      </c>
      <c r="I118" s="36">
        <f t="shared" si="10"/>
        <v>476623.97999978065</v>
      </c>
      <c r="J118" s="36">
        <f t="shared" si="10"/>
        <v>240023.78000000119</v>
      </c>
      <c r="K118" s="36">
        <f t="shared" si="10"/>
        <v>1595073.9899999648</v>
      </c>
      <c r="L118" s="36">
        <f t="shared" si="10"/>
        <v>1010442.9600000083</v>
      </c>
      <c r="M118" s="145">
        <f t="shared" si="11"/>
        <v>18232880.170000341</v>
      </c>
    </row>
    <row r="119" spans="1:13" ht="13" x14ac:dyDescent="0.3">
      <c r="A119" s="30">
        <f t="shared" si="12"/>
        <v>59</v>
      </c>
      <c r="B119" s="255" t="s">
        <v>974</v>
      </c>
      <c r="C119" s="36">
        <f t="shared" si="10"/>
        <v>1329.2200000062585</v>
      </c>
      <c r="D119" s="36">
        <f t="shared" si="10"/>
        <v>-936426.21000003815</v>
      </c>
      <c r="E119" s="36">
        <f t="shared" si="10"/>
        <v>9360355.990000248</v>
      </c>
      <c r="F119" s="36">
        <f t="shared" si="10"/>
        <v>50050529.629999399</v>
      </c>
      <c r="G119" s="36">
        <f t="shared" si="10"/>
        <v>-21683708.329999924</v>
      </c>
      <c r="H119" s="36">
        <f t="shared" si="10"/>
        <v>18354182.370000094</v>
      </c>
      <c r="I119" s="36">
        <f t="shared" si="10"/>
        <v>1648475.2600005865</v>
      </c>
      <c r="J119" s="36">
        <f t="shared" si="10"/>
        <v>3250928.5500000045</v>
      </c>
      <c r="K119" s="36">
        <f t="shared" si="10"/>
        <v>24252926.800000045</v>
      </c>
      <c r="L119" s="36">
        <f t="shared" si="10"/>
        <v>2941083.5499999821</v>
      </c>
      <c r="M119" s="145">
        <f t="shared" si="11"/>
        <v>87239676.830000401</v>
      </c>
    </row>
    <row r="120" spans="1:13" ht="13" x14ac:dyDescent="0.3">
      <c r="A120" s="30">
        <f t="shared" si="12"/>
        <v>60</v>
      </c>
      <c r="B120" s="255" t="s">
        <v>975</v>
      </c>
      <c r="C120" s="36">
        <f t="shared" si="10"/>
        <v>-5715.8499999940395</v>
      </c>
      <c r="D120" s="36">
        <f t="shared" si="10"/>
        <v>4114.7900000363588</v>
      </c>
      <c r="E120" s="36">
        <f t="shared" si="10"/>
        <v>11802138.280000091</v>
      </c>
      <c r="F120" s="36">
        <f t="shared" si="10"/>
        <v>85427899.020000696</v>
      </c>
      <c r="G120" s="36">
        <f t="shared" si="10"/>
        <v>-619272.29999947548</v>
      </c>
      <c r="H120" s="36">
        <f t="shared" si="10"/>
        <v>7829383.2500000894</v>
      </c>
      <c r="I120" s="36">
        <f t="shared" si="10"/>
        <v>-798501.81000030041</v>
      </c>
      <c r="J120" s="36">
        <f t="shared" si="10"/>
        <v>608006.78000000119</v>
      </c>
      <c r="K120" s="36">
        <f t="shared" si="10"/>
        <v>994760.68999999762</v>
      </c>
      <c r="L120" s="36">
        <f t="shared" si="10"/>
        <v>353214.08000001311</v>
      </c>
      <c r="M120" s="145">
        <f t="shared" si="11"/>
        <v>105596026.93000115</v>
      </c>
    </row>
    <row r="121" spans="1:13" ht="13" x14ac:dyDescent="0.3">
      <c r="A121" s="30">
        <f t="shared" si="12"/>
        <v>61</v>
      </c>
      <c r="B121" s="255" t="s">
        <v>976</v>
      </c>
      <c r="C121" s="36">
        <f t="shared" si="10"/>
        <v>-1794.609999999404</v>
      </c>
      <c r="D121" s="36">
        <f t="shared" si="10"/>
        <v>18177.789999991655</v>
      </c>
      <c r="E121" s="36">
        <f t="shared" si="10"/>
        <v>-1079458.3200001717</v>
      </c>
      <c r="F121" s="36">
        <f t="shared" si="10"/>
        <v>644993.20999932289</v>
      </c>
      <c r="G121" s="36">
        <f t="shared" si="10"/>
        <v>1327009.3900001049</v>
      </c>
      <c r="H121" s="36">
        <f t="shared" si="10"/>
        <v>10297788.320000052</v>
      </c>
      <c r="I121" s="36">
        <f t="shared" si="10"/>
        <v>421478.21999979019</v>
      </c>
      <c r="J121" s="36">
        <f t="shared" si="10"/>
        <v>662021.8900000006</v>
      </c>
      <c r="K121" s="36">
        <f t="shared" si="10"/>
        <v>-1128452.0400000494</v>
      </c>
      <c r="L121" s="36">
        <f t="shared" si="10"/>
        <v>-20766.559999972582</v>
      </c>
      <c r="M121" s="145">
        <f t="shared" si="11"/>
        <v>11140997.28999907</v>
      </c>
    </row>
    <row r="122" spans="1:13" ht="13" x14ac:dyDescent="0.3">
      <c r="A122" s="30">
        <f t="shared" si="12"/>
        <v>62</v>
      </c>
      <c r="B122" s="255" t="s">
        <v>977</v>
      </c>
      <c r="C122" s="36">
        <f t="shared" si="10"/>
        <v>-1404.2200000099838</v>
      </c>
      <c r="D122" s="36">
        <f t="shared" si="10"/>
        <v>2729154.7100000083</v>
      </c>
      <c r="E122" s="36">
        <f t="shared" si="10"/>
        <v>901209.17000001669</v>
      </c>
      <c r="F122" s="36">
        <f t="shared" si="10"/>
        <v>5926401.4600002766</v>
      </c>
      <c r="G122" s="36">
        <f t="shared" si="10"/>
        <v>522499.34999990463</v>
      </c>
      <c r="H122" s="36">
        <f t="shared" si="10"/>
        <v>10565952.050000042</v>
      </c>
      <c r="I122" s="36">
        <f t="shared" si="10"/>
        <v>7614464.8600001335</v>
      </c>
      <c r="J122" s="36">
        <f t="shared" si="10"/>
        <v>843201.46999999881</v>
      </c>
      <c r="K122" s="36">
        <f t="shared" si="10"/>
        <v>424848.26000000536</v>
      </c>
      <c r="L122" s="36">
        <f t="shared" si="10"/>
        <v>9056.2299999594688</v>
      </c>
      <c r="M122" s="145">
        <f t="shared" si="11"/>
        <v>29535383.340000335</v>
      </c>
    </row>
    <row r="123" spans="1:13" ht="13" x14ac:dyDescent="0.3">
      <c r="A123" s="30">
        <f t="shared" si="12"/>
        <v>63</v>
      </c>
      <c r="B123" s="255" t="s">
        <v>978</v>
      </c>
      <c r="C123" s="36">
        <f t="shared" si="10"/>
        <v>1.1175870895385742E-8</v>
      </c>
      <c r="D123" s="36">
        <f t="shared" si="10"/>
        <v>101939.21999996901</v>
      </c>
      <c r="E123" s="36">
        <f t="shared" si="10"/>
        <v>33870421.639999986</v>
      </c>
      <c r="F123" s="36">
        <f t="shared" si="10"/>
        <v>26049679.750000715</v>
      </c>
      <c r="G123" s="36">
        <f t="shared" si="10"/>
        <v>1300795.7899999619</v>
      </c>
      <c r="H123" s="36">
        <f t="shared" si="10"/>
        <v>9269648.7299998403</v>
      </c>
      <c r="I123" s="36">
        <f t="shared" si="10"/>
        <v>1554873.6200002432</v>
      </c>
      <c r="J123" s="36">
        <f t="shared" si="10"/>
        <v>-6167403.9600000083</v>
      </c>
      <c r="K123" s="36">
        <f t="shared" si="10"/>
        <v>-778271.28999996185</v>
      </c>
      <c r="L123" s="36">
        <f t="shared" si="10"/>
        <v>-96871.519999980927</v>
      </c>
      <c r="M123" s="145">
        <f t="shared" si="11"/>
        <v>65104811.980000779</v>
      </c>
    </row>
    <row r="124" spans="1:13" ht="13" x14ac:dyDescent="0.3">
      <c r="A124" s="30">
        <f t="shared" si="12"/>
        <v>64</v>
      </c>
      <c r="B124" s="255" t="s">
        <v>979</v>
      </c>
      <c r="C124" s="36">
        <f t="shared" si="10"/>
        <v>0</v>
      </c>
      <c r="D124" s="36">
        <f t="shared" si="10"/>
        <v>11216.010000035167</v>
      </c>
      <c r="E124" s="36">
        <f t="shared" si="10"/>
        <v>6737310.3400000334</v>
      </c>
      <c r="F124" s="36">
        <f t="shared" si="10"/>
        <v>20887674.47999835</v>
      </c>
      <c r="G124" s="36">
        <f t="shared" si="10"/>
        <v>4486086.5799996853</v>
      </c>
      <c r="H124" s="36">
        <f t="shared" si="10"/>
        <v>10505210.659999847</v>
      </c>
      <c r="I124" s="36">
        <f t="shared" si="10"/>
        <v>-2985080.4200000763</v>
      </c>
      <c r="J124" s="36">
        <f t="shared" si="10"/>
        <v>4884496.6299999952</v>
      </c>
      <c r="K124" s="36">
        <f t="shared" si="10"/>
        <v>-5088933.0300000161</v>
      </c>
      <c r="L124" s="36">
        <f t="shared" si="10"/>
        <v>-9990.7199999988079</v>
      </c>
      <c r="M124" s="145">
        <f t="shared" si="11"/>
        <v>39427990.529997855</v>
      </c>
    </row>
    <row r="125" spans="1:13" ht="13" x14ac:dyDescent="0.3">
      <c r="A125" s="30">
        <f t="shared" si="12"/>
        <v>65</v>
      </c>
      <c r="B125" s="255" t="s">
        <v>829</v>
      </c>
      <c r="C125" s="42">
        <f t="shared" si="10"/>
        <v>-7.4505805969238281E-9</v>
      </c>
      <c r="D125" s="42">
        <f t="shared" si="10"/>
        <v>2180.2699999809265</v>
      </c>
      <c r="E125" s="42">
        <f t="shared" si="10"/>
        <v>4808022.7699999213</v>
      </c>
      <c r="F125" s="42">
        <f t="shared" si="10"/>
        <v>33624406.020000935</v>
      </c>
      <c r="G125" s="42">
        <f t="shared" si="10"/>
        <v>131295.36999988556</v>
      </c>
      <c r="H125" s="42">
        <f t="shared" si="10"/>
        <v>13401544.360000372</v>
      </c>
      <c r="I125" s="42">
        <f t="shared" si="10"/>
        <v>2430587.8600000143</v>
      </c>
      <c r="J125" s="42">
        <f t="shared" si="10"/>
        <v>-742545.1400000155</v>
      </c>
      <c r="K125" s="42">
        <f t="shared" si="10"/>
        <v>-506036.06000001729</v>
      </c>
      <c r="L125" s="42">
        <f t="shared" si="10"/>
        <v>2455281.8600000143</v>
      </c>
      <c r="M125" s="234">
        <f t="shared" si="11"/>
        <v>55604737.310001083</v>
      </c>
    </row>
    <row r="126" spans="1:13" ht="13" x14ac:dyDescent="0.3">
      <c r="A126" s="30">
        <f t="shared" si="12"/>
        <v>66</v>
      </c>
      <c r="B126" s="258" t="s">
        <v>246</v>
      </c>
      <c r="C126" s="145">
        <f>SUM(C114:C125)</f>
        <v>-1622961.3299999945</v>
      </c>
      <c r="D126" s="145">
        <f t="shared" ref="D126:L126" si="13">SUM(D114:D125)</f>
        <v>2043610.1999999881</v>
      </c>
      <c r="E126" s="145">
        <f t="shared" si="13"/>
        <v>139100705.24999976</v>
      </c>
      <c r="F126" s="145">
        <f t="shared" si="13"/>
        <v>292995763.63999987</v>
      </c>
      <c r="G126" s="145">
        <f t="shared" si="13"/>
        <v>-6426821.6900000572</v>
      </c>
      <c r="H126" s="145">
        <f t="shared" si="13"/>
        <v>146939930.68000028</v>
      </c>
      <c r="I126" s="145">
        <f t="shared" si="13"/>
        <v>29392132.720000029</v>
      </c>
      <c r="J126" s="145">
        <f t="shared" si="13"/>
        <v>6846465.4999999776</v>
      </c>
      <c r="K126" s="145">
        <f t="shared" si="13"/>
        <v>31262844.280000024</v>
      </c>
      <c r="L126" s="145">
        <f t="shared" si="13"/>
        <v>15842118.600000024</v>
      </c>
      <c r="M126" s="145">
        <f>SUM(M114:M125)</f>
        <v>656373787.8499999</v>
      </c>
    </row>
    <row r="128" spans="1:13" ht="13" x14ac:dyDescent="0.3">
      <c r="B128" s="26" t="s">
        <v>464</v>
      </c>
    </row>
    <row r="129" spans="1:13" x14ac:dyDescent="0.25">
      <c r="B129" s="32" t="s">
        <v>465</v>
      </c>
    </row>
    <row r="130" spans="1:13" ht="13" x14ac:dyDescent="0.3">
      <c r="B130" s="32"/>
      <c r="C130" s="66">
        <v>350.1</v>
      </c>
      <c r="D130" s="66">
        <v>350.2</v>
      </c>
      <c r="E130" s="66">
        <v>352</v>
      </c>
      <c r="F130" s="66">
        <v>353</v>
      </c>
      <c r="G130" s="66">
        <v>354</v>
      </c>
      <c r="H130" s="66">
        <v>355</v>
      </c>
      <c r="I130" s="66">
        <v>356</v>
      </c>
      <c r="J130" s="66">
        <v>357</v>
      </c>
      <c r="K130" s="66">
        <v>358</v>
      </c>
      <c r="L130" s="66">
        <v>359</v>
      </c>
      <c r="M130" s="34" t="s">
        <v>419</v>
      </c>
    </row>
    <row r="131" spans="1:13" ht="13" x14ac:dyDescent="0.3">
      <c r="A131" s="30">
        <f>A126+1</f>
        <v>67</v>
      </c>
      <c r="B131" s="32"/>
      <c r="C131" s="36">
        <f t="shared" ref="C131:M131" si="14">C23-C11</f>
        <v>8869048.5419605076</v>
      </c>
      <c r="D131" s="36">
        <f t="shared" si="14"/>
        <v>2254447.2308546305</v>
      </c>
      <c r="E131" s="36">
        <f t="shared" si="14"/>
        <v>61124235.011641979</v>
      </c>
      <c r="F131" s="36">
        <f t="shared" si="14"/>
        <v>218998202.23022413</v>
      </c>
      <c r="G131" s="36">
        <f t="shared" si="14"/>
        <v>69368469.570474148</v>
      </c>
      <c r="H131" s="36">
        <f t="shared" si="14"/>
        <v>13579661.393843889</v>
      </c>
      <c r="I131" s="36">
        <f t="shared" si="14"/>
        <v>-3742390.8130452633</v>
      </c>
      <c r="J131" s="36">
        <f t="shared" si="14"/>
        <v>185286780.12931573</v>
      </c>
      <c r="K131" s="36">
        <f t="shared" si="14"/>
        <v>68939143.785460576</v>
      </c>
      <c r="L131" s="36">
        <f t="shared" si="14"/>
        <v>-5060454.2383535504</v>
      </c>
      <c r="M131" s="36">
        <f t="shared" si="14"/>
        <v>619617142.84237671</v>
      </c>
    </row>
    <row r="132" spans="1:13" x14ac:dyDescent="0.25">
      <c r="B132" s="32"/>
      <c r="C132" s="36"/>
      <c r="D132" s="36"/>
      <c r="E132" s="36"/>
      <c r="F132" s="36"/>
      <c r="G132" s="36"/>
      <c r="H132" s="36"/>
      <c r="I132" s="36"/>
      <c r="J132" s="36"/>
      <c r="K132" s="36"/>
      <c r="L132" s="36"/>
      <c r="M132" s="36"/>
    </row>
    <row r="133" spans="1:13" x14ac:dyDescent="0.25">
      <c r="B133" s="32" t="s">
        <v>466</v>
      </c>
      <c r="C133" s="36"/>
      <c r="D133" s="36"/>
      <c r="E133" s="36"/>
      <c r="F133" s="36"/>
      <c r="G133" s="36"/>
      <c r="H133" s="36"/>
      <c r="I133" s="36"/>
      <c r="J133" s="36"/>
      <c r="K133" s="36"/>
      <c r="L133" s="36"/>
      <c r="M133" s="36"/>
    </row>
    <row r="134" spans="1:13" ht="13" x14ac:dyDescent="0.3">
      <c r="B134" s="32"/>
      <c r="C134" s="66">
        <v>350.1</v>
      </c>
      <c r="D134" s="66">
        <v>350.2</v>
      </c>
      <c r="E134" s="66">
        <v>352</v>
      </c>
      <c r="F134" s="66">
        <v>353</v>
      </c>
      <c r="G134" s="66">
        <v>354</v>
      </c>
      <c r="H134" s="66">
        <v>355</v>
      </c>
      <c r="I134" s="66">
        <v>356</v>
      </c>
      <c r="J134" s="66">
        <v>357</v>
      </c>
      <c r="K134" s="66">
        <v>358</v>
      </c>
      <c r="L134" s="66">
        <v>359</v>
      </c>
      <c r="M134" s="34" t="s">
        <v>419</v>
      </c>
    </row>
    <row r="135" spans="1:13" ht="13" x14ac:dyDescent="0.3">
      <c r="A135" s="30">
        <f>A131+1</f>
        <v>68</v>
      </c>
      <c r="B135" s="32"/>
      <c r="C135" s="36">
        <f t="shared" ref="C135:M135" si="15">C106</f>
        <v>9482183.6099999957</v>
      </c>
      <c r="D135" s="36">
        <f t="shared" si="15"/>
        <v>612406.43999999762</v>
      </c>
      <c r="E135" s="36">
        <f t="shared" si="15"/>
        <v>-149600.82999992371</v>
      </c>
      <c r="F135" s="36">
        <f t="shared" si="15"/>
        <v>45539308.889999866</v>
      </c>
      <c r="G135" s="36">
        <f t="shared" si="15"/>
        <v>51952222.490000248</v>
      </c>
      <c r="H135" s="36">
        <f t="shared" si="15"/>
        <v>2657678.4199999869</v>
      </c>
      <c r="I135" s="36">
        <f t="shared" si="15"/>
        <v>-11688496.890000105</v>
      </c>
      <c r="J135" s="36">
        <f t="shared" si="15"/>
        <v>185286762.54000002</v>
      </c>
      <c r="K135" s="36">
        <f t="shared" si="15"/>
        <v>68859161.75999999</v>
      </c>
      <c r="L135" s="36">
        <f t="shared" si="15"/>
        <v>-9324924.7600000203</v>
      </c>
      <c r="M135" s="36">
        <f t="shared" si="15"/>
        <v>343226701.67000008</v>
      </c>
    </row>
    <row r="136" spans="1:13" x14ac:dyDescent="0.25">
      <c r="B136" s="32"/>
      <c r="C136" s="36"/>
      <c r="D136" s="36"/>
      <c r="E136" s="36"/>
      <c r="F136" s="36"/>
      <c r="G136" s="36"/>
      <c r="H136" s="36"/>
      <c r="I136" s="36"/>
      <c r="J136" s="36"/>
      <c r="K136" s="36"/>
      <c r="L136" s="36"/>
      <c r="M136" s="36"/>
    </row>
    <row r="137" spans="1:13" x14ac:dyDescent="0.25">
      <c r="B137" s="32" t="s">
        <v>467</v>
      </c>
      <c r="C137" s="36"/>
      <c r="D137" s="36"/>
      <c r="E137" s="36"/>
      <c r="F137" s="36"/>
      <c r="G137" s="36"/>
      <c r="H137" s="36"/>
      <c r="I137" s="36"/>
      <c r="J137" s="36"/>
      <c r="K137" s="36"/>
      <c r="L137" s="36"/>
      <c r="M137" s="36"/>
    </row>
    <row r="138" spans="1:13" ht="13" x14ac:dyDescent="0.3">
      <c r="C138" s="66">
        <v>350.1</v>
      </c>
      <c r="D138" s="66">
        <v>350.2</v>
      </c>
      <c r="E138" s="66">
        <v>352</v>
      </c>
      <c r="F138" s="66">
        <v>353</v>
      </c>
      <c r="G138" s="66">
        <v>354</v>
      </c>
      <c r="H138" s="66">
        <v>355</v>
      </c>
      <c r="I138" s="66">
        <v>356</v>
      </c>
      <c r="J138" s="66">
        <v>357</v>
      </c>
      <c r="K138" s="66">
        <v>358</v>
      </c>
      <c r="L138" s="66">
        <v>359</v>
      </c>
      <c r="M138" s="34" t="s">
        <v>419</v>
      </c>
    </row>
    <row r="139" spans="1:13" ht="13" x14ac:dyDescent="0.3">
      <c r="A139" s="30">
        <f>A135+1</f>
        <v>69</v>
      </c>
      <c r="C139" s="36">
        <f t="shared" ref="C139:M139" si="16">C131-C135</f>
        <v>-613135.06803948805</v>
      </c>
      <c r="D139" s="36">
        <f t="shared" si="16"/>
        <v>1642040.7908546329</v>
      </c>
      <c r="E139" s="36">
        <f t="shared" si="16"/>
        <v>61273835.841641903</v>
      </c>
      <c r="F139" s="36">
        <f t="shared" si="16"/>
        <v>173458893.34022427</v>
      </c>
      <c r="G139" s="36">
        <f t="shared" si="16"/>
        <v>17416247.0804739</v>
      </c>
      <c r="H139" s="36">
        <f t="shared" si="16"/>
        <v>10921982.973843902</v>
      </c>
      <c r="I139" s="36">
        <f t="shared" si="16"/>
        <v>7946106.0769548416</v>
      </c>
      <c r="J139" s="36">
        <f t="shared" si="16"/>
        <v>17.589315712451935</v>
      </c>
      <c r="K139" s="36">
        <f t="shared" si="16"/>
        <v>79982.025460585952</v>
      </c>
      <c r="L139" s="36">
        <f t="shared" si="16"/>
        <v>4264470.5216464698</v>
      </c>
      <c r="M139" s="36">
        <f t="shared" si="16"/>
        <v>276390441.17237663</v>
      </c>
    </row>
    <row r="141" spans="1:13" ht="13" x14ac:dyDescent="0.3">
      <c r="B141" s="26" t="s">
        <v>468</v>
      </c>
    </row>
    <row r="142" spans="1:13" ht="13" x14ac:dyDescent="0.3">
      <c r="A142" s="281"/>
      <c r="B142" s="66" t="s">
        <v>171</v>
      </c>
      <c r="C142" s="66" t="s">
        <v>172</v>
      </c>
      <c r="D142" s="66" t="s">
        <v>173</v>
      </c>
      <c r="E142" s="66" t="s">
        <v>174</v>
      </c>
      <c r="F142" s="66" t="s">
        <v>383</v>
      </c>
      <c r="G142" s="66" t="s">
        <v>384</v>
      </c>
      <c r="H142" s="66" t="s">
        <v>385</v>
      </c>
      <c r="I142" s="66" t="s">
        <v>386</v>
      </c>
      <c r="J142" s="66" t="s">
        <v>387</v>
      </c>
      <c r="K142" s="66" t="s">
        <v>388</v>
      </c>
      <c r="L142" s="66" t="s">
        <v>389</v>
      </c>
      <c r="M142" s="66" t="s">
        <v>390</v>
      </c>
    </row>
    <row r="143" spans="1:13" ht="13" x14ac:dyDescent="0.3">
      <c r="A143" s="282"/>
      <c r="B143" s="286"/>
      <c r="C143" s="282"/>
      <c r="D143" s="282"/>
      <c r="E143" s="282"/>
      <c r="F143" s="55"/>
      <c r="G143" s="282"/>
      <c r="H143" s="282"/>
      <c r="I143" s="282"/>
      <c r="J143" s="282"/>
      <c r="K143" s="282"/>
      <c r="L143" s="282"/>
      <c r="M143" s="287" t="s">
        <v>417</v>
      </c>
    </row>
    <row r="144" spans="1:13" ht="13" x14ac:dyDescent="0.3">
      <c r="A144" s="282"/>
      <c r="B144" s="30"/>
      <c r="C144" s="66"/>
      <c r="D144" s="66"/>
      <c r="E144" s="282"/>
      <c r="F144" s="282"/>
      <c r="G144" s="282"/>
      <c r="H144" s="282"/>
      <c r="I144" s="282"/>
      <c r="J144" s="282"/>
      <c r="K144" s="282"/>
      <c r="L144" s="282"/>
    </row>
    <row r="145" spans="1:13" ht="13" x14ac:dyDescent="0.3">
      <c r="A145" s="33"/>
      <c r="B145" s="34" t="s">
        <v>418</v>
      </c>
      <c r="C145" s="66">
        <v>350.1</v>
      </c>
      <c r="D145" s="66">
        <v>350.2</v>
      </c>
      <c r="E145" s="66">
        <v>352</v>
      </c>
      <c r="F145" s="66">
        <v>353</v>
      </c>
      <c r="G145" s="66">
        <v>354</v>
      </c>
      <c r="H145" s="66">
        <v>355</v>
      </c>
      <c r="I145" s="66">
        <v>356</v>
      </c>
      <c r="J145" s="66">
        <v>357</v>
      </c>
      <c r="K145" s="66">
        <v>358</v>
      </c>
      <c r="L145" s="66">
        <v>359</v>
      </c>
      <c r="M145" s="34" t="s">
        <v>419</v>
      </c>
    </row>
    <row r="146" spans="1:13" ht="13" x14ac:dyDescent="0.3">
      <c r="A146" s="30">
        <f>A139+1</f>
        <v>70</v>
      </c>
      <c r="B146" s="255" t="s">
        <v>969</v>
      </c>
      <c r="C146" s="36">
        <f t="shared" ref="C146:C157" si="17">C114*($C$139/$C$126)</f>
        <v>-610548.64176387351</v>
      </c>
      <c r="D146" s="36">
        <f t="shared" ref="D146:D157" si="18">D114*($D$139/$D$126)</f>
        <v>16944.939134995759</v>
      </c>
      <c r="E146" s="36">
        <f t="shared" ref="E146:E157" si="19">E114*($E$139/$E$126)</f>
        <v>7227381.3851413839</v>
      </c>
      <c r="F146" s="36">
        <f t="shared" ref="F146:F157" si="20">F114*($F$139/$F$126)</f>
        <v>8070231.5247504953</v>
      </c>
      <c r="G146" s="36">
        <f t="shared" ref="G146:G157" si="21">G114*($G$139/$G$126)</f>
        <v>-15977938.155751312</v>
      </c>
      <c r="H146" s="36">
        <f t="shared" ref="H146:H157" si="22">H114*($H$139/$H$126)</f>
        <v>716076.24934320012</v>
      </c>
      <c r="I146" s="36">
        <f t="shared" ref="I146:I157" si="23">I114*($I$139/$I$126)</f>
        <v>2546531.6207000953</v>
      </c>
      <c r="J146" s="36">
        <f t="shared" ref="J146:J157" si="24">J114*($J$139/$J$126)</f>
        <v>2.4109622223994589</v>
      </c>
      <c r="K146" s="36">
        <f t="shared" ref="K146:K157" si="25">K114*($K$139/$K$126)</f>
        <v>4354.2366817353486</v>
      </c>
      <c r="L146" s="36">
        <f t="shared" ref="L146:L157" si="26">L114*($L$139/$L$126)</f>
        <v>-11827.079388463166</v>
      </c>
      <c r="M146" s="145">
        <f t="shared" ref="M146:M157" si="27">SUM(C146:L146)</f>
        <v>1981208.4898104782</v>
      </c>
    </row>
    <row r="147" spans="1:13" ht="13" x14ac:dyDescent="0.3">
      <c r="A147" s="30">
        <f t="shared" ref="A147:A158" si="28">A146+1</f>
        <v>71</v>
      </c>
      <c r="B147" s="255" t="s">
        <v>970</v>
      </c>
      <c r="C147" s="36">
        <f t="shared" si="17"/>
        <v>-410.22849037010928</v>
      </c>
      <c r="D147" s="36">
        <f t="shared" si="18"/>
        <v>-3323.1152902036824</v>
      </c>
      <c r="E147" s="36">
        <f t="shared" si="19"/>
        <v>1101096.5066446504</v>
      </c>
      <c r="F147" s="36">
        <f t="shared" si="20"/>
        <v>3982957.8134496449</v>
      </c>
      <c r="G147" s="36">
        <f t="shared" si="21"/>
        <v>-30162.893492905569</v>
      </c>
      <c r="H147" s="36">
        <f t="shared" si="22"/>
        <v>783559.73386523558</v>
      </c>
      <c r="I147" s="36">
        <f t="shared" si="23"/>
        <v>63262.186927727329</v>
      </c>
      <c r="J147" s="36">
        <f t="shared" si="24"/>
        <v>-6.4151343851104811E-2</v>
      </c>
      <c r="K147" s="36">
        <f t="shared" si="25"/>
        <v>264.29357036282335</v>
      </c>
      <c r="L147" s="36">
        <f t="shared" si="26"/>
        <v>1481.6649503334393</v>
      </c>
      <c r="M147" s="145">
        <f t="shared" si="27"/>
        <v>5898725.8979831319</v>
      </c>
    </row>
    <row r="148" spans="1:13" ht="13" x14ac:dyDescent="0.3">
      <c r="A148" s="30">
        <f t="shared" si="28"/>
        <v>72</v>
      </c>
      <c r="B148" s="255" t="s">
        <v>971</v>
      </c>
      <c r="C148" s="36">
        <f t="shared" si="17"/>
        <v>689.91994565766583</v>
      </c>
      <c r="D148" s="36">
        <f t="shared" si="18"/>
        <v>66527.774983704207</v>
      </c>
      <c r="E148" s="36">
        <f t="shared" si="19"/>
        <v>6180259.5639074901</v>
      </c>
      <c r="F148" s="36">
        <f t="shared" si="20"/>
        <v>17839485.54218347</v>
      </c>
      <c r="G148" s="36">
        <f t="shared" si="21"/>
        <v>-1901938.8433860808</v>
      </c>
      <c r="H148" s="36">
        <f t="shared" si="22"/>
        <v>1857912.7619428232</v>
      </c>
      <c r="I148" s="36">
        <f t="shared" si="23"/>
        <v>2598358.0657411437</v>
      </c>
      <c r="J148" s="36">
        <f t="shared" si="24"/>
        <v>6.9905634051310686E-2</v>
      </c>
      <c r="K148" s="36">
        <f t="shared" si="25"/>
        <v>3637.7379446133627</v>
      </c>
      <c r="L148" s="36">
        <f t="shared" si="26"/>
        <v>2374017.3730909051</v>
      </c>
      <c r="M148" s="145">
        <f t="shared" si="27"/>
        <v>29018949.966259364</v>
      </c>
    </row>
    <row r="149" spans="1:13" ht="13" x14ac:dyDescent="0.3">
      <c r="A149" s="30">
        <f t="shared" si="28"/>
        <v>73</v>
      </c>
      <c r="B149" s="255" t="s">
        <v>972</v>
      </c>
      <c r="C149" s="36">
        <f t="shared" si="17"/>
        <v>-378.54720144360203</v>
      </c>
      <c r="D149" s="36">
        <f t="shared" si="18"/>
        <v>4019.2917931551419</v>
      </c>
      <c r="E149" s="36">
        <f t="shared" si="19"/>
        <v>16999871.327262852</v>
      </c>
      <c r="F149" s="36">
        <f t="shared" si="20"/>
        <v>10345132.111386323</v>
      </c>
      <c r="G149" s="36">
        <f t="shared" si="21"/>
        <v>3424913.3204986067</v>
      </c>
      <c r="H149" s="36">
        <f t="shared" si="22"/>
        <v>965964.37447973422</v>
      </c>
      <c r="I149" s="36">
        <f t="shared" si="23"/>
        <v>-63641.544733292241</v>
      </c>
      <c r="J149" s="36">
        <f t="shared" si="24"/>
        <v>5.9784519687557385</v>
      </c>
      <c r="K149" s="36">
        <f t="shared" si="25"/>
        <v>21157.16253906734</v>
      </c>
      <c r="L149" s="36">
        <f t="shared" si="26"/>
        <v>113015.75758958943</v>
      </c>
      <c r="M149" s="145">
        <f t="shared" si="27"/>
        <v>31810059.232066564</v>
      </c>
    </row>
    <row r="150" spans="1:13" ht="13" x14ac:dyDescent="0.3">
      <c r="A150" s="30">
        <f t="shared" si="28"/>
        <v>74</v>
      </c>
      <c r="B150" s="255" t="s">
        <v>973</v>
      </c>
      <c r="C150" s="36">
        <f t="shared" si="17"/>
        <v>378.12407905499919</v>
      </c>
      <c r="D150" s="36">
        <f t="shared" si="18"/>
        <v>6830.3927798304112</v>
      </c>
      <c r="E150" s="36">
        <f t="shared" si="19"/>
        <v>516038.96429634583</v>
      </c>
      <c r="F150" s="36">
        <f t="shared" si="20"/>
        <v>1430925.1152309231</v>
      </c>
      <c r="G150" s="36">
        <f t="shared" si="21"/>
        <v>-7488279.0427008038</v>
      </c>
      <c r="H150" s="36">
        <f t="shared" si="22"/>
        <v>635475.39910434128</v>
      </c>
      <c r="I150" s="36">
        <f t="shared" si="23"/>
        <v>128854.36861550265</v>
      </c>
      <c r="J150" s="36">
        <f t="shared" si="24"/>
        <v>0.61664723862497239</v>
      </c>
      <c r="K150" s="36">
        <f t="shared" si="25"/>
        <v>4080.7946755283369</v>
      </c>
      <c r="L150" s="36">
        <f t="shared" si="26"/>
        <v>271996.71492960746</v>
      </c>
      <c r="M150" s="145">
        <f t="shared" si="27"/>
        <v>-4493698.5523424316</v>
      </c>
    </row>
    <row r="151" spans="1:13" ht="13" x14ac:dyDescent="0.3">
      <c r="A151" s="30">
        <f t="shared" si="28"/>
        <v>75</v>
      </c>
      <c r="B151" s="255" t="s">
        <v>974</v>
      </c>
      <c r="C151" s="36">
        <f t="shared" si="17"/>
        <v>502.16316315022016</v>
      </c>
      <c r="D151" s="36">
        <f t="shared" si="18"/>
        <v>-752418.45751478348</v>
      </c>
      <c r="E151" s="36">
        <f t="shared" si="19"/>
        <v>4123235.1433430682</v>
      </c>
      <c r="F151" s="36">
        <f t="shared" si="20"/>
        <v>29630836.203416593</v>
      </c>
      <c r="G151" s="36">
        <f t="shared" si="21"/>
        <v>58761366.054984696</v>
      </c>
      <c r="H151" s="36">
        <f t="shared" si="22"/>
        <v>1364258.6219843081</v>
      </c>
      <c r="I151" s="36">
        <f t="shared" si="23"/>
        <v>445662.08944365307</v>
      </c>
      <c r="J151" s="36">
        <f t="shared" si="24"/>
        <v>8.3519895958832837</v>
      </c>
      <c r="K151" s="36">
        <f t="shared" si="25"/>
        <v>62048.039885234961</v>
      </c>
      <c r="L151" s="36">
        <f t="shared" si="26"/>
        <v>791697.39965677669</v>
      </c>
      <c r="M151" s="145">
        <f t="shared" si="27"/>
        <v>94427195.610352293</v>
      </c>
    </row>
    <row r="152" spans="1:13" ht="13" x14ac:dyDescent="0.3">
      <c r="A152" s="30">
        <f t="shared" si="28"/>
        <v>76</v>
      </c>
      <c r="B152" s="255" t="s">
        <v>975</v>
      </c>
      <c r="C152" s="36">
        <f t="shared" si="17"/>
        <v>-2159.378670254494</v>
      </c>
      <c r="D152" s="36">
        <f t="shared" si="18"/>
        <v>3306.2337552731324</v>
      </c>
      <c r="E152" s="36">
        <f t="shared" si="19"/>
        <v>5198839.8063789448</v>
      </c>
      <c r="F152" s="36">
        <f t="shared" si="20"/>
        <v>50574891.050632104</v>
      </c>
      <c r="G152" s="36">
        <f t="shared" si="21"/>
        <v>1678185.5646728119</v>
      </c>
      <c r="H152" s="36">
        <f t="shared" si="22"/>
        <v>581954.74951206404</v>
      </c>
      <c r="I152" s="36">
        <f t="shared" si="23"/>
        <v>-215873.41569757383</v>
      </c>
      <c r="J152" s="36">
        <f t="shared" si="24"/>
        <v>1.5620356531017885</v>
      </c>
      <c r="K152" s="36">
        <f t="shared" si="25"/>
        <v>2544.9691692214064</v>
      </c>
      <c r="L152" s="36">
        <f t="shared" si="26"/>
        <v>95080.151210995959</v>
      </c>
      <c r="M152" s="145">
        <f t="shared" si="27"/>
        <v>57916771.29299923</v>
      </c>
    </row>
    <row r="153" spans="1:13" ht="13" x14ac:dyDescent="0.3">
      <c r="A153" s="30">
        <f t="shared" si="28"/>
        <v>77</v>
      </c>
      <c r="B153" s="255" t="s">
        <v>976</v>
      </c>
      <c r="C153" s="36">
        <f t="shared" si="17"/>
        <v>-677.98184966858321</v>
      </c>
      <c r="D153" s="36">
        <f t="shared" si="18"/>
        <v>14605.854221894131</v>
      </c>
      <c r="E153" s="36">
        <f t="shared" si="19"/>
        <v>-475501.19734267262</v>
      </c>
      <c r="F153" s="36">
        <f t="shared" si="20"/>
        <v>381847.8705238438</v>
      </c>
      <c r="G153" s="36">
        <f t="shared" si="21"/>
        <v>-3596104.6578142378</v>
      </c>
      <c r="H153" s="36">
        <f t="shared" si="22"/>
        <v>765430.2556071477</v>
      </c>
      <c r="I153" s="36">
        <f t="shared" si="23"/>
        <v>113945.8193506837</v>
      </c>
      <c r="J153" s="36">
        <f t="shared" si="24"/>
        <v>1.7008063550110892</v>
      </c>
      <c r="K153" s="36">
        <f t="shared" si="25"/>
        <v>-2887.0015468194006</v>
      </c>
      <c r="L153" s="36">
        <f t="shared" si="26"/>
        <v>-5590.0593343547907</v>
      </c>
      <c r="M153" s="145">
        <f t="shared" si="27"/>
        <v>-2804929.3973778286</v>
      </c>
    </row>
    <row r="154" spans="1:13" ht="13" x14ac:dyDescent="0.3">
      <c r="A154" s="30">
        <f t="shared" si="28"/>
        <v>78</v>
      </c>
      <c r="B154" s="255" t="s">
        <v>977</v>
      </c>
      <c r="C154" s="36">
        <f t="shared" si="17"/>
        <v>-530.49725174199568</v>
      </c>
      <c r="D154" s="36">
        <f t="shared" si="18"/>
        <v>2192875.8030142374</v>
      </c>
      <c r="E154" s="36">
        <f t="shared" si="19"/>
        <v>396982.47857419448</v>
      </c>
      <c r="F154" s="36">
        <f t="shared" si="20"/>
        <v>3508538.9152745968</v>
      </c>
      <c r="G154" s="36">
        <f t="shared" si="21"/>
        <v>-1415937.4910221398</v>
      </c>
      <c r="H154" s="36">
        <f t="shared" si="22"/>
        <v>785362.75237442018</v>
      </c>
      <c r="I154" s="36">
        <f t="shared" si="23"/>
        <v>2058555.8072019382</v>
      </c>
      <c r="J154" s="36">
        <f t="shared" si="24"/>
        <v>2.1662764334434454</v>
      </c>
      <c r="K154" s="36">
        <f t="shared" si="25"/>
        <v>1086.9204364090588</v>
      </c>
      <c r="L154" s="36">
        <f t="shared" si="26"/>
        <v>2437.8068897980293</v>
      </c>
      <c r="M154" s="145">
        <f t="shared" si="27"/>
        <v>7529374.6617681459</v>
      </c>
    </row>
    <row r="155" spans="1:13" ht="13" x14ac:dyDescent="0.3">
      <c r="A155" s="30">
        <f t="shared" si="28"/>
        <v>79</v>
      </c>
      <c r="B155" s="255" t="s">
        <v>978</v>
      </c>
      <c r="C155" s="36">
        <f t="shared" si="17"/>
        <v>4.2221082136583586E-9</v>
      </c>
      <c r="D155" s="36">
        <f t="shared" si="18"/>
        <v>81908.163028279319</v>
      </c>
      <c r="E155" s="36">
        <f t="shared" si="19"/>
        <v>14919914.688617714</v>
      </c>
      <c r="F155" s="36">
        <f t="shared" si="20"/>
        <v>15421890.627928179</v>
      </c>
      <c r="G155" s="36">
        <f t="shared" si="21"/>
        <v>-3525067.5952516384</v>
      </c>
      <c r="H155" s="36">
        <f t="shared" si="22"/>
        <v>689009.07421179279</v>
      </c>
      <c r="I155" s="36">
        <f t="shared" si="23"/>
        <v>420357.06760311249</v>
      </c>
      <c r="J155" s="36">
        <f t="shared" si="24"/>
        <v>-15.84473264031883</v>
      </c>
      <c r="K155" s="36">
        <f t="shared" si="25"/>
        <v>-1991.1084728730889</v>
      </c>
      <c r="L155" s="36">
        <f t="shared" si="26"/>
        <v>-26076.420197170122</v>
      </c>
      <c r="M155" s="145">
        <f t="shared" si="27"/>
        <v>27979928.652734753</v>
      </c>
    </row>
    <row r="156" spans="1:13" ht="13" x14ac:dyDescent="0.3">
      <c r="A156" s="30">
        <f t="shared" si="28"/>
        <v>80</v>
      </c>
      <c r="B156" s="255" t="s">
        <v>979</v>
      </c>
      <c r="C156" s="36">
        <f t="shared" si="17"/>
        <v>0</v>
      </c>
      <c r="D156" s="36">
        <f t="shared" si="18"/>
        <v>9012.064008435329</v>
      </c>
      <c r="E156" s="36">
        <f t="shared" si="19"/>
        <v>2967784.0025714701</v>
      </c>
      <c r="F156" s="36">
        <f t="shared" si="20"/>
        <v>12365888.348485064</v>
      </c>
      <c r="G156" s="36">
        <f t="shared" si="21"/>
        <v>-12156987.710308166</v>
      </c>
      <c r="H156" s="36">
        <f t="shared" si="22"/>
        <v>780847.87051542103</v>
      </c>
      <c r="I156" s="36">
        <f t="shared" si="23"/>
        <v>-807010.70220131672</v>
      </c>
      <c r="J156" s="36">
        <f t="shared" si="24"/>
        <v>12.548803951685395</v>
      </c>
      <c r="K156" s="36">
        <f t="shared" si="25"/>
        <v>-13019.390287308746</v>
      </c>
      <c r="L156" s="36">
        <f t="shared" si="26"/>
        <v>-2689.358160089691</v>
      </c>
      <c r="M156" s="145">
        <f t="shared" si="27"/>
        <v>3143837.6734274593</v>
      </c>
    </row>
    <row r="157" spans="1:13" ht="13" x14ac:dyDescent="0.3">
      <c r="A157" s="30">
        <f t="shared" si="28"/>
        <v>81</v>
      </c>
      <c r="B157" s="255" t="s">
        <v>829</v>
      </c>
      <c r="C157" s="42">
        <f t="shared" si="17"/>
        <v>-2.8147388091055725E-9</v>
      </c>
      <c r="D157" s="42">
        <f t="shared" si="18"/>
        <v>1751.8469398152995</v>
      </c>
      <c r="E157" s="42">
        <f t="shared" si="19"/>
        <v>2117933.172246458</v>
      </c>
      <c r="F157" s="42">
        <f t="shared" si="20"/>
        <v>19906268.216963012</v>
      </c>
      <c r="G157" s="42">
        <f t="shared" si="21"/>
        <v>-355801.4699549299</v>
      </c>
      <c r="H157" s="42">
        <f t="shared" si="22"/>
        <v>996131.13090341329</v>
      </c>
      <c r="I157" s="42">
        <f t="shared" si="23"/>
        <v>657104.71400316816</v>
      </c>
      <c r="J157" s="42">
        <f t="shared" si="24"/>
        <v>-1.9076793563346133</v>
      </c>
      <c r="K157" s="42">
        <f t="shared" si="25"/>
        <v>-1294.6291345854459</v>
      </c>
      <c r="L157" s="42">
        <f t="shared" si="26"/>
        <v>660926.57040854113</v>
      </c>
      <c r="M157" s="234">
        <f t="shared" si="27"/>
        <v>23983017.644695532</v>
      </c>
    </row>
    <row r="158" spans="1:13" ht="13" x14ac:dyDescent="0.3">
      <c r="A158" s="30">
        <f t="shared" si="28"/>
        <v>82</v>
      </c>
      <c r="B158" s="258" t="s">
        <v>246</v>
      </c>
      <c r="C158" s="145">
        <f>SUM(C146:C157)</f>
        <v>-613135.06803948793</v>
      </c>
      <c r="D158" s="145">
        <f t="shared" ref="D158:L158" si="29">SUM(D146:D157)</f>
        <v>1642040.7908546329</v>
      </c>
      <c r="E158" s="145">
        <f t="shared" si="29"/>
        <v>61273835.841641895</v>
      </c>
      <c r="F158" s="145">
        <f t="shared" si="29"/>
        <v>173458893.34022424</v>
      </c>
      <c r="G158" s="145">
        <f t="shared" si="29"/>
        <v>17416247.0804739</v>
      </c>
      <c r="H158" s="145">
        <f t="shared" si="29"/>
        <v>10921982.973843902</v>
      </c>
      <c r="I158" s="145">
        <f t="shared" si="29"/>
        <v>7946106.0769548416</v>
      </c>
      <c r="J158" s="145">
        <f t="shared" si="29"/>
        <v>17.589315712451935</v>
      </c>
      <c r="K158" s="145">
        <f t="shared" si="29"/>
        <v>79982.025460585952</v>
      </c>
      <c r="L158" s="145">
        <f t="shared" si="29"/>
        <v>4264470.5216464689</v>
      </c>
      <c r="M158" s="145">
        <f>SUM(M146:M157)</f>
        <v>276390441.17237669</v>
      </c>
    </row>
    <row r="160" spans="1:13" ht="13" x14ac:dyDescent="0.3">
      <c r="B160" s="300" t="s">
        <v>152</v>
      </c>
    </row>
    <row r="161" spans="2:2" x14ac:dyDescent="0.25">
      <c r="B161" s="27" t="s">
        <v>469</v>
      </c>
    </row>
    <row r="162" spans="2:2" x14ac:dyDescent="0.25">
      <c r="B162" s="301" t="s">
        <v>470</v>
      </c>
    </row>
    <row r="163" spans="2:2" x14ac:dyDescent="0.25">
      <c r="B163" s="27" t="s">
        <v>471</v>
      </c>
    </row>
    <row r="164" spans="2:2" x14ac:dyDescent="0.25">
      <c r="B164" s="32" t="s">
        <v>472</v>
      </c>
    </row>
    <row r="165" spans="2:2" x14ac:dyDescent="0.25">
      <c r="B165" s="32" t="s">
        <v>473</v>
      </c>
    </row>
    <row r="166" spans="2:2" x14ac:dyDescent="0.25">
      <c r="B166" s="32" t="s">
        <v>474</v>
      </c>
    </row>
    <row r="167" spans="2:2" x14ac:dyDescent="0.25">
      <c r="B167" s="27" t="s">
        <v>475</v>
      </c>
    </row>
    <row r="168" spans="2:2" x14ac:dyDescent="0.25">
      <c r="B168" s="32" t="s">
        <v>476</v>
      </c>
    </row>
    <row r="169" spans="2:2" x14ac:dyDescent="0.25">
      <c r="B169" s="32" t="s">
        <v>477</v>
      </c>
    </row>
    <row r="170" spans="2:2" x14ac:dyDescent="0.25">
      <c r="B170" s="32" t="s">
        <v>478</v>
      </c>
    </row>
    <row r="171" spans="2:2" x14ac:dyDescent="0.25">
      <c r="B171" s="27" t="str">
        <f>"2) Amounts on Line "&amp;A34&amp;" must match 6-Plant Study amounts for Distribution Plant - ISO for previous year."</f>
        <v>2) Amounts on Line 15 must match 6-Plant Study amounts for Distribution Plant - ISO for previous year.</v>
      </c>
    </row>
    <row r="172" spans="2:2" x14ac:dyDescent="0.25">
      <c r="B172" s="32" t="str">
        <f>"Amounts on Line "&amp;A35&amp;" must match amounts on 6-PlantStudy for Distribution Plant - ISO."</f>
        <v>Amounts on Line 16 must match amounts on 6-PlantStudy for Distribution Plant - ISO.</v>
      </c>
    </row>
    <row r="173" spans="2:2" x14ac:dyDescent="0.25">
      <c r="B173" s="27" t="s">
        <v>479</v>
      </c>
    </row>
    <row r="174" spans="2:2" x14ac:dyDescent="0.25">
      <c r="B174" s="27" t="s">
        <v>1662</v>
      </c>
    </row>
    <row r="175" spans="2:2" x14ac:dyDescent="0.25">
      <c r="B175" s="27" t="str">
        <f>"5) Amount in matrix on lines "&amp;A74&amp;" to "&amp;A85&amp;" minus amount in matrix on lines "&amp;A94&amp;" to "&amp;A105&amp;""</f>
        <v>5) Amount in matrix on lines 28 to 39 minus amount in matrix on lines 41 to 52</v>
      </c>
    </row>
    <row r="176" spans="2:2" x14ac:dyDescent="0.25">
      <c r="B176" s="27" t="str">
        <f>"6) Amount on Line "&amp;A23&amp;" less amount on Line "&amp;A11&amp;" for each account."</f>
        <v>6) Amount on Line 13 less amount on Line 1 for each account.</v>
      </c>
    </row>
    <row r="177" spans="2:2" x14ac:dyDescent="0.25">
      <c r="B177" s="27" t="str">
        <f>"7) Line "&amp;A106&amp;""</f>
        <v>7) Line 53</v>
      </c>
    </row>
    <row r="178" spans="2:2" x14ac:dyDescent="0.25">
      <c r="B178" s="27" t="str">
        <f>"8) Amount on Line "&amp;A131&amp;" less amount on Line "&amp;A135&amp;" for each account."</f>
        <v>8) Amount on Line 67 less amount on Line 68 for each account.</v>
      </c>
    </row>
    <row r="179" spans="2:2" x14ac:dyDescent="0.25">
      <c r="B179" s="27" t="str">
        <f>"9) For each column (FERC Account) divide Line "&amp;A139&amp;" by Line "&amp;A126&amp;" to arrive at a ratio for each column."</f>
        <v>9) For each column (FERC Account) divide Line 69 by Line 66 to arrive at a ratio for each column.</v>
      </c>
    </row>
    <row r="180" spans="2:2" x14ac:dyDescent="0.25">
      <c r="B180" s="27" t="str">
        <f>"Apply the ratio of each column to each monthly value from Lines "&amp;A114&amp;"-"&amp;A125&amp;" to calculate the values for"</f>
        <v>Apply the ratio of each column to each monthly value from Lines 54-65 to calculate the values for</v>
      </c>
    </row>
    <row r="181" spans="2:2" x14ac:dyDescent="0.25">
      <c r="B181" s="27" t="str">
        <f>"the corresponsing months listed in Lines "&amp;A146&amp;"-"&amp;A157&amp;"."</f>
        <v>the corresponsing months listed in Lines 70-81.</v>
      </c>
    </row>
  </sheetData>
  <pageMargins left="0.75" right="0.75" top="1" bottom="1" header="0.5" footer="0.5"/>
  <pageSetup scale="66" orientation="landscape" cellComments="asDisplayed" r:id="rId1"/>
  <headerFooter alignWithMargins="0">
    <oddHeader>&amp;CSchedule 6
Plant In Service 
(Revised 2016
TO12 True Up TRR)
&amp;RTO2025 Annual Update
Attachment 4
WP-Schedule 3-One Time Adj Prior Period
Page &amp;P of &amp;N</oddHeader>
    <oddFooter>&amp;R&amp;A</oddFooter>
  </headerFooter>
  <rowBreaks count="3" manualBreakCount="3">
    <brk id="37" max="16383" man="1"/>
    <brk id="87" max="16383" man="1"/>
    <brk id="127" max="16383" man="1"/>
  </rowBreaks>
  <legacyDrawing r:id="rId2"/>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1109C2-13EA-41B0-AD35-A2E57906870E}">
  <sheetPr>
    <tabColor rgb="FFCCFFCC"/>
  </sheetPr>
  <dimension ref="A1:R179"/>
  <sheetViews>
    <sheetView zoomScaleNormal="100" workbookViewId="0"/>
  </sheetViews>
  <sheetFormatPr defaultColWidth="9.1796875" defaultRowHeight="12.5" x14ac:dyDescent="0.25"/>
  <cols>
    <col min="1" max="1" width="4.7265625" style="27" customWidth="1"/>
    <col min="2" max="2" width="7.7265625" style="27" customWidth="1"/>
    <col min="3" max="3" width="10.7265625" style="27" customWidth="1"/>
    <col min="4" max="4" width="13.7265625" style="27" customWidth="1"/>
    <col min="5" max="6" width="14.7265625" style="27" customWidth="1"/>
    <col min="7" max="10" width="13.7265625" style="27" customWidth="1"/>
    <col min="11" max="12" width="11.7265625" style="27" customWidth="1"/>
    <col min="13" max="13" width="13.7265625" style="27" customWidth="1"/>
    <col min="14" max="14" width="14.7265625" style="27" customWidth="1"/>
    <col min="15" max="15" width="13.7265625" style="27" customWidth="1"/>
    <col min="16" max="16384" width="9.1796875" style="27"/>
  </cols>
  <sheetData>
    <row r="1" spans="1:18" ht="13" x14ac:dyDescent="0.3">
      <c r="A1" s="26" t="s">
        <v>60</v>
      </c>
      <c r="B1" s="26"/>
      <c r="C1" s="282"/>
      <c r="D1" s="282"/>
      <c r="E1" s="282"/>
      <c r="F1" s="282"/>
      <c r="G1" s="282"/>
      <c r="H1" s="282"/>
      <c r="I1" s="282"/>
      <c r="J1" s="304" t="s">
        <v>541</v>
      </c>
      <c r="K1" s="305"/>
      <c r="L1" s="282"/>
      <c r="M1" s="282"/>
      <c r="N1" s="282"/>
      <c r="O1" s="282"/>
      <c r="P1" s="282"/>
      <c r="Q1" s="282"/>
      <c r="R1" s="282"/>
    </row>
    <row r="2" spans="1:18" x14ac:dyDescent="0.25">
      <c r="A2" s="282"/>
      <c r="B2" s="282"/>
      <c r="C2" s="282"/>
      <c r="D2" s="282"/>
      <c r="E2" s="282"/>
      <c r="F2" s="282"/>
      <c r="G2" s="282"/>
      <c r="H2" s="282"/>
      <c r="I2" s="282"/>
      <c r="L2" s="282"/>
      <c r="M2" s="282"/>
      <c r="N2" s="282"/>
      <c r="O2" s="282"/>
      <c r="P2" s="282"/>
      <c r="Q2" s="282"/>
      <c r="R2" s="282"/>
    </row>
    <row r="3" spans="1:18" ht="13" x14ac:dyDescent="0.3">
      <c r="A3" s="282"/>
      <c r="B3" s="26" t="s">
        <v>542</v>
      </c>
      <c r="C3" s="282"/>
      <c r="D3" s="282"/>
      <c r="E3" s="282"/>
      <c r="F3" s="282"/>
      <c r="G3" s="284" t="s">
        <v>416</v>
      </c>
      <c r="H3" s="137">
        <v>2016</v>
      </c>
      <c r="I3" s="282"/>
      <c r="J3" s="282"/>
      <c r="K3" s="282"/>
      <c r="L3" s="282"/>
      <c r="M3" s="282"/>
      <c r="N3" s="282"/>
      <c r="O3" s="282"/>
      <c r="P3" s="282"/>
      <c r="Q3" s="282"/>
      <c r="R3" s="282"/>
    </row>
    <row r="4" spans="1:18" x14ac:dyDescent="0.25">
      <c r="A4" s="282"/>
      <c r="B4" s="282"/>
      <c r="C4" s="282"/>
      <c r="D4" s="282"/>
      <c r="E4" s="282"/>
      <c r="F4" s="282"/>
      <c r="G4" s="282"/>
      <c r="H4" s="282"/>
      <c r="I4" s="282"/>
      <c r="J4" s="282"/>
      <c r="K4" s="282"/>
      <c r="L4" s="282"/>
      <c r="M4" s="282"/>
      <c r="N4" s="282"/>
      <c r="O4" s="282"/>
      <c r="P4" s="282"/>
      <c r="Q4" s="282"/>
      <c r="R4" s="282"/>
    </row>
    <row r="5" spans="1:18" x14ac:dyDescent="0.25">
      <c r="A5" s="282"/>
      <c r="B5" s="282"/>
      <c r="C5" s="27" t="s">
        <v>543</v>
      </c>
      <c r="D5" s="282"/>
      <c r="E5" s="282"/>
      <c r="F5" s="282"/>
      <c r="G5" s="282"/>
      <c r="H5" s="282"/>
      <c r="I5" s="282"/>
      <c r="K5" s="282"/>
      <c r="L5" s="282"/>
      <c r="M5" s="282"/>
      <c r="N5" s="282"/>
      <c r="O5" s="282"/>
      <c r="P5" s="282"/>
      <c r="Q5" s="282"/>
      <c r="R5" s="282"/>
    </row>
    <row r="6" spans="1:18" x14ac:dyDescent="0.25">
      <c r="A6" s="282"/>
      <c r="B6" s="282"/>
      <c r="C6" s="282"/>
      <c r="D6" s="282"/>
      <c r="E6" s="282"/>
      <c r="F6" s="282"/>
      <c r="G6" s="282"/>
      <c r="H6" s="282"/>
      <c r="I6" s="282"/>
      <c r="J6" s="282"/>
      <c r="K6" s="282"/>
      <c r="L6" s="282"/>
      <c r="M6" s="282"/>
      <c r="N6" s="282"/>
      <c r="O6" s="282"/>
      <c r="P6" s="282"/>
      <c r="Q6" s="282"/>
      <c r="R6" s="282"/>
    </row>
    <row r="7" spans="1:18" ht="13" x14ac:dyDescent="0.3">
      <c r="A7" s="282"/>
      <c r="B7" s="282"/>
      <c r="C7" s="66" t="s">
        <v>171</v>
      </c>
      <c r="D7" s="66" t="s">
        <v>172</v>
      </c>
      <c r="E7" s="66" t="s">
        <v>173</v>
      </c>
      <c r="F7" s="66" t="s">
        <v>174</v>
      </c>
      <c r="G7" s="66" t="s">
        <v>383</v>
      </c>
      <c r="H7" s="66" t="s">
        <v>384</v>
      </c>
      <c r="I7" s="66" t="s">
        <v>385</v>
      </c>
      <c r="J7" s="66" t="s">
        <v>386</v>
      </c>
      <c r="K7" s="66" t="s">
        <v>387</v>
      </c>
      <c r="L7" s="66" t="s">
        <v>388</v>
      </c>
      <c r="M7" s="66" t="s">
        <v>389</v>
      </c>
      <c r="N7" s="66" t="s">
        <v>390</v>
      </c>
      <c r="O7" s="282"/>
      <c r="P7" s="282"/>
      <c r="Q7" s="282"/>
      <c r="R7" s="282"/>
    </row>
    <row r="8" spans="1:18" x14ac:dyDescent="0.25">
      <c r="A8" s="282"/>
      <c r="B8" s="282"/>
      <c r="C8" s="287"/>
      <c r="D8" s="282"/>
      <c r="E8" s="282"/>
      <c r="F8" s="282"/>
      <c r="G8" s="282"/>
      <c r="H8" s="282"/>
      <c r="I8" s="282"/>
      <c r="J8" s="282"/>
      <c r="K8" s="282"/>
      <c r="L8" s="282"/>
      <c r="M8" s="282"/>
      <c r="N8" s="308" t="s">
        <v>544</v>
      </c>
      <c r="O8" s="282"/>
      <c r="P8" s="282"/>
      <c r="Q8" s="282"/>
      <c r="R8" s="282"/>
    </row>
    <row r="9" spans="1:18" ht="13" x14ac:dyDescent="0.3">
      <c r="A9" s="282"/>
      <c r="B9" s="282"/>
      <c r="C9" s="286"/>
      <c r="D9" s="228" t="s">
        <v>545</v>
      </c>
      <c r="E9" s="282"/>
      <c r="F9" s="282"/>
      <c r="G9" s="282"/>
      <c r="H9" s="282"/>
      <c r="I9" s="282"/>
      <c r="J9" s="282"/>
      <c r="K9" s="282"/>
      <c r="L9" s="282"/>
      <c r="M9" s="282"/>
      <c r="N9" s="282"/>
      <c r="O9" s="282"/>
      <c r="P9" s="282"/>
      <c r="Q9" s="282"/>
      <c r="R9" s="282"/>
    </row>
    <row r="10" spans="1:18" ht="13" x14ac:dyDescent="0.3">
      <c r="A10" s="282"/>
      <c r="B10" s="282"/>
      <c r="C10" s="30"/>
      <c r="D10" s="228" t="s">
        <v>546</v>
      </c>
      <c r="E10" s="282"/>
      <c r="F10" s="282"/>
      <c r="G10" s="282"/>
      <c r="H10" s="282"/>
      <c r="I10" s="282"/>
      <c r="J10" s="282"/>
      <c r="K10" s="282"/>
      <c r="L10" s="282"/>
      <c r="M10" s="282"/>
      <c r="N10" s="282"/>
      <c r="O10" s="282"/>
      <c r="P10" s="282"/>
      <c r="Q10" s="282"/>
      <c r="R10" s="282"/>
    </row>
    <row r="11" spans="1:18" ht="12.75" customHeight="1" x14ac:dyDescent="0.3">
      <c r="A11" s="33" t="s">
        <v>298</v>
      </c>
      <c r="B11" s="33"/>
      <c r="C11" s="34" t="s">
        <v>418</v>
      </c>
      <c r="D11" s="66">
        <v>350.1</v>
      </c>
      <c r="E11" s="66">
        <v>350.2</v>
      </c>
      <c r="F11" s="66">
        <v>352</v>
      </c>
      <c r="G11" s="66">
        <v>353</v>
      </c>
      <c r="H11" s="66">
        <v>354</v>
      </c>
      <c r="I11" s="66">
        <v>355</v>
      </c>
      <c r="J11" s="66">
        <v>356</v>
      </c>
      <c r="K11" s="66">
        <v>357</v>
      </c>
      <c r="L11" s="66">
        <v>358</v>
      </c>
      <c r="M11" s="66">
        <v>359</v>
      </c>
      <c r="N11" s="34" t="s">
        <v>419</v>
      </c>
      <c r="O11" s="282"/>
      <c r="P11" s="282"/>
      <c r="Q11" s="282"/>
      <c r="R11" s="282"/>
    </row>
    <row r="12" spans="1:18" ht="12.75" customHeight="1" x14ac:dyDescent="0.3">
      <c r="A12" s="30">
        <v>1</v>
      </c>
      <c r="B12" s="30"/>
      <c r="C12" s="255" t="s">
        <v>964</v>
      </c>
      <c r="D12" s="118">
        <v>0</v>
      </c>
      <c r="E12" s="118">
        <v>15448962.529999999</v>
      </c>
      <c r="F12" s="118">
        <v>62849696.503684841</v>
      </c>
      <c r="G12" s="118">
        <v>372512031.10836589</v>
      </c>
      <c r="H12" s="118">
        <v>406863963.81291598</v>
      </c>
      <c r="I12" s="118">
        <v>46334041.093138769</v>
      </c>
      <c r="J12" s="118">
        <v>386000140.09468102</v>
      </c>
      <c r="K12" s="118">
        <v>132074.21772594441</v>
      </c>
      <c r="L12" s="118">
        <v>1627344.7828261124</v>
      </c>
      <c r="M12" s="118">
        <v>13852616.302390257</v>
      </c>
      <c r="N12" s="145">
        <f>SUM(D12:M12)</f>
        <v>1305620870.445729</v>
      </c>
      <c r="O12" s="282"/>
      <c r="P12" s="282"/>
      <c r="Q12" s="282"/>
      <c r="R12" s="282"/>
    </row>
    <row r="13" spans="1:18" ht="12.75" customHeight="1" x14ac:dyDescent="0.3">
      <c r="A13" s="30">
        <f>A12+1</f>
        <v>2</v>
      </c>
      <c r="B13" s="30"/>
      <c r="C13" s="255" t="s">
        <v>969</v>
      </c>
      <c r="D13" s="145">
        <v>0</v>
      </c>
      <c r="E13" s="145">
        <f t="shared" ref="E13:M23" si="0">E144+E91+E12</f>
        <v>15663588.114365324</v>
      </c>
      <c r="F13" s="145">
        <f t="shared" si="0"/>
        <v>64421511.222775258</v>
      </c>
      <c r="G13" s="145">
        <f t="shared" si="0"/>
        <v>378949496.12333083</v>
      </c>
      <c r="H13" s="145">
        <f t="shared" si="0"/>
        <v>412676189.28818864</v>
      </c>
      <c r="I13" s="145">
        <f t="shared" si="0"/>
        <v>47467300.958892144</v>
      </c>
      <c r="J13" s="145">
        <f t="shared" si="0"/>
        <v>386538316.75837159</v>
      </c>
      <c r="K13" s="145">
        <f t="shared" si="0"/>
        <v>132040.50646471663</v>
      </c>
      <c r="L13" s="145">
        <f t="shared" si="0"/>
        <v>1677565.9594695794</v>
      </c>
      <c r="M13" s="145">
        <f t="shared" si="0"/>
        <v>11914732.181592818</v>
      </c>
      <c r="N13" s="145">
        <f t="shared" ref="N13:N24" si="1">SUM(D13:M13)</f>
        <v>1319440741.1134508</v>
      </c>
      <c r="O13" s="282"/>
      <c r="P13" s="282"/>
      <c r="Q13" s="282"/>
      <c r="R13" s="282"/>
    </row>
    <row r="14" spans="1:18" ht="12.75" customHeight="1" x14ac:dyDescent="0.3">
      <c r="A14" s="30">
        <f t="shared" ref="A14:A25" si="2">A13+1</f>
        <v>3</v>
      </c>
      <c r="B14" s="30"/>
      <c r="C14" s="255" t="s">
        <v>970</v>
      </c>
      <c r="D14" s="145">
        <v>0</v>
      </c>
      <c r="E14" s="145">
        <f t="shared" si="0"/>
        <v>15878115.600508802</v>
      </c>
      <c r="F14" s="145">
        <f t="shared" si="0"/>
        <v>63727125.258255973</v>
      </c>
      <c r="G14" s="145">
        <f t="shared" si="0"/>
        <v>381537017.76518399</v>
      </c>
      <c r="H14" s="145">
        <f t="shared" si="0"/>
        <v>418792306.4391821</v>
      </c>
      <c r="I14" s="145">
        <f t="shared" si="0"/>
        <v>49765177.989293501</v>
      </c>
      <c r="J14" s="145">
        <f t="shared" si="0"/>
        <v>383127112.99742073</v>
      </c>
      <c r="K14" s="145">
        <f t="shared" si="0"/>
        <v>128939.78722010681</v>
      </c>
      <c r="L14" s="145">
        <f t="shared" si="0"/>
        <v>1732864.6749848153</v>
      </c>
      <c r="M14" s="145">
        <f t="shared" si="0"/>
        <v>14496704.019374315</v>
      </c>
      <c r="N14" s="145">
        <f t="shared" si="1"/>
        <v>1329185364.5314243</v>
      </c>
      <c r="O14" s="282"/>
      <c r="P14" s="282"/>
      <c r="Q14" s="282"/>
      <c r="R14" s="282"/>
    </row>
    <row r="15" spans="1:18" ht="12.75" customHeight="1" x14ac:dyDescent="0.3">
      <c r="A15" s="30">
        <f t="shared" si="2"/>
        <v>4</v>
      </c>
      <c r="B15" s="30"/>
      <c r="C15" s="255" t="s">
        <v>971</v>
      </c>
      <c r="D15" s="145">
        <v>0</v>
      </c>
      <c r="E15" s="145">
        <f t="shared" si="0"/>
        <v>16092620.442654461</v>
      </c>
      <c r="F15" s="145">
        <f t="shared" si="0"/>
        <v>64796946.686883815</v>
      </c>
      <c r="G15" s="145">
        <f t="shared" si="0"/>
        <v>389571113.10604817</v>
      </c>
      <c r="H15" s="145">
        <f t="shared" si="0"/>
        <v>423499685.59296125</v>
      </c>
      <c r="I15" s="145">
        <f t="shared" si="0"/>
        <v>50812760.145839699</v>
      </c>
      <c r="J15" s="145">
        <f t="shared" si="0"/>
        <v>386491285.07152772</v>
      </c>
      <c r="K15" s="145">
        <f t="shared" si="0"/>
        <v>125566.51900870766</v>
      </c>
      <c r="L15" s="145">
        <f t="shared" si="0"/>
        <v>1787901.351133402</v>
      </c>
      <c r="M15" s="145">
        <f t="shared" si="0"/>
        <v>13677227.946047805</v>
      </c>
      <c r="N15" s="145">
        <f t="shared" si="1"/>
        <v>1346855106.8621049</v>
      </c>
      <c r="O15" s="282"/>
      <c r="P15" s="282"/>
      <c r="Q15" s="282"/>
      <c r="R15" s="282"/>
    </row>
    <row r="16" spans="1:18" ht="12.75" customHeight="1" x14ac:dyDescent="0.3">
      <c r="A16" s="30">
        <f t="shared" si="2"/>
        <v>5</v>
      </c>
      <c r="B16" s="30"/>
      <c r="C16" s="255" t="s">
        <v>972</v>
      </c>
      <c r="D16" s="145">
        <v>0</v>
      </c>
      <c r="E16" s="145">
        <f t="shared" si="0"/>
        <v>16307234.225443901</v>
      </c>
      <c r="F16" s="145">
        <f t="shared" si="0"/>
        <v>65882219.258592553</v>
      </c>
      <c r="G16" s="145">
        <f t="shared" si="0"/>
        <v>394955170.46913797</v>
      </c>
      <c r="H16" s="145">
        <f t="shared" si="0"/>
        <v>428038520.44966948</v>
      </c>
      <c r="I16" s="145">
        <f t="shared" si="0"/>
        <v>50598039.795920417</v>
      </c>
      <c r="J16" s="145">
        <f t="shared" si="0"/>
        <v>389965028.56169617</v>
      </c>
      <c r="K16" s="145">
        <f t="shared" si="0"/>
        <v>122119.92189502652</v>
      </c>
      <c r="L16" s="145">
        <f t="shared" si="0"/>
        <v>1837856.0906065782</v>
      </c>
      <c r="M16" s="145">
        <f t="shared" si="0"/>
        <v>14350820.958152961</v>
      </c>
      <c r="N16" s="145">
        <f t="shared" si="1"/>
        <v>1362057009.7311151</v>
      </c>
      <c r="O16" s="282"/>
      <c r="P16" s="282"/>
      <c r="Q16" s="282"/>
      <c r="R16" s="282"/>
    </row>
    <row r="17" spans="1:18" ht="12.75" customHeight="1" x14ac:dyDescent="0.3">
      <c r="A17" s="30">
        <f t="shared" si="2"/>
        <v>6</v>
      </c>
      <c r="B17" s="30"/>
      <c r="C17" s="255" t="s">
        <v>973</v>
      </c>
      <c r="D17" s="145">
        <v>0</v>
      </c>
      <c r="E17" s="145">
        <f t="shared" si="0"/>
        <v>16555560.997695858</v>
      </c>
      <c r="F17" s="145">
        <f t="shared" si="0"/>
        <v>69028459.297533676</v>
      </c>
      <c r="G17" s="145">
        <f t="shared" si="0"/>
        <v>402769788.31623745</v>
      </c>
      <c r="H17" s="145">
        <f t="shared" si="0"/>
        <v>432516013.02573907</v>
      </c>
      <c r="I17" s="145">
        <f t="shared" si="0"/>
        <v>48497398.477169596</v>
      </c>
      <c r="J17" s="145">
        <f t="shared" si="0"/>
        <v>386888230.73774439</v>
      </c>
      <c r="K17" s="145">
        <f t="shared" si="0"/>
        <v>118298.58150742381</v>
      </c>
      <c r="L17" s="145">
        <f t="shared" si="0"/>
        <v>1887623.2770949844</v>
      </c>
      <c r="M17" s="145">
        <f t="shared" si="0"/>
        <v>14049865.983406402</v>
      </c>
      <c r="N17" s="145">
        <f t="shared" si="1"/>
        <v>1372311238.694129</v>
      </c>
      <c r="O17" s="282"/>
      <c r="P17" s="282"/>
      <c r="Q17" s="282"/>
      <c r="R17" s="282"/>
    </row>
    <row r="18" spans="1:18" ht="12.75" customHeight="1" x14ac:dyDescent="0.3">
      <c r="A18" s="30">
        <f t="shared" si="2"/>
        <v>7</v>
      </c>
      <c r="B18" s="30"/>
      <c r="C18" s="255" t="s">
        <v>974</v>
      </c>
      <c r="D18" s="145">
        <v>0</v>
      </c>
      <c r="E18" s="145">
        <f t="shared" si="0"/>
        <v>16761073.251529038</v>
      </c>
      <c r="F18" s="145">
        <f t="shared" si="0"/>
        <v>68625919.145686641</v>
      </c>
      <c r="G18" s="145">
        <f t="shared" si="0"/>
        <v>409708766.69683486</v>
      </c>
      <c r="H18" s="145">
        <f t="shared" si="0"/>
        <v>436130730.38582504</v>
      </c>
      <c r="I18" s="145">
        <f t="shared" si="0"/>
        <v>48554195.755331367</v>
      </c>
      <c r="J18" s="145">
        <f t="shared" si="0"/>
        <v>396133815.2433393</v>
      </c>
      <c r="K18" s="145">
        <f t="shared" si="0"/>
        <v>114781.72979221094</v>
      </c>
      <c r="L18" s="145">
        <f t="shared" si="0"/>
        <v>1945006.6934979695</v>
      </c>
      <c r="M18" s="145">
        <f t="shared" si="0"/>
        <v>17185950.791617569</v>
      </c>
      <c r="N18" s="145">
        <f t="shared" si="1"/>
        <v>1395160239.6934538</v>
      </c>
      <c r="O18" s="282"/>
      <c r="P18" s="282"/>
      <c r="Q18" s="282"/>
      <c r="R18" s="282"/>
    </row>
    <row r="19" spans="1:18" ht="12.75" customHeight="1" x14ac:dyDescent="0.3">
      <c r="A19" s="30">
        <f t="shared" si="2"/>
        <v>8</v>
      </c>
      <c r="B19" s="30"/>
      <c r="C19" s="255" t="s">
        <v>975</v>
      </c>
      <c r="D19" s="145">
        <v>0</v>
      </c>
      <c r="E19" s="145">
        <f t="shared" si="0"/>
        <v>16974737.466455434</v>
      </c>
      <c r="F19" s="145">
        <f t="shared" si="0"/>
        <v>71068442.289687738</v>
      </c>
      <c r="G19" s="145">
        <f t="shared" si="0"/>
        <v>411172781.66260177</v>
      </c>
      <c r="H19" s="145">
        <f t="shared" si="0"/>
        <v>440496570.05738062</v>
      </c>
      <c r="I19" s="145">
        <f t="shared" si="0"/>
        <v>48800194.070673399</v>
      </c>
      <c r="J19" s="145">
        <f t="shared" si="0"/>
        <v>399314583.81878644</v>
      </c>
      <c r="K19" s="145">
        <f t="shared" si="0"/>
        <v>111057.27471786572</v>
      </c>
      <c r="L19" s="145">
        <f t="shared" si="0"/>
        <v>2006611.1373994807</v>
      </c>
      <c r="M19" s="145">
        <f t="shared" si="0"/>
        <v>20177963.383403406</v>
      </c>
      <c r="N19" s="145">
        <f t="shared" si="1"/>
        <v>1410122941.1611059</v>
      </c>
      <c r="O19" s="282"/>
      <c r="P19" s="282"/>
      <c r="Q19" s="282"/>
      <c r="R19" s="282"/>
    </row>
    <row r="20" spans="1:18" ht="12.75" customHeight="1" x14ac:dyDescent="0.3">
      <c r="A20" s="30">
        <f t="shared" si="2"/>
        <v>9</v>
      </c>
      <c r="B20" s="30"/>
      <c r="C20" s="255" t="s">
        <v>976</v>
      </c>
      <c r="D20" s="145">
        <v>0</v>
      </c>
      <c r="E20" s="145">
        <f t="shared" si="0"/>
        <v>17193148.203277141</v>
      </c>
      <c r="F20" s="145">
        <f t="shared" si="0"/>
        <v>69737048.761911303</v>
      </c>
      <c r="G20" s="145">
        <f t="shared" si="0"/>
        <v>416226356.92058992</v>
      </c>
      <c r="H20" s="145">
        <f t="shared" si="0"/>
        <v>445802282.73746806</v>
      </c>
      <c r="I20" s="145">
        <f t="shared" si="0"/>
        <v>48386219.350035466</v>
      </c>
      <c r="J20" s="145">
        <f t="shared" si="0"/>
        <v>399962282.22086048</v>
      </c>
      <c r="K20" s="145">
        <f t="shared" si="0"/>
        <v>107647.34213784049</v>
      </c>
      <c r="L20" s="145">
        <f t="shared" si="0"/>
        <v>2060491.2214098116</v>
      </c>
      <c r="M20" s="145">
        <f t="shared" si="0"/>
        <v>15272881.080696926</v>
      </c>
      <c r="N20" s="145">
        <f t="shared" si="1"/>
        <v>1414748357.8383868</v>
      </c>
      <c r="O20" s="282"/>
      <c r="P20" s="282"/>
      <c r="Q20" s="282"/>
      <c r="R20" s="282"/>
    </row>
    <row r="21" spans="1:18" ht="12.75" customHeight="1" x14ac:dyDescent="0.3">
      <c r="A21" s="30">
        <f t="shared" si="2"/>
        <v>10</v>
      </c>
      <c r="B21" s="30"/>
      <c r="C21" s="255" t="s">
        <v>977</v>
      </c>
      <c r="D21" s="145">
        <v>0</v>
      </c>
      <c r="E21" s="145">
        <f t="shared" si="0"/>
        <v>17424535.291011017</v>
      </c>
      <c r="F21" s="145">
        <f t="shared" si="0"/>
        <v>70256107.551093116</v>
      </c>
      <c r="G21" s="145">
        <f t="shared" si="0"/>
        <v>421323118.73623306</v>
      </c>
      <c r="H21" s="145">
        <f t="shared" si="0"/>
        <v>450350606.61199617</v>
      </c>
      <c r="I21" s="145">
        <f t="shared" si="0"/>
        <v>48257641.543614827</v>
      </c>
      <c r="J21" s="145">
        <f t="shared" si="0"/>
        <v>403966142.99896181</v>
      </c>
      <c r="K21" s="145">
        <f t="shared" si="0"/>
        <v>103893.96924268031</v>
      </c>
      <c r="L21" s="145">
        <f t="shared" si="0"/>
        <v>2115986.0214790199</v>
      </c>
      <c r="M21" s="145">
        <f t="shared" si="0"/>
        <v>15769187.759513007</v>
      </c>
      <c r="N21" s="145">
        <f t="shared" si="1"/>
        <v>1429567220.4831448</v>
      </c>
      <c r="O21" s="282"/>
      <c r="P21" s="282"/>
      <c r="Q21" s="282"/>
      <c r="R21" s="282"/>
    </row>
    <row r="22" spans="1:18" ht="12.75" customHeight="1" x14ac:dyDescent="0.3">
      <c r="A22" s="30">
        <f t="shared" si="2"/>
        <v>11</v>
      </c>
      <c r="B22" s="30"/>
      <c r="C22" s="255" t="s">
        <v>978</v>
      </c>
      <c r="D22" s="145">
        <v>0</v>
      </c>
      <c r="E22" s="145">
        <f t="shared" si="0"/>
        <v>17643698.617429506</v>
      </c>
      <c r="F22" s="145">
        <f t="shared" si="0"/>
        <v>70642513.847393095</v>
      </c>
      <c r="G22" s="145">
        <f t="shared" si="0"/>
        <v>426617887.19276237</v>
      </c>
      <c r="H22" s="145">
        <f t="shared" si="0"/>
        <v>455020756.76005012</v>
      </c>
      <c r="I22" s="145">
        <f t="shared" si="0"/>
        <v>47926468.192855343</v>
      </c>
      <c r="J22" s="145">
        <f t="shared" si="0"/>
        <v>407536496.33578908</v>
      </c>
      <c r="K22" s="145">
        <f t="shared" si="0"/>
        <v>345235.44231018482</v>
      </c>
      <c r="L22" s="145">
        <f t="shared" si="0"/>
        <v>2376200.8947655819</v>
      </c>
      <c r="M22" s="145">
        <f t="shared" si="0"/>
        <v>16002546.919128207</v>
      </c>
      <c r="N22" s="145">
        <f t="shared" si="1"/>
        <v>1444111804.2024834</v>
      </c>
      <c r="O22" s="282"/>
      <c r="P22" s="282"/>
      <c r="Q22" s="282"/>
      <c r="R22" s="282"/>
    </row>
    <row r="23" spans="1:18" ht="12.75" customHeight="1" x14ac:dyDescent="0.3">
      <c r="A23" s="30">
        <f t="shared" si="2"/>
        <v>12</v>
      </c>
      <c r="B23" s="30"/>
      <c r="C23" s="255" t="s">
        <v>979</v>
      </c>
      <c r="D23" s="145">
        <v>0</v>
      </c>
      <c r="E23" s="145">
        <f t="shared" si="0"/>
        <v>17861797.645707563</v>
      </c>
      <c r="F23" s="145">
        <f t="shared" si="0"/>
        <v>71418991.512291953</v>
      </c>
      <c r="G23" s="145">
        <f t="shared" si="0"/>
        <v>432557334.02386272</v>
      </c>
      <c r="H23" s="145">
        <f t="shared" si="0"/>
        <v>460221228.00996035</v>
      </c>
      <c r="I23" s="145">
        <f t="shared" si="0"/>
        <v>46798402.300225399</v>
      </c>
      <c r="J23" s="145">
        <f t="shared" si="0"/>
        <v>407960677.68810457</v>
      </c>
      <c r="K23" s="145">
        <f t="shared" si="0"/>
        <v>590165.36213879834</v>
      </c>
      <c r="L23" s="145">
        <f t="shared" si="0"/>
        <v>2648417.3603950208</v>
      </c>
      <c r="M23" s="145">
        <f t="shared" si="0"/>
        <v>15301812.092249399</v>
      </c>
      <c r="N23" s="145">
        <f t="shared" si="1"/>
        <v>1455358825.9949355</v>
      </c>
      <c r="O23" s="282"/>
      <c r="P23" s="282"/>
      <c r="Q23" s="282"/>
      <c r="R23" s="282"/>
    </row>
    <row r="24" spans="1:18" ht="13" x14ac:dyDescent="0.3">
      <c r="A24" s="30">
        <f t="shared" si="2"/>
        <v>13</v>
      </c>
      <c r="B24" s="30"/>
      <c r="C24" s="255" t="s">
        <v>829</v>
      </c>
      <c r="D24" s="122">
        <v>0</v>
      </c>
      <c r="E24" s="122">
        <v>18079938.998426363</v>
      </c>
      <c r="F24" s="122">
        <v>72260282.663679585</v>
      </c>
      <c r="G24" s="122">
        <v>439653027.79319572</v>
      </c>
      <c r="H24" s="122">
        <v>465353601.53802395</v>
      </c>
      <c r="I24" s="122">
        <v>46058792.048423618</v>
      </c>
      <c r="J24" s="122">
        <v>407738326.31860054</v>
      </c>
      <c r="K24" s="122">
        <v>839658.64846191066</v>
      </c>
      <c r="L24" s="122">
        <v>2896107.6429296676</v>
      </c>
      <c r="M24" s="122">
        <v>14910822.35021608</v>
      </c>
      <c r="N24" s="234">
        <f t="shared" si="1"/>
        <v>1467790558.0019572</v>
      </c>
      <c r="O24" s="282"/>
      <c r="P24" s="282"/>
      <c r="Q24" s="282"/>
      <c r="R24" s="282"/>
    </row>
    <row r="25" spans="1:18" ht="13" x14ac:dyDescent="0.3">
      <c r="A25" s="30">
        <f t="shared" si="2"/>
        <v>14</v>
      </c>
      <c r="B25" s="282"/>
      <c r="C25" s="258" t="s">
        <v>433</v>
      </c>
      <c r="D25" s="145">
        <f t="shared" ref="D25:M25" si="3">AVERAGE(D12:D24)</f>
        <v>0</v>
      </c>
      <c r="E25" s="145">
        <f>AVERAGE(E12:E24)</f>
        <v>16760385.491115727</v>
      </c>
      <c r="F25" s="145">
        <f t="shared" si="3"/>
        <v>68055020.307651505</v>
      </c>
      <c r="G25" s="145">
        <f t="shared" si="3"/>
        <v>405965683.83956808</v>
      </c>
      <c r="H25" s="145">
        <f t="shared" si="3"/>
        <v>436597111.90072006</v>
      </c>
      <c r="I25" s="145">
        <f t="shared" si="3"/>
        <v>48327433.209339507</v>
      </c>
      <c r="J25" s="145">
        <f t="shared" si="3"/>
        <v>395509418.37276036</v>
      </c>
      <c r="K25" s="145">
        <f t="shared" si="3"/>
        <v>228575.33097103209</v>
      </c>
      <c r="L25" s="145">
        <f t="shared" si="3"/>
        <v>2046152.0852301556</v>
      </c>
      <c r="M25" s="145">
        <f t="shared" si="3"/>
        <v>15151010.135983784</v>
      </c>
      <c r="N25" s="145">
        <f>AVERAGE(N12:N24)</f>
        <v>1388640790.6733401</v>
      </c>
      <c r="O25" s="282"/>
      <c r="P25" s="282"/>
      <c r="Q25" s="282"/>
      <c r="R25" s="282"/>
    </row>
    <row r="26" spans="1:18" x14ac:dyDescent="0.25">
      <c r="A26" s="282"/>
      <c r="B26" s="282"/>
      <c r="C26" s="282"/>
      <c r="D26" s="282"/>
      <c r="E26" s="282"/>
      <c r="F26" s="282"/>
      <c r="G26" s="282"/>
      <c r="H26" s="282"/>
      <c r="I26" s="282"/>
      <c r="J26" s="282"/>
      <c r="K26" s="282"/>
      <c r="L26" s="282"/>
      <c r="M26" s="282"/>
      <c r="N26" s="282"/>
      <c r="O26" s="282"/>
      <c r="P26" s="282"/>
      <c r="Q26" s="282"/>
      <c r="R26" s="282"/>
    </row>
    <row r="27" spans="1:18" ht="13" x14ac:dyDescent="0.3">
      <c r="A27" s="282"/>
      <c r="B27" s="281" t="s">
        <v>547</v>
      </c>
      <c r="C27" s="282"/>
      <c r="D27" s="282"/>
      <c r="E27" s="282"/>
      <c r="F27" s="282"/>
      <c r="G27" s="282"/>
      <c r="H27" s="282"/>
      <c r="I27" s="282"/>
      <c r="J27" s="282"/>
      <c r="K27" s="282"/>
      <c r="L27" s="282"/>
      <c r="M27" s="282"/>
      <c r="N27" s="282"/>
      <c r="O27" s="282"/>
      <c r="P27" s="282"/>
      <c r="Q27" s="282"/>
      <c r="R27" s="282"/>
    </row>
    <row r="28" spans="1:18" ht="13" x14ac:dyDescent="0.3">
      <c r="A28" s="282"/>
      <c r="B28" s="281"/>
      <c r="C28" s="282"/>
      <c r="D28" s="282"/>
      <c r="E28" s="282"/>
      <c r="F28" s="282"/>
      <c r="G28" s="282"/>
      <c r="H28" s="282"/>
      <c r="I28" s="282"/>
      <c r="J28" s="282"/>
      <c r="K28" s="282"/>
      <c r="L28" s="282"/>
      <c r="M28" s="282"/>
      <c r="N28" s="282"/>
      <c r="O28" s="282"/>
      <c r="P28" s="282"/>
      <c r="Q28" s="282"/>
      <c r="R28" s="282"/>
    </row>
    <row r="29" spans="1:18" ht="13" x14ac:dyDescent="0.3">
      <c r="A29" s="282"/>
      <c r="B29" s="282"/>
      <c r="C29" s="66" t="s">
        <v>171</v>
      </c>
      <c r="D29" s="66" t="s">
        <v>172</v>
      </c>
      <c r="E29" s="66" t="s">
        <v>173</v>
      </c>
      <c r="F29" s="66" t="s">
        <v>174</v>
      </c>
      <c r="G29" s="66" t="s">
        <v>383</v>
      </c>
      <c r="H29" s="282"/>
      <c r="I29" s="282"/>
      <c r="J29" s="282"/>
      <c r="K29" s="282"/>
      <c r="L29" s="282"/>
      <c r="M29" s="282"/>
      <c r="N29" s="282"/>
      <c r="O29" s="282"/>
      <c r="P29" s="282"/>
      <c r="Q29" s="282"/>
      <c r="R29" s="282"/>
    </row>
    <row r="30" spans="1:18" ht="13" x14ac:dyDescent="0.3">
      <c r="A30" s="282"/>
      <c r="B30" s="282"/>
      <c r="C30" s="282"/>
      <c r="D30" s="228" t="s">
        <v>545</v>
      </c>
      <c r="E30" s="282"/>
      <c r="F30" s="282"/>
      <c r="G30" s="308" t="s">
        <v>548</v>
      </c>
      <c r="H30" s="282"/>
      <c r="I30" s="282"/>
      <c r="J30" s="282"/>
      <c r="K30" s="282"/>
      <c r="L30" s="282"/>
      <c r="M30" s="282"/>
      <c r="N30" s="282"/>
      <c r="O30" s="300"/>
      <c r="P30" s="282"/>
      <c r="Q30" s="282"/>
      <c r="R30" s="282"/>
    </row>
    <row r="31" spans="1:18" x14ac:dyDescent="0.25">
      <c r="A31" s="282"/>
      <c r="B31" s="282"/>
      <c r="C31" s="282"/>
      <c r="D31" s="228" t="s">
        <v>546</v>
      </c>
      <c r="E31" s="282"/>
      <c r="F31" s="282"/>
      <c r="G31" s="282"/>
      <c r="H31" s="282"/>
      <c r="I31" s="282"/>
      <c r="J31" s="282"/>
      <c r="K31" s="282"/>
      <c r="L31" s="282"/>
      <c r="M31" s="282"/>
      <c r="N31" s="282"/>
      <c r="O31" s="309"/>
      <c r="P31" s="282"/>
      <c r="Q31" s="282"/>
      <c r="R31" s="282"/>
    </row>
    <row r="32" spans="1:18" ht="13" x14ac:dyDescent="0.3">
      <c r="A32" s="282"/>
      <c r="B32" s="282"/>
      <c r="C32" s="34" t="s">
        <v>418</v>
      </c>
      <c r="D32" s="66">
        <v>360</v>
      </c>
      <c r="E32" s="66">
        <v>361</v>
      </c>
      <c r="F32" s="66">
        <v>362</v>
      </c>
      <c r="G32" s="34" t="s">
        <v>419</v>
      </c>
      <c r="H32" s="310" t="s">
        <v>42</v>
      </c>
      <c r="I32" s="282"/>
      <c r="J32" s="282"/>
      <c r="K32" s="282"/>
      <c r="L32" s="282"/>
      <c r="M32" s="282"/>
      <c r="N32" s="282"/>
      <c r="O32" s="309"/>
      <c r="P32" s="282"/>
      <c r="Q32" s="282"/>
      <c r="R32" s="282"/>
    </row>
    <row r="33" spans="1:18" ht="13" x14ac:dyDescent="0.3">
      <c r="A33" s="30">
        <f>A25+1</f>
        <v>15</v>
      </c>
      <c r="C33" s="255" t="s">
        <v>964</v>
      </c>
      <c r="D33" s="289">
        <v>0</v>
      </c>
      <c r="E33" s="289">
        <v>0</v>
      </c>
      <c r="F33" s="289">
        <v>0</v>
      </c>
      <c r="G33" s="145">
        <f>SUM(D33:F33)</f>
        <v>0</v>
      </c>
      <c r="H33" s="32" t="s">
        <v>549</v>
      </c>
      <c r="I33" s="282"/>
      <c r="J33" s="282"/>
      <c r="K33" s="282"/>
      <c r="L33" s="282"/>
      <c r="M33" s="282"/>
      <c r="N33" s="282"/>
      <c r="O33" s="309"/>
      <c r="P33" s="282"/>
      <c r="Q33" s="282"/>
      <c r="R33" s="282"/>
    </row>
    <row r="34" spans="1:18" ht="13" x14ac:dyDescent="0.3">
      <c r="A34" s="30">
        <v>16</v>
      </c>
      <c r="C34" s="255" t="s">
        <v>829</v>
      </c>
      <c r="D34" s="291">
        <v>0</v>
      </c>
      <c r="E34" s="291">
        <v>0</v>
      </c>
      <c r="F34" s="291">
        <v>0</v>
      </c>
      <c r="G34" s="234">
        <f>SUM(D34:F34)</f>
        <v>0</v>
      </c>
      <c r="H34" s="32" t="s">
        <v>550</v>
      </c>
      <c r="I34" s="282"/>
      <c r="J34" s="282"/>
      <c r="K34" s="282"/>
      <c r="L34" s="282"/>
      <c r="O34" s="309"/>
      <c r="P34" s="282"/>
      <c r="Q34" s="282"/>
      <c r="R34" s="282"/>
    </row>
    <row r="35" spans="1:18" ht="13" x14ac:dyDescent="0.3">
      <c r="A35" s="30">
        <f>A34+1</f>
        <v>17</v>
      </c>
      <c r="C35" s="284" t="s">
        <v>551</v>
      </c>
      <c r="D35" s="145">
        <f>AVERAGE(D33:D34)</f>
        <v>0</v>
      </c>
      <c r="E35" s="145">
        <f>AVERAGE(E33:E34)</f>
        <v>0</v>
      </c>
      <c r="F35" s="145">
        <f>AVERAGE(F33:F34)</f>
        <v>0</v>
      </c>
      <c r="G35" s="145">
        <f>AVERAGE(G33:G34)</f>
        <v>0</v>
      </c>
      <c r="H35" s="309" t="str">
        <f>"Average of Line "&amp;A33&amp;" and Line "&amp;A34&amp;""</f>
        <v>Average of Line 15 and Line 16</v>
      </c>
      <c r="I35" s="282"/>
      <c r="J35" s="282"/>
      <c r="K35" s="282"/>
      <c r="M35" s="62"/>
      <c r="N35" s="53"/>
      <c r="O35" s="309"/>
      <c r="P35" s="282"/>
      <c r="Q35" s="282"/>
      <c r="R35" s="282"/>
    </row>
    <row r="36" spans="1:18" x14ac:dyDescent="0.25">
      <c r="C36" s="284"/>
      <c r="I36" s="282"/>
      <c r="J36" s="282"/>
      <c r="K36" s="282"/>
      <c r="M36" s="53"/>
      <c r="N36" s="63"/>
      <c r="O36" s="309"/>
      <c r="P36" s="282"/>
      <c r="Q36" s="282"/>
      <c r="R36" s="282"/>
    </row>
    <row r="37" spans="1:18" ht="13" x14ac:dyDescent="0.3">
      <c r="B37" s="281" t="s">
        <v>552</v>
      </c>
      <c r="I37" s="282"/>
      <c r="J37" s="282"/>
      <c r="K37" s="282"/>
      <c r="L37" s="282"/>
      <c r="M37" s="62"/>
      <c r="N37" s="63"/>
      <c r="O37" s="309"/>
      <c r="P37" s="282"/>
      <c r="Q37" s="282"/>
      <c r="R37" s="282"/>
    </row>
    <row r="38" spans="1:18" ht="14.5" x14ac:dyDescent="0.35">
      <c r="B38" s="311"/>
      <c r="C38" s="66" t="s">
        <v>171</v>
      </c>
      <c r="D38" s="66" t="s">
        <v>172</v>
      </c>
      <c r="E38" s="66" t="s">
        <v>173</v>
      </c>
      <c r="F38" s="66" t="s">
        <v>174</v>
      </c>
      <c r="G38" s="66" t="s">
        <v>383</v>
      </c>
      <c r="J38" s="282"/>
      <c r="K38" s="286"/>
      <c r="L38" s="282"/>
      <c r="O38" s="282"/>
      <c r="P38" s="282"/>
      <c r="Q38" s="282"/>
      <c r="R38" s="282"/>
    </row>
    <row r="39" spans="1:18" ht="14.5" x14ac:dyDescent="0.35">
      <c r="B39" s="311"/>
      <c r="C39" s="66"/>
      <c r="D39" s="66"/>
      <c r="E39" s="58" t="s">
        <v>553</v>
      </c>
      <c r="F39" s="66"/>
      <c r="G39" s="66"/>
      <c r="J39" s="282"/>
      <c r="K39" s="286"/>
      <c r="L39" s="282"/>
      <c r="O39" s="282"/>
      <c r="P39" s="282"/>
      <c r="Q39" s="282"/>
      <c r="R39" s="282"/>
    </row>
    <row r="40" spans="1:18" ht="13" x14ac:dyDescent="0.3">
      <c r="E40" s="286" t="s">
        <v>419</v>
      </c>
      <c r="J40" s="282"/>
      <c r="K40" s="286"/>
      <c r="L40" s="282"/>
      <c r="O40" s="282"/>
      <c r="P40" s="282"/>
      <c r="Q40" s="282"/>
      <c r="R40" s="282"/>
    </row>
    <row r="41" spans="1:18" ht="13" x14ac:dyDescent="0.3">
      <c r="B41" s="282"/>
      <c r="D41" s="282"/>
      <c r="E41" s="286" t="s">
        <v>554</v>
      </c>
      <c r="F41" s="30" t="s">
        <v>445</v>
      </c>
      <c r="G41" s="30" t="s">
        <v>446</v>
      </c>
      <c r="J41" s="282"/>
      <c r="K41" s="286"/>
      <c r="L41" s="282"/>
      <c r="O41" s="282"/>
      <c r="P41" s="282"/>
      <c r="Q41" s="282"/>
      <c r="R41" s="282"/>
    </row>
    <row r="42" spans="1:18" ht="13" x14ac:dyDescent="0.3">
      <c r="B42" s="282"/>
      <c r="D42" s="282"/>
      <c r="E42" s="286" t="s">
        <v>555</v>
      </c>
      <c r="F42" s="286" t="s">
        <v>555</v>
      </c>
      <c r="G42" s="286" t="s">
        <v>555</v>
      </c>
      <c r="J42" s="282"/>
      <c r="K42" s="286"/>
      <c r="L42" s="282"/>
      <c r="Q42" s="282"/>
      <c r="R42" s="282"/>
    </row>
    <row r="43" spans="1:18" ht="13.5" thickBot="1" x14ac:dyDescent="0.35">
      <c r="B43" s="282"/>
      <c r="C43" s="34" t="s">
        <v>418</v>
      </c>
      <c r="D43" s="282"/>
      <c r="E43" s="290" t="s">
        <v>556</v>
      </c>
      <c r="F43" s="290" t="s">
        <v>556</v>
      </c>
      <c r="G43" s="290" t="s">
        <v>556</v>
      </c>
      <c r="H43" s="300" t="s">
        <v>33</v>
      </c>
      <c r="J43" s="282"/>
      <c r="K43" s="290"/>
      <c r="L43" s="282"/>
      <c r="O43" s="282"/>
      <c r="P43" s="282"/>
      <c r="Q43" s="282"/>
      <c r="R43" s="282"/>
    </row>
    <row r="44" spans="1:18" ht="13.5" thickBot="1" x14ac:dyDescent="0.35">
      <c r="A44" s="30">
        <f>A35+1</f>
        <v>18</v>
      </c>
      <c r="B44" s="282"/>
      <c r="C44" s="255" t="s">
        <v>964</v>
      </c>
      <c r="D44" s="65" t="s">
        <v>557</v>
      </c>
      <c r="E44" s="312">
        <f>SUM(F44:G44)</f>
        <v>1957897533.99</v>
      </c>
      <c r="F44" s="313">
        <f>1011263915-357261.01</f>
        <v>1010906653.99</v>
      </c>
      <c r="G44" s="121">
        <v>946990880</v>
      </c>
      <c r="H44" s="309" t="s">
        <v>558</v>
      </c>
      <c r="J44" s="282"/>
      <c r="L44" s="282"/>
      <c r="O44" s="282"/>
      <c r="P44" s="282"/>
      <c r="Q44" s="282"/>
      <c r="R44" s="282"/>
    </row>
    <row r="45" spans="1:18" ht="13.5" thickBot="1" x14ac:dyDescent="0.35">
      <c r="A45" s="30">
        <f>A44+1</f>
        <v>19</v>
      </c>
      <c r="B45" s="282"/>
      <c r="C45" s="255" t="s">
        <v>829</v>
      </c>
      <c r="D45" s="284" t="s">
        <v>559</v>
      </c>
      <c r="E45" s="314">
        <f>SUM(F45:G45)</f>
        <v>1916623920.76</v>
      </c>
      <c r="F45" s="313">
        <f>1073416375-790757.24</f>
        <v>1072625617.76</v>
      </c>
      <c r="G45" s="121">
        <v>843998303</v>
      </c>
      <c r="H45" s="309" t="s">
        <v>560</v>
      </c>
      <c r="J45" s="282"/>
      <c r="K45" s="315"/>
      <c r="L45" s="282"/>
      <c r="O45" s="282"/>
      <c r="P45" s="282"/>
      <c r="Q45" s="282"/>
      <c r="R45" s="282"/>
    </row>
    <row r="46" spans="1:18" ht="13" x14ac:dyDescent="0.3">
      <c r="A46" s="30">
        <f>A45+1</f>
        <v>20</v>
      </c>
      <c r="B46" s="282"/>
      <c r="D46" s="284" t="s">
        <v>551</v>
      </c>
      <c r="E46" s="312">
        <f>AVERAGE(E44:E45)</f>
        <v>1937260727.375</v>
      </c>
      <c r="H46" s="309" t="str">
        <f>"Average of Line "&amp;A44&amp;" and Line "&amp;A45&amp;""</f>
        <v>Average of Line 18 and Line 19</v>
      </c>
      <c r="J46" s="282"/>
      <c r="K46" s="315"/>
      <c r="L46" s="282"/>
      <c r="O46" s="282"/>
      <c r="P46" s="282"/>
      <c r="Q46" s="282"/>
      <c r="R46" s="282"/>
    </row>
    <row r="47" spans="1:18" x14ac:dyDescent="0.25">
      <c r="I47" s="282"/>
      <c r="J47" s="282"/>
      <c r="K47" s="282"/>
      <c r="L47" s="282"/>
      <c r="O47" s="282"/>
      <c r="P47" s="282"/>
      <c r="Q47" s="282"/>
      <c r="R47" s="282"/>
    </row>
    <row r="48" spans="1:18" ht="13" x14ac:dyDescent="0.3">
      <c r="B48" s="26" t="s">
        <v>561</v>
      </c>
      <c r="C48" s="41"/>
      <c r="D48" s="53"/>
      <c r="E48" s="282"/>
      <c r="F48" s="282"/>
      <c r="G48" s="282"/>
      <c r="H48" s="282"/>
      <c r="I48" s="282"/>
      <c r="J48" s="282"/>
      <c r="K48" s="282"/>
      <c r="L48" s="282"/>
      <c r="M48" s="282"/>
      <c r="N48" s="404"/>
      <c r="O48" s="282"/>
      <c r="P48" s="282"/>
      <c r="Q48" s="282"/>
      <c r="R48" s="282"/>
    </row>
    <row r="49" spans="1:18" ht="13" x14ac:dyDescent="0.3">
      <c r="B49" s="26"/>
      <c r="C49" s="41"/>
      <c r="D49" s="53"/>
      <c r="E49" s="282"/>
      <c r="F49" s="282"/>
      <c r="G49" s="282"/>
      <c r="H49" s="282"/>
      <c r="I49" s="282"/>
      <c r="J49" s="282"/>
      <c r="K49" s="282"/>
      <c r="L49" s="282"/>
      <c r="M49" s="282"/>
      <c r="N49" s="145"/>
      <c r="O49" s="282"/>
      <c r="P49" s="282"/>
      <c r="Q49" s="282"/>
      <c r="R49" s="282"/>
    </row>
    <row r="50" spans="1:18" ht="13" x14ac:dyDescent="0.3">
      <c r="B50" s="282"/>
      <c r="C50" s="26"/>
      <c r="D50" s="41"/>
      <c r="E50" s="53"/>
      <c r="F50" s="290" t="s">
        <v>32</v>
      </c>
      <c r="G50" s="300" t="s">
        <v>33</v>
      </c>
      <c r="H50" s="282"/>
      <c r="I50" s="282"/>
      <c r="J50" s="282"/>
      <c r="K50" s="282"/>
      <c r="L50" s="282"/>
      <c r="M50" s="282"/>
      <c r="N50" s="282"/>
      <c r="O50" s="282"/>
      <c r="P50" s="282"/>
      <c r="Q50" s="282"/>
      <c r="R50" s="282"/>
    </row>
    <row r="51" spans="1:18" ht="13" x14ac:dyDescent="0.3">
      <c r="A51" s="30">
        <f>A46+1</f>
        <v>21</v>
      </c>
      <c r="B51" s="282"/>
      <c r="C51" s="41"/>
      <c r="D51" s="41"/>
      <c r="E51" s="65" t="s">
        <v>562</v>
      </c>
      <c r="F51" s="270">
        <f>E46</f>
        <v>1937260727.375</v>
      </c>
      <c r="G51" s="309" t="str">
        <f>"Line "&amp;A46&amp;""</f>
        <v>Line 20</v>
      </c>
      <c r="H51" s="282"/>
      <c r="I51" s="282"/>
      <c r="J51" s="282"/>
      <c r="K51" s="282"/>
      <c r="L51" s="282"/>
      <c r="M51" s="282"/>
      <c r="N51" s="282"/>
      <c r="O51" s="282"/>
      <c r="P51" s="282"/>
      <c r="Q51" s="282"/>
      <c r="R51" s="282"/>
    </row>
    <row r="52" spans="1:18" ht="13" x14ac:dyDescent="0.3">
      <c r="A52" s="30">
        <f>A51+1</f>
        <v>22</v>
      </c>
      <c r="B52" s="282"/>
      <c r="C52" s="41"/>
      <c r="D52" s="41"/>
      <c r="E52" s="65" t="s">
        <v>456</v>
      </c>
      <c r="F52" s="315">
        <f>'WP-2016 TO12 Sch27-Allocators'!G15</f>
        <v>5.7291253607394212E-2</v>
      </c>
      <c r="G52" s="309" t="str">
        <f>"27-Allocators, Line "&amp;'WP-2016 TO12 Sch27-Allocators'!A15&amp;""</f>
        <v>27-Allocators, Line 9</v>
      </c>
      <c r="H52" s="282"/>
      <c r="I52" s="282"/>
      <c r="J52" s="282"/>
      <c r="K52" s="282"/>
      <c r="L52" s="282"/>
      <c r="M52" s="282"/>
      <c r="N52" s="282"/>
      <c r="O52" s="282"/>
      <c r="P52" s="282"/>
      <c r="Q52" s="282"/>
      <c r="R52" s="282"/>
    </row>
    <row r="53" spans="1:18" ht="13" x14ac:dyDescent="0.3">
      <c r="A53" s="30">
        <f>A52+1</f>
        <v>23</v>
      </c>
      <c r="B53" s="282"/>
      <c r="C53" s="41"/>
      <c r="D53" s="41"/>
      <c r="E53" s="65" t="s">
        <v>563</v>
      </c>
      <c r="F53" s="270">
        <f>F51*F52</f>
        <v>110988095.6356861</v>
      </c>
      <c r="G53" s="309" t="str">
        <f>"Line "&amp;A51&amp;" * Line "&amp;A52&amp;""</f>
        <v>Line 21 * Line 22</v>
      </c>
      <c r="H53" s="282"/>
      <c r="I53" s="282"/>
      <c r="J53" s="282"/>
      <c r="K53" s="282"/>
      <c r="L53" s="282"/>
      <c r="M53" s="282"/>
      <c r="O53" s="282"/>
      <c r="P53" s="282"/>
      <c r="Q53" s="282"/>
      <c r="R53" s="282"/>
    </row>
    <row r="54" spans="1:18" ht="13" x14ac:dyDescent="0.3">
      <c r="B54" s="41"/>
      <c r="C54" s="41"/>
      <c r="D54" s="65"/>
      <c r="E54" s="261"/>
      <c r="F54" s="282"/>
      <c r="G54" s="282"/>
      <c r="H54" s="282"/>
      <c r="I54" s="282"/>
      <c r="J54" s="282"/>
      <c r="K54" s="282"/>
      <c r="L54" s="282"/>
      <c r="M54" s="282"/>
      <c r="O54" s="282"/>
      <c r="P54" s="282"/>
      <c r="Q54" s="282"/>
      <c r="R54" s="282"/>
    </row>
    <row r="55" spans="1:18" ht="13" x14ac:dyDescent="0.3">
      <c r="B55" s="26" t="s">
        <v>564</v>
      </c>
      <c r="C55" s="41"/>
      <c r="D55" s="53"/>
      <c r="E55" s="282"/>
      <c r="F55" s="282"/>
      <c r="G55" s="282"/>
      <c r="H55" s="282"/>
      <c r="I55" s="282"/>
      <c r="J55" s="282"/>
      <c r="K55" s="282"/>
      <c r="L55" s="282"/>
      <c r="M55" s="282"/>
      <c r="O55" s="282"/>
      <c r="P55" s="282"/>
      <c r="Q55" s="282"/>
      <c r="R55" s="282"/>
    </row>
    <row r="56" spans="1:18" ht="13" x14ac:dyDescent="0.3">
      <c r="B56" s="282"/>
      <c r="C56" s="282"/>
      <c r="D56" s="282"/>
      <c r="E56" s="282"/>
      <c r="F56" s="282"/>
      <c r="G56" s="282"/>
      <c r="H56" s="282"/>
      <c r="I56" s="282"/>
      <c r="J56" s="282"/>
      <c r="K56" s="282"/>
      <c r="L56" s="282"/>
      <c r="M56" s="282"/>
      <c r="O56" s="53"/>
      <c r="P56" s="267"/>
      <c r="Q56" s="282"/>
      <c r="R56" s="282"/>
    </row>
    <row r="57" spans="1:18" ht="13" x14ac:dyDescent="0.3">
      <c r="B57" s="282"/>
      <c r="C57" s="282"/>
      <c r="D57" s="282"/>
      <c r="E57" s="282"/>
      <c r="F57" s="290" t="s">
        <v>32</v>
      </c>
      <c r="G57" s="300" t="s">
        <v>33</v>
      </c>
      <c r="H57" s="282"/>
      <c r="I57" s="282"/>
      <c r="J57" s="282"/>
      <c r="K57" s="282"/>
      <c r="L57" s="282"/>
      <c r="M57" s="282"/>
      <c r="O57" s="106"/>
      <c r="P57" s="106"/>
      <c r="Q57" s="282"/>
      <c r="R57" s="282"/>
    </row>
    <row r="58" spans="1:18" ht="13" x14ac:dyDescent="0.3">
      <c r="A58" s="30">
        <f>A53+1</f>
        <v>24</v>
      </c>
      <c r="B58" s="41"/>
      <c r="C58" s="41"/>
      <c r="E58" s="65" t="s">
        <v>565</v>
      </c>
      <c r="F58" s="270">
        <f>E45</f>
        <v>1916623920.76</v>
      </c>
      <c r="G58" s="309" t="str">
        <f>"Line "&amp;A45&amp;""</f>
        <v>Line 19</v>
      </c>
      <c r="H58" s="282"/>
      <c r="I58" s="282"/>
      <c r="J58" s="282"/>
      <c r="K58" s="282"/>
      <c r="L58" s="282"/>
      <c r="M58" s="282"/>
      <c r="O58" s="316"/>
      <c r="P58" s="64"/>
      <c r="Q58" s="282"/>
      <c r="R58" s="282"/>
    </row>
    <row r="59" spans="1:18" ht="13" x14ac:dyDescent="0.3">
      <c r="A59" s="30">
        <f>A58+1</f>
        <v>25</v>
      </c>
      <c r="B59" s="41"/>
      <c r="C59" s="41"/>
      <c r="E59" s="65" t="s">
        <v>456</v>
      </c>
      <c r="F59" s="315">
        <f>'WP-2016 TO12 Sch27-Allocators'!G15</f>
        <v>5.7291253607394212E-2</v>
      </c>
      <c r="G59" s="309" t="str">
        <f>"27-Allocators, Line "&amp;'WP-2016 TO12 Sch27-Allocators'!A15&amp;""</f>
        <v>27-Allocators, Line 9</v>
      </c>
      <c r="H59" s="282"/>
      <c r="I59" s="282"/>
      <c r="J59" s="282"/>
      <c r="K59" s="282"/>
      <c r="L59" s="282"/>
      <c r="M59" s="282"/>
      <c r="O59" s="316"/>
      <c r="P59" s="64"/>
      <c r="Q59" s="282"/>
      <c r="R59" s="282"/>
    </row>
    <row r="60" spans="1:18" ht="13" x14ac:dyDescent="0.3">
      <c r="A60" s="30">
        <f>A59+1</f>
        <v>26</v>
      </c>
      <c r="B60" s="41"/>
      <c r="C60" s="41"/>
      <c r="E60" s="65" t="s">
        <v>566</v>
      </c>
      <c r="F60" s="270">
        <f>F58*F59</f>
        <v>109805787.11425939</v>
      </c>
      <c r="G60" s="309" t="str">
        <f>"Line "&amp;A58&amp;" * Line "&amp;A59&amp;""</f>
        <v>Line 24 * Line 25</v>
      </c>
      <c r="H60" s="282"/>
      <c r="I60" s="282"/>
      <c r="J60" s="282"/>
      <c r="K60" s="282"/>
      <c r="L60" s="282"/>
      <c r="M60" s="282"/>
      <c r="Q60" s="282"/>
      <c r="R60" s="282"/>
    </row>
    <row r="61" spans="1:18" x14ac:dyDescent="0.25">
      <c r="B61" s="282"/>
      <c r="C61" s="282"/>
      <c r="D61" s="282"/>
      <c r="E61" s="282"/>
      <c r="F61" s="282"/>
      <c r="G61" s="282"/>
      <c r="H61" s="282"/>
      <c r="I61" s="282"/>
      <c r="J61" s="282"/>
      <c r="K61" s="282"/>
      <c r="L61" s="282"/>
      <c r="M61" s="282"/>
      <c r="Q61" s="282"/>
      <c r="R61" s="282"/>
    </row>
    <row r="62" spans="1:18" x14ac:dyDescent="0.25">
      <c r="Q62" s="282"/>
      <c r="R62" s="282"/>
    </row>
    <row r="63" spans="1:18" ht="13" x14ac:dyDescent="0.3">
      <c r="B63" s="26" t="s">
        <v>567</v>
      </c>
      <c r="Q63" s="282"/>
      <c r="R63" s="282"/>
    </row>
    <row r="64" spans="1:18" x14ac:dyDescent="0.25">
      <c r="Q64" s="282"/>
      <c r="R64" s="282"/>
    </row>
    <row r="65" spans="1:18" ht="13" x14ac:dyDescent="0.3">
      <c r="C65" s="26" t="s">
        <v>460</v>
      </c>
      <c r="Q65" s="282"/>
      <c r="R65" s="282"/>
    </row>
    <row r="66" spans="1:18" x14ac:dyDescent="0.25">
      <c r="Q66" s="282"/>
      <c r="R66" s="282"/>
    </row>
    <row r="67" spans="1:18" ht="13" x14ac:dyDescent="0.3">
      <c r="A67" s="281"/>
      <c r="C67" s="66" t="s">
        <v>171</v>
      </c>
      <c r="D67" s="66" t="s">
        <v>172</v>
      </c>
      <c r="E67" s="66" t="s">
        <v>173</v>
      </c>
      <c r="F67" s="66" t="s">
        <v>174</v>
      </c>
      <c r="G67" s="66" t="s">
        <v>383</v>
      </c>
      <c r="H67" s="66" t="s">
        <v>384</v>
      </c>
      <c r="I67" s="66" t="s">
        <v>385</v>
      </c>
      <c r="J67" s="66" t="s">
        <v>386</v>
      </c>
      <c r="K67" s="66" t="s">
        <v>387</v>
      </c>
      <c r="L67" s="66" t="s">
        <v>388</v>
      </c>
      <c r="M67" s="66" t="s">
        <v>389</v>
      </c>
      <c r="N67" s="66" t="s">
        <v>390</v>
      </c>
      <c r="Q67" s="282"/>
      <c r="R67" s="282"/>
    </row>
    <row r="68" spans="1:18" x14ac:dyDescent="0.25">
      <c r="A68" s="282"/>
      <c r="C68" s="287"/>
      <c r="D68" s="282"/>
      <c r="E68" s="282"/>
      <c r="F68" s="282"/>
      <c r="G68" s="282"/>
      <c r="H68" s="282"/>
      <c r="I68" s="282"/>
      <c r="J68" s="282"/>
      <c r="K68" s="282"/>
      <c r="L68" s="282"/>
      <c r="N68" s="287" t="s">
        <v>417</v>
      </c>
      <c r="O68" s="282"/>
      <c r="P68" s="282"/>
      <c r="Q68" s="282"/>
      <c r="R68" s="282"/>
    </row>
    <row r="69" spans="1:18" ht="13" x14ac:dyDescent="0.3">
      <c r="A69" s="282"/>
      <c r="C69" s="30"/>
      <c r="D69" s="66"/>
      <c r="E69" s="66"/>
      <c r="F69" s="282"/>
      <c r="G69" s="282"/>
      <c r="H69" s="282"/>
      <c r="I69" s="282"/>
      <c r="J69" s="282"/>
      <c r="K69" s="282"/>
      <c r="L69" s="282"/>
      <c r="M69" s="282"/>
      <c r="O69" s="282"/>
      <c r="P69" s="282"/>
      <c r="Q69" s="282"/>
      <c r="R69" s="282"/>
    </row>
    <row r="70" spans="1:18" ht="13" x14ac:dyDescent="0.3">
      <c r="A70" s="33"/>
      <c r="C70" s="34" t="s">
        <v>418</v>
      </c>
      <c r="D70" s="66">
        <v>350.1</v>
      </c>
      <c r="E70" s="66">
        <v>350.2</v>
      </c>
      <c r="F70" s="66">
        <v>352</v>
      </c>
      <c r="G70" s="66">
        <v>353</v>
      </c>
      <c r="H70" s="66">
        <v>354</v>
      </c>
      <c r="I70" s="66">
        <v>355</v>
      </c>
      <c r="J70" s="66">
        <v>356</v>
      </c>
      <c r="K70" s="66">
        <v>357</v>
      </c>
      <c r="L70" s="66">
        <v>358</v>
      </c>
      <c r="M70" s="66">
        <v>359</v>
      </c>
      <c r="N70" s="34" t="s">
        <v>419</v>
      </c>
      <c r="O70" s="282"/>
      <c r="P70" s="282"/>
      <c r="Q70" s="282"/>
      <c r="R70" s="282"/>
    </row>
    <row r="71" spans="1:18" ht="13" x14ac:dyDescent="0.3">
      <c r="A71" s="30">
        <f>A60+1</f>
        <v>27</v>
      </c>
      <c r="C71" s="255" t="s">
        <v>969</v>
      </c>
      <c r="D71" s="118">
        <v>0</v>
      </c>
      <c r="E71" s="408">
        <v>289288.37999999896</v>
      </c>
      <c r="F71" s="408">
        <v>649410.38000002503</v>
      </c>
      <c r="G71" s="408">
        <v>5708405</v>
      </c>
      <c r="H71" s="408">
        <v>1645878.7100000381</v>
      </c>
      <c r="I71" s="408">
        <v>1292628.9399999976</v>
      </c>
      <c r="J71" s="408">
        <v>2296431.7500001192</v>
      </c>
      <c r="K71" s="408">
        <v>8551.3500000014901</v>
      </c>
      <c r="L71" s="408">
        <v>404805.29999999702</v>
      </c>
      <c r="M71" s="408">
        <v>84277.790000000969</v>
      </c>
      <c r="N71" s="145">
        <f t="shared" ref="N71:N82" si="4">SUM(D71:M71)</f>
        <v>12379677.600000178</v>
      </c>
      <c r="O71" s="282"/>
      <c r="P71" s="282"/>
      <c r="Q71" s="282"/>
      <c r="R71" s="282"/>
    </row>
    <row r="72" spans="1:18" ht="13" x14ac:dyDescent="0.3">
      <c r="A72" s="30">
        <f t="shared" ref="A72:A83" si="5">A71+1</f>
        <v>28</v>
      </c>
      <c r="C72" s="255" t="s">
        <v>970</v>
      </c>
      <c r="D72" s="118">
        <v>0</v>
      </c>
      <c r="E72" s="408">
        <v>290018.3900000006</v>
      </c>
      <c r="F72" s="408">
        <v>2113530.1200000048</v>
      </c>
      <c r="G72" s="408">
        <v>15928507.869999766</v>
      </c>
      <c r="H72" s="408">
        <v>963658.52999997139</v>
      </c>
      <c r="I72" s="408">
        <v>3466152.3099999726</v>
      </c>
      <c r="J72" s="408">
        <v>1008280.6699995995</v>
      </c>
      <c r="K72" s="408">
        <v>83348.589999999851</v>
      </c>
      <c r="L72" s="408">
        <v>627308.23000000417</v>
      </c>
      <c r="M72" s="408">
        <v>413955.40000000224</v>
      </c>
      <c r="N72" s="145">
        <f t="shared" si="4"/>
        <v>24894760.109999321</v>
      </c>
      <c r="P72" s="282"/>
      <c r="Q72" s="282"/>
      <c r="R72" s="282"/>
    </row>
    <row r="73" spans="1:18" ht="13" x14ac:dyDescent="0.3">
      <c r="A73" s="30">
        <f t="shared" si="5"/>
        <v>29</v>
      </c>
      <c r="C73" s="255" t="s">
        <v>971</v>
      </c>
      <c r="D73" s="118">
        <v>0</v>
      </c>
      <c r="E73" s="408">
        <v>290118.71000000089</v>
      </c>
      <c r="F73" s="408">
        <v>967343.84999999404</v>
      </c>
      <c r="G73" s="408">
        <v>1708974.0300000906</v>
      </c>
      <c r="H73" s="408">
        <v>3728082.6900000572</v>
      </c>
      <c r="I73" s="408">
        <v>1124653.9600000381</v>
      </c>
      <c r="J73" s="408">
        <v>3225443.0500000715</v>
      </c>
      <c r="K73" s="408">
        <v>89995.420000001788</v>
      </c>
      <c r="L73" s="408">
        <v>615757.68000000715</v>
      </c>
      <c r="M73" s="408">
        <v>166455.26999999769</v>
      </c>
      <c r="N73" s="145">
        <f t="shared" si="4"/>
        <v>11916824.660000259</v>
      </c>
      <c r="P73" s="282"/>
      <c r="Q73" s="282"/>
      <c r="R73" s="282"/>
    </row>
    <row r="74" spans="1:18" ht="13" x14ac:dyDescent="0.3">
      <c r="A74" s="30">
        <f t="shared" si="5"/>
        <v>30</v>
      </c>
      <c r="C74" s="255" t="s">
        <v>972</v>
      </c>
      <c r="D74" s="118">
        <v>0</v>
      </c>
      <c r="E74" s="408">
        <v>290112.42999999598</v>
      </c>
      <c r="F74" s="408">
        <v>979181.17163978517</v>
      </c>
      <c r="G74" s="408">
        <v>8836311.3106194735</v>
      </c>
      <c r="H74" s="408">
        <v>4049185.9492231607</v>
      </c>
      <c r="I74" s="408">
        <v>-1241700.0376951098</v>
      </c>
      <c r="J74" s="408">
        <v>3266263.8446832895</v>
      </c>
      <c r="K74" s="408">
        <v>91783.742966704071</v>
      </c>
      <c r="L74" s="408">
        <v>391954.7767072171</v>
      </c>
      <c r="M74" s="408">
        <v>278327.01001171023</v>
      </c>
      <c r="N74" s="145">
        <f t="shared" si="4"/>
        <v>16941420.198156226</v>
      </c>
      <c r="P74" s="282"/>
      <c r="Q74" s="282"/>
      <c r="R74" s="282"/>
    </row>
    <row r="75" spans="1:18" ht="13" x14ac:dyDescent="0.3">
      <c r="A75" s="30">
        <f t="shared" si="5"/>
        <v>31</v>
      </c>
      <c r="C75" s="255" t="s">
        <v>973</v>
      </c>
      <c r="D75" s="118">
        <v>0</v>
      </c>
      <c r="E75" s="408">
        <v>94544.760000001639</v>
      </c>
      <c r="F75" s="408">
        <v>-276599.35688139498</v>
      </c>
      <c r="G75" s="408">
        <v>2518173.8564291</v>
      </c>
      <c r="H75" s="408">
        <v>4200291.4950397015</v>
      </c>
      <c r="I75" s="408">
        <v>-4772281.4690147042</v>
      </c>
      <c r="J75" s="408">
        <v>1125071.4087468386</v>
      </c>
      <c r="K75" s="408">
        <v>100923.06418236345</v>
      </c>
      <c r="L75" s="408">
        <v>146215.74773678184</v>
      </c>
      <c r="M75" s="408">
        <v>207785.24949426204</v>
      </c>
      <c r="N75" s="145">
        <f t="shared" si="4"/>
        <v>3344124.7557329498</v>
      </c>
    </row>
    <row r="76" spans="1:18" ht="13" x14ac:dyDescent="0.3">
      <c r="A76" s="30">
        <f t="shared" si="5"/>
        <v>32</v>
      </c>
      <c r="C76" s="255" t="s">
        <v>974</v>
      </c>
      <c r="D76" s="118">
        <v>0</v>
      </c>
      <c r="E76" s="408">
        <v>343517.1099999994</v>
      </c>
      <c r="F76" s="408">
        <v>1977586.5146919638</v>
      </c>
      <c r="G76" s="408">
        <v>4838428.6771959066</v>
      </c>
      <c r="H76" s="408">
        <v>5845987.5424886346</v>
      </c>
      <c r="I76" s="408">
        <v>-739022.09109160304</v>
      </c>
      <c r="J76" s="408">
        <v>5155166.7906907797</v>
      </c>
      <c r="K76" s="408">
        <v>93497.31870572269</v>
      </c>
      <c r="L76" s="408">
        <v>432661.76425528526</v>
      </c>
      <c r="M76" s="408">
        <v>458755.7326704748</v>
      </c>
      <c r="N76" s="145">
        <f t="shared" si="4"/>
        <v>18406579.359607164</v>
      </c>
    </row>
    <row r="77" spans="1:18" ht="13" x14ac:dyDescent="0.3">
      <c r="A77" s="30">
        <f t="shared" si="5"/>
        <v>33</v>
      </c>
      <c r="C77" s="255" t="s">
        <v>975</v>
      </c>
      <c r="D77" s="118">
        <v>0</v>
      </c>
      <c r="E77" s="408">
        <v>294036.75999999791</v>
      </c>
      <c r="F77" s="408">
        <v>186381.53152811527</v>
      </c>
      <c r="G77" s="408">
        <v>19507615.257769585</v>
      </c>
      <c r="H77" s="408">
        <v>4746408.5977743864</v>
      </c>
      <c r="I77" s="408">
        <v>-387581.34486076236</v>
      </c>
      <c r="J77" s="408">
        <v>3173576.9967530966</v>
      </c>
      <c r="K77" s="408">
        <v>98560.570930890739</v>
      </c>
      <c r="L77" s="408">
        <v>609360.46648989618</v>
      </c>
      <c r="M77" s="408">
        <v>449655.91582109034</v>
      </c>
      <c r="N77" s="145">
        <f t="shared" si="4"/>
        <v>28678014.752206296</v>
      </c>
    </row>
    <row r="78" spans="1:18" ht="13" x14ac:dyDescent="0.3">
      <c r="A78" s="30">
        <f t="shared" si="5"/>
        <v>34</v>
      </c>
      <c r="C78" s="255" t="s">
        <v>976</v>
      </c>
      <c r="D78" s="118">
        <v>0</v>
      </c>
      <c r="E78" s="408">
        <v>266507.14999999851</v>
      </c>
      <c r="F78" s="408">
        <v>2600074.5099702924</v>
      </c>
      <c r="G78" s="408">
        <v>10414145.204502225</v>
      </c>
      <c r="H78" s="408">
        <v>2923787.2977825999</v>
      </c>
      <c r="I78" s="408">
        <v>-1623790.9728487134</v>
      </c>
      <c r="J78" s="408">
        <v>2345372.8535919189</v>
      </c>
      <c r="K78" s="408">
        <v>90890.156992252916</v>
      </c>
      <c r="L78" s="408">
        <v>269519.22468572855</v>
      </c>
      <c r="M78" s="408">
        <v>-125483.76711208001</v>
      </c>
      <c r="N78" s="145">
        <f t="shared" si="4"/>
        <v>17161021.657564223</v>
      </c>
    </row>
    <row r="79" spans="1:18" ht="13" x14ac:dyDescent="0.3">
      <c r="A79" s="30">
        <f t="shared" si="5"/>
        <v>35</v>
      </c>
      <c r="C79" s="255" t="s">
        <v>977</v>
      </c>
      <c r="D79" s="118">
        <v>0</v>
      </c>
      <c r="E79" s="408">
        <v>191221.97000000253</v>
      </c>
      <c r="F79" s="408">
        <v>1424732.2451823652</v>
      </c>
      <c r="G79" s="408">
        <v>10301748.773274541</v>
      </c>
      <c r="H79" s="408">
        <v>4496702.875246346</v>
      </c>
      <c r="I79" s="408">
        <v>-1091551.6143208444</v>
      </c>
      <c r="J79" s="408">
        <v>3432885.6864608526</v>
      </c>
      <c r="K79" s="408">
        <v>99265.922886967659</v>
      </c>
      <c r="L79" s="408">
        <v>340986.4273788929</v>
      </c>
      <c r="M79" s="408">
        <v>251246.83669153973</v>
      </c>
      <c r="N79" s="145">
        <f t="shared" si="4"/>
        <v>19447239.122800663</v>
      </c>
    </row>
    <row r="80" spans="1:18" ht="13" x14ac:dyDescent="0.3">
      <c r="A80" s="30">
        <f t="shared" si="5"/>
        <v>36</v>
      </c>
      <c r="C80" s="255" t="s">
        <v>978</v>
      </c>
      <c r="D80" s="118">
        <v>0</v>
      </c>
      <c r="E80" s="408">
        <v>282953.76000000164</v>
      </c>
      <c r="F80" s="408">
        <v>1514811.9347118884</v>
      </c>
      <c r="G80" s="408">
        <v>9805967.2880164385</v>
      </c>
      <c r="H80" s="408">
        <v>4254603.0724775195</v>
      </c>
      <c r="I80" s="408">
        <v>-1472412.737688601</v>
      </c>
      <c r="J80" s="408">
        <v>3297227.0961828232</v>
      </c>
      <c r="K80" s="408">
        <v>345941.73015292361</v>
      </c>
      <c r="L80" s="408">
        <v>703797.50566571951</v>
      </c>
      <c r="M80" s="408">
        <v>232061.22949844971</v>
      </c>
      <c r="N80" s="145">
        <f t="shared" si="4"/>
        <v>18964950.879017163</v>
      </c>
    </row>
    <row r="81" spans="1:15" ht="13" x14ac:dyDescent="0.3">
      <c r="A81" s="30">
        <f t="shared" si="5"/>
        <v>37</v>
      </c>
      <c r="C81" s="255" t="s">
        <v>979</v>
      </c>
      <c r="D81" s="118">
        <v>0</v>
      </c>
      <c r="E81" s="408">
        <v>290067.05000000075</v>
      </c>
      <c r="F81" s="408">
        <v>1319522.7681978047</v>
      </c>
      <c r="G81" s="408">
        <v>8211277.5037435293</v>
      </c>
      <c r="H81" s="408">
        <v>3243281.1181311607</v>
      </c>
      <c r="I81" s="408">
        <v>-2965227.4637481868</v>
      </c>
      <c r="J81" s="408">
        <v>2279355.4715842009</v>
      </c>
      <c r="K81" s="408">
        <v>341321.49752312899</v>
      </c>
      <c r="L81" s="408">
        <v>833987.52304661274</v>
      </c>
      <c r="M81" s="408">
        <v>164777.00687412918</v>
      </c>
      <c r="N81" s="145">
        <f t="shared" si="4"/>
        <v>13718362.47535238</v>
      </c>
    </row>
    <row r="82" spans="1:15" ht="13" x14ac:dyDescent="0.3">
      <c r="A82" s="30">
        <f t="shared" si="5"/>
        <v>38</v>
      </c>
      <c r="C82" s="255" t="s">
        <v>829</v>
      </c>
      <c r="D82" s="122">
        <v>0</v>
      </c>
      <c r="E82" s="408">
        <v>290081.19999999925</v>
      </c>
      <c r="F82" s="408">
        <v>1288871.0195804536</v>
      </c>
      <c r="G82" s="408">
        <v>5253400.8685677052</v>
      </c>
      <c r="H82" s="408">
        <v>3306388.9143176079</v>
      </c>
      <c r="I82" s="408">
        <v>-2240823.5672086477</v>
      </c>
      <c r="J82" s="408">
        <v>2067856.7755528688</v>
      </c>
      <c r="K82" s="408">
        <v>351046.97442412004</v>
      </c>
      <c r="L82" s="408">
        <v>-409725.20474141836</v>
      </c>
      <c r="M82" s="408">
        <v>187597.86454216018</v>
      </c>
      <c r="N82" s="234">
        <f t="shared" si="4"/>
        <v>10094694.845034849</v>
      </c>
      <c r="O82" s="282"/>
    </row>
    <row r="83" spans="1:15" ht="13" x14ac:dyDescent="0.3">
      <c r="A83" s="30">
        <f t="shared" si="5"/>
        <v>39</v>
      </c>
      <c r="C83" s="258" t="s">
        <v>246</v>
      </c>
      <c r="D83" s="145">
        <f>SUM(D71:D82)</f>
        <v>0</v>
      </c>
      <c r="E83" s="145">
        <f t="shared" ref="E83:M83" si="6">SUM(E71:E82)</f>
        <v>3212467.6699999981</v>
      </c>
      <c r="F83" s="145">
        <f t="shared" si="6"/>
        <v>14744846.688621297</v>
      </c>
      <c r="G83" s="145">
        <f t="shared" si="6"/>
        <v>103032955.64011836</v>
      </c>
      <c r="H83" s="145">
        <f t="shared" si="6"/>
        <v>43404256.792481184</v>
      </c>
      <c r="I83" s="145">
        <f t="shared" si="6"/>
        <v>-10650956.088477165</v>
      </c>
      <c r="J83" s="145">
        <f t="shared" si="6"/>
        <v>32672932.394246459</v>
      </c>
      <c r="K83" s="145">
        <f t="shared" si="6"/>
        <v>1795126.3387650773</v>
      </c>
      <c r="L83" s="145">
        <f t="shared" si="6"/>
        <v>4966629.4412247241</v>
      </c>
      <c r="M83" s="145">
        <f t="shared" si="6"/>
        <v>2769411.5384917371</v>
      </c>
      <c r="N83" s="145">
        <f>SUM(N71:N82)</f>
        <v>195947670.41547167</v>
      </c>
      <c r="O83" s="282"/>
    </row>
    <row r="85" spans="1:15" ht="13" x14ac:dyDescent="0.3">
      <c r="C85" s="26" t="s">
        <v>808</v>
      </c>
    </row>
    <row r="87" spans="1:15" ht="13" x14ac:dyDescent="0.3">
      <c r="A87" s="281"/>
      <c r="C87" s="66" t="s">
        <v>171</v>
      </c>
      <c r="D87" s="66" t="s">
        <v>172</v>
      </c>
      <c r="E87" s="66" t="s">
        <v>173</v>
      </c>
      <c r="F87" s="66" t="s">
        <v>174</v>
      </c>
      <c r="G87" s="66" t="s">
        <v>383</v>
      </c>
      <c r="H87" s="66" t="s">
        <v>384</v>
      </c>
      <c r="I87" s="66" t="s">
        <v>385</v>
      </c>
      <c r="J87" s="66" t="s">
        <v>386</v>
      </c>
      <c r="K87" s="66" t="s">
        <v>387</v>
      </c>
      <c r="L87" s="66" t="s">
        <v>388</v>
      </c>
      <c r="M87" s="66" t="s">
        <v>389</v>
      </c>
      <c r="N87" s="66" t="s">
        <v>390</v>
      </c>
    </row>
    <row r="88" spans="1:15" x14ac:dyDescent="0.25">
      <c r="A88" s="282"/>
      <c r="C88" s="287"/>
      <c r="D88" s="282"/>
      <c r="E88" s="282"/>
      <c r="F88" s="282"/>
      <c r="G88" s="282"/>
      <c r="H88" s="282"/>
      <c r="I88" s="282"/>
      <c r="J88" s="282"/>
      <c r="K88" s="282"/>
      <c r="L88" s="282"/>
      <c r="N88" s="287" t="s">
        <v>417</v>
      </c>
    </row>
    <row r="89" spans="1:15" ht="13" x14ac:dyDescent="0.3">
      <c r="A89" s="282"/>
      <c r="C89" s="30"/>
      <c r="D89" s="66"/>
      <c r="E89" s="66"/>
      <c r="F89" s="282"/>
      <c r="G89" s="282"/>
      <c r="H89" s="282"/>
      <c r="I89" s="282"/>
      <c r="J89" s="282"/>
      <c r="K89" s="282"/>
      <c r="L89" s="282"/>
      <c r="M89" s="282"/>
    </row>
    <row r="90" spans="1:15" ht="13" x14ac:dyDescent="0.3">
      <c r="A90" s="33"/>
      <c r="C90" s="34" t="s">
        <v>418</v>
      </c>
      <c r="D90" s="66">
        <v>350.1</v>
      </c>
      <c r="E90" s="66">
        <v>350.2</v>
      </c>
      <c r="F90" s="66">
        <v>352</v>
      </c>
      <c r="G90" s="66">
        <v>353</v>
      </c>
      <c r="H90" s="66">
        <v>354</v>
      </c>
      <c r="I90" s="66">
        <v>355</v>
      </c>
      <c r="J90" s="66">
        <v>356</v>
      </c>
      <c r="K90" s="66">
        <v>357</v>
      </c>
      <c r="L90" s="66">
        <v>358</v>
      </c>
      <c r="M90" s="66">
        <v>359</v>
      </c>
      <c r="N90" s="34" t="s">
        <v>419</v>
      </c>
    </row>
    <row r="91" spans="1:15" ht="13" x14ac:dyDescent="0.3">
      <c r="A91" s="30">
        <f>A83+1</f>
        <v>40</v>
      </c>
      <c r="C91" s="255" t="s">
        <v>969</v>
      </c>
      <c r="D91" s="36">
        <f>'WP-2016 TO12 Sch17-Depreciation'!C49</f>
        <v>0</v>
      </c>
      <c r="E91" s="36">
        <f>'WP-2016 TO12 Sch17-Depreciation'!D49</f>
        <v>225583.59739690754</v>
      </c>
      <c r="F91" s="36">
        <f>'WP-2016 TO12 Sch17-Depreciation'!E49</f>
        <v>1007565.0213038283</v>
      </c>
      <c r="G91" s="36">
        <f>'WP-2016 TO12 Sch17-Depreciation'!F49</f>
        <v>6237114.8330042399</v>
      </c>
      <c r="H91" s="36">
        <f>'WP-2016 TO12 Sch17-Depreciation'!G49</f>
        <v>4401399.6177432351</v>
      </c>
      <c r="I91" s="36">
        <f>'WP-2016 TO12 Sch17-Depreciation'!H49</f>
        <v>950158.61521621933</v>
      </c>
      <c r="J91" s="36">
        <f>'WP-2016 TO12 Sch17-Depreciation'!I49</f>
        <v>3150767.3759587468</v>
      </c>
      <c r="K91" s="36">
        <f>'WP-2016 TO12 Sch17-Depreciation'!J49</f>
        <v>304.44752882100636</v>
      </c>
      <c r="L91" s="36">
        <f>'WP-2016 TO12 Sch17-Depreciation'!K49</f>
        <v>41963.468362346241</v>
      </c>
      <c r="M91" s="36">
        <f>'WP-2016 TO12 Sch17-Depreciation'!L49</f>
        <v>243213.80300619177</v>
      </c>
      <c r="N91" s="145">
        <f t="shared" ref="N91:N102" si="7">SUM(D91:M91)</f>
        <v>16258070.779520536</v>
      </c>
    </row>
    <row r="92" spans="1:15" ht="13" x14ac:dyDescent="0.3">
      <c r="A92" s="30">
        <f t="shared" ref="A92:A103" si="8">A91+1</f>
        <v>41</v>
      </c>
      <c r="C92" s="255" t="s">
        <v>970</v>
      </c>
      <c r="D92" s="36">
        <f>'WP-2016 TO12 Sch17-Depreciation'!C50</f>
        <v>0</v>
      </c>
      <c r="E92" s="36">
        <f>'WP-2016 TO12 Sch17-Depreciation'!D50</f>
        <v>225607.03789604429</v>
      </c>
      <c r="F92" s="36">
        <f>'WP-2016 TO12 Sch17-Depreciation'!E50</f>
        <v>1023261.8553755061</v>
      </c>
      <c r="G92" s="36">
        <f>'WP-2016 TO12 Sch17-Depreciation'!F50</f>
        <v>6253706.8165715188</v>
      </c>
      <c r="H92" s="36">
        <f>'WP-2016 TO12 Sch17-Depreciation'!G50</f>
        <v>4371369.9511352079</v>
      </c>
      <c r="I92" s="36">
        <f>'WP-2016 TO12 Sch17-Depreciation'!H50</f>
        <v>955630.01241896057</v>
      </c>
      <c r="J92" s="36">
        <f>'WP-2016 TO12 Sch17-Depreciation'!I50</f>
        <v>3155706.8467413597</v>
      </c>
      <c r="K92" s="36">
        <f>'WP-2016 TO12 Sch17-Depreciation'!J50</f>
        <v>304.45084389406219</v>
      </c>
      <c r="L92" s="36">
        <f>'WP-2016 TO12 Sch17-Depreciation'!K50</f>
        <v>41977.510775644834</v>
      </c>
      <c r="M92" s="36">
        <f>'WP-2016 TO12 Sch17-Depreciation'!L50</f>
        <v>243555.64767898674</v>
      </c>
      <c r="N92" s="145">
        <f t="shared" si="7"/>
        <v>16271120.129437122</v>
      </c>
    </row>
    <row r="93" spans="1:15" ht="13" x14ac:dyDescent="0.3">
      <c r="A93" s="30">
        <f t="shared" si="8"/>
        <v>42</v>
      </c>
      <c r="C93" s="255" t="s">
        <v>971</v>
      </c>
      <c r="D93" s="36">
        <f>'WP-2016 TO12 Sch17-Depreciation'!C51</f>
        <v>0</v>
      </c>
      <c r="E93" s="36">
        <f>'WP-2016 TO12 Sch17-Depreciation'!D51</f>
        <v>225602.44091989286</v>
      </c>
      <c r="F93" s="36">
        <f>'WP-2016 TO12 Sch17-Depreciation'!E51</f>
        <v>1007134.2313541534</v>
      </c>
      <c r="G93" s="36">
        <f>'WP-2016 TO12 Sch17-Depreciation'!F51</f>
        <v>6295913.051967035</v>
      </c>
      <c r="H93" s="36">
        <f>'WP-2016 TO12 Sch17-Depreciation'!G51</f>
        <v>4375765.6681224387</v>
      </c>
      <c r="I93" s="36">
        <f>'WP-2016 TO12 Sch17-Depreciation'!H51</f>
        <v>959033.33576486504</v>
      </c>
      <c r="J93" s="36">
        <f>'WP-2016 TO12 Sch17-Depreciation'!I51</f>
        <v>3158034.6582531347</v>
      </c>
      <c r="K93" s="36">
        <f>'WP-2016 TO12 Sch17-Depreciation'!J51</f>
        <v>304.45075568596434</v>
      </c>
      <c r="L93" s="36">
        <f>'WP-2016 TO12 Sch17-Depreciation'!K51</f>
        <v>41978.363122409253</v>
      </c>
      <c r="M93" s="36">
        <f>'WP-2016 TO12 Sch17-Depreciation'!L51</f>
        <v>243946.59053642218</v>
      </c>
      <c r="N93" s="145">
        <f t="shared" si="7"/>
        <v>16307712.790796038</v>
      </c>
    </row>
    <row r="94" spans="1:15" ht="13" x14ac:dyDescent="0.3">
      <c r="A94" s="30">
        <f t="shared" si="8"/>
        <v>43</v>
      </c>
      <c r="C94" s="255" t="s">
        <v>972</v>
      </c>
      <c r="D94" s="36">
        <f>'WP-2016 TO12 Sch17-Depreciation'!C52</f>
        <v>0</v>
      </c>
      <c r="E94" s="36">
        <f>'WP-2016 TO12 Sch17-Depreciation'!D52</f>
        <v>225694.47100862031</v>
      </c>
      <c r="F94" s="36">
        <f>'WP-2016 TO12 Sch17-Depreciation'!E52</f>
        <v>1020374.7412348553</v>
      </c>
      <c r="G94" s="36">
        <f>'WP-2016 TO12 Sch17-Depreciation'!F52</f>
        <v>6332758.0082560303</v>
      </c>
      <c r="H94" s="36">
        <f>'WP-2016 TO12 Sch17-Depreciation'!G52</f>
        <v>4373027.8851068877</v>
      </c>
      <c r="I94" s="36">
        <f>'WP-2016 TO12 Sch17-Depreciation'!H52</f>
        <v>965190.28203314019</v>
      </c>
      <c r="J94" s="36">
        <f>'WP-2016 TO12 Sch17-Depreciation'!I52</f>
        <v>3165449.5463602263</v>
      </c>
      <c r="K94" s="36">
        <f>'WP-2016 TO12 Sch17-Depreciation'!J52</f>
        <v>304.45085180621112</v>
      </c>
      <c r="L94" s="36">
        <f>'WP-2016 TO12 Sch17-Depreciation'!K52</f>
        <v>41990.094827280634</v>
      </c>
      <c r="M94" s="36">
        <f>'WP-2016 TO12 Sch17-Depreciation'!L52</f>
        <v>247260.25807944033</v>
      </c>
      <c r="N94" s="145">
        <f t="shared" si="7"/>
        <v>16372049.737758286</v>
      </c>
    </row>
    <row r="95" spans="1:15" ht="13" x14ac:dyDescent="0.3">
      <c r="A95" s="30">
        <f t="shared" si="8"/>
        <v>44</v>
      </c>
      <c r="C95" s="255" t="s">
        <v>973</v>
      </c>
      <c r="D95" s="36">
        <f>'WP-2016 TO12 Sch17-Depreciation'!C53</f>
        <v>0</v>
      </c>
      <c r="E95" s="36">
        <f>'WP-2016 TO12 Sch17-Depreciation'!D53</f>
        <v>225756.69193343419</v>
      </c>
      <c r="F95" s="36">
        <f>'WP-2016 TO12 Sch17-Depreciation'!E53</f>
        <v>1052433.6540216599</v>
      </c>
      <c r="G95" s="36">
        <f>'WP-2016 TO12 Sch17-Depreciation'!F53</f>
        <v>6359122.4208052186</v>
      </c>
      <c r="H95" s="36">
        <f>'WP-2016 TO12 Sch17-Depreciation'!G53</f>
        <v>4383625.5806212341</v>
      </c>
      <c r="I95" s="36">
        <f>'WP-2016 TO12 Sch17-Depreciation'!H53</f>
        <v>968841.60829167406</v>
      </c>
      <c r="J95" s="36">
        <f>'WP-2016 TO12 Sch17-Depreciation'!I53</f>
        <v>3166758.4250765289</v>
      </c>
      <c r="K95" s="36">
        <f>'WP-2016 TO12 Sch17-Depreciation'!J53</f>
        <v>304.45907217766819</v>
      </c>
      <c r="L95" s="36">
        <f>'WP-2016 TO12 Sch17-Depreciation'!K53</f>
        <v>47521.050718469131</v>
      </c>
      <c r="M95" s="36">
        <f>'WP-2016 TO12 Sch17-Depreciation'!L53</f>
        <v>247770.74346730681</v>
      </c>
      <c r="N95" s="145">
        <f t="shared" si="7"/>
        <v>16452134.634007705</v>
      </c>
    </row>
    <row r="96" spans="1:15" ht="13" x14ac:dyDescent="0.3">
      <c r="A96" s="30">
        <f t="shared" si="8"/>
        <v>45</v>
      </c>
      <c r="C96" s="255" t="s">
        <v>974</v>
      </c>
      <c r="D96" s="36">
        <f>'WP-2016 TO12 Sch17-Depreciation'!C54</f>
        <v>0</v>
      </c>
      <c r="E96" s="36">
        <f>'WP-2016 TO12 Sch17-Depreciation'!D54</f>
        <v>225766.7728267796</v>
      </c>
      <c r="F96" s="36">
        <f>'WP-2016 TO12 Sch17-Depreciation'!E54</f>
        <v>1053421.9413200279</v>
      </c>
      <c r="G96" s="36">
        <f>'WP-2016 TO12 Sch17-Depreciation'!F54</f>
        <v>6361734.3860625671</v>
      </c>
      <c r="H96" s="36">
        <f>'WP-2016 TO12 Sch17-Depreciation'!G54</f>
        <v>4370279.4498060746</v>
      </c>
      <c r="I96" s="36">
        <f>'WP-2016 TO12 Sch17-Depreciation'!H54</f>
        <v>971124.74351735145</v>
      </c>
      <c r="J96" s="36">
        <f>'WP-2016 TO12 Sch17-Depreciation'!I54</f>
        <v>3167634.0338655096</v>
      </c>
      <c r="K96" s="36">
        <f>'WP-2016 TO12 Sch17-Depreciation'!J54</f>
        <v>304.45992006762134</v>
      </c>
      <c r="L96" s="36">
        <f>'WP-2016 TO12 Sch17-Depreciation'!K54</f>
        <v>48643.772079797702</v>
      </c>
      <c r="M96" s="36">
        <f>'WP-2016 TO12 Sch17-Depreciation'!L54</f>
        <v>248325.49634771526</v>
      </c>
      <c r="N96" s="145">
        <f t="shared" si="7"/>
        <v>16447235.055745892</v>
      </c>
    </row>
    <row r="97" spans="1:14" ht="13" x14ac:dyDescent="0.3">
      <c r="A97" s="30">
        <f t="shared" si="8"/>
        <v>46</v>
      </c>
      <c r="C97" s="255" t="s">
        <v>975</v>
      </c>
      <c r="D97" s="36">
        <f>'WP-2016 TO12 Sch17-Depreciation'!C55</f>
        <v>0</v>
      </c>
      <c r="E97" s="36">
        <f>'WP-2016 TO12 Sch17-Depreciation'!D55</f>
        <v>225460.22911005083</v>
      </c>
      <c r="F97" s="36">
        <f>'WP-2016 TO12 Sch17-Depreciation'!E55</f>
        <v>1062404.719735021</v>
      </c>
      <c r="G97" s="36">
        <f>'WP-2016 TO12 Sch17-Depreciation'!F55</f>
        <v>6422507.4458445171</v>
      </c>
      <c r="H97" s="36">
        <f>'WP-2016 TO12 Sch17-Depreciation'!G55</f>
        <v>4494709.5213138768</v>
      </c>
      <c r="I97" s="36">
        <f>'WP-2016 TO12 Sch17-Depreciation'!H55</f>
        <v>973926.41962725378</v>
      </c>
      <c r="J97" s="36">
        <f>'WP-2016 TO12 Sch17-Depreciation'!I55</f>
        <v>3170082.6107945121</v>
      </c>
      <c r="K97" s="36">
        <f>'WP-2016 TO12 Sch17-Depreciation'!J55</f>
        <v>304.47140405331567</v>
      </c>
      <c r="L97" s="36">
        <f>'WP-2016 TO12 Sch17-Depreciation'!K55</f>
        <v>48848.064961177581</v>
      </c>
      <c r="M97" s="36">
        <f>'WP-2016 TO12 Sch17-Depreciation'!L55</f>
        <v>249834.11542026908</v>
      </c>
      <c r="N97" s="145">
        <f t="shared" si="7"/>
        <v>16648077.598210732</v>
      </c>
    </row>
    <row r="98" spans="1:14" ht="13" x14ac:dyDescent="0.3">
      <c r="A98" s="30">
        <f t="shared" si="8"/>
        <v>47</v>
      </c>
      <c r="C98" s="255" t="s">
        <v>976</v>
      </c>
      <c r="D98" s="36">
        <f>'WP-2016 TO12 Sch17-Depreciation'!C56</f>
        <v>0</v>
      </c>
      <c r="E98" s="36">
        <f>'WP-2016 TO12 Sch17-Depreciation'!D56</f>
        <v>225469.68924774564</v>
      </c>
      <c r="F98" s="36">
        <f>'WP-2016 TO12 Sch17-Depreciation'!E56</f>
        <v>1073549.2485593494</v>
      </c>
      <c r="G98" s="36">
        <f>'WP-2016 TO12 Sch17-Depreciation'!F56</f>
        <v>6526692.8918619854</v>
      </c>
      <c r="H98" s="36">
        <f>'WP-2016 TO12 Sch17-Depreciation'!G56</f>
        <v>4499135.0932020443</v>
      </c>
      <c r="I98" s="36">
        <f>'WP-2016 TO12 Sch17-Depreciation'!H56</f>
        <v>975999.27367142786</v>
      </c>
      <c r="J98" s="36">
        <f>'WP-2016 TO12 Sch17-Depreciation'!I56</f>
        <v>3170272.3670383641</v>
      </c>
      <c r="K98" s="36">
        <f>'WP-2016 TO12 Sch17-Depreciation'!J56</f>
        <v>304.47355185233869</v>
      </c>
      <c r="L98" s="36">
        <f>'WP-2016 TO12 Sch17-Depreciation'!K56</f>
        <v>48858.186524248325</v>
      </c>
      <c r="M98" s="36">
        <f>'WP-2016 TO12 Sch17-Depreciation'!L56</f>
        <v>250178.70133884341</v>
      </c>
      <c r="N98" s="145">
        <f t="shared" si="7"/>
        <v>16770459.924995858</v>
      </c>
    </row>
    <row r="99" spans="1:14" ht="13" x14ac:dyDescent="0.3">
      <c r="A99" s="30">
        <f t="shared" si="8"/>
        <v>48</v>
      </c>
      <c r="C99" s="255" t="s">
        <v>977</v>
      </c>
      <c r="D99" s="36">
        <f>'WP-2016 TO12 Sch17-Depreciation'!C57</f>
        <v>0</v>
      </c>
      <c r="E99" s="36">
        <f>'WP-2016 TO12 Sch17-Depreciation'!D57</f>
        <v>225492.18546291921</v>
      </c>
      <c r="F99" s="36">
        <f>'WP-2016 TO12 Sch17-Depreciation'!E57</f>
        <v>1073073.9343681238</v>
      </c>
      <c r="G99" s="36">
        <f>'WP-2016 TO12 Sch17-Depreciation'!F57</f>
        <v>6527124.2860286459</v>
      </c>
      <c r="H99" s="36">
        <f>'WP-2016 TO12 Sch17-Depreciation'!G57</f>
        <v>4530843.7547298223</v>
      </c>
      <c r="I99" s="36">
        <f>'WP-2016 TO12 Sch17-Depreciation'!H57</f>
        <v>977795.61825140973</v>
      </c>
      <c r="J99" s="36">
        <f>'WP-2016 TO12 Sch17-Depreciation'!I57</f>
        <v>3155449.0584529638</v>
      </c>
      <c r="K99" s="36">
        <f>'WP-2016 TO12 Sch17-Depreciation'!J57</f>
        <v>304.47589046107686</v>
      </c>
      <c r="L99" s="36">
        <f>'WP-2016 TO12 Sch17-Depreciation'!K57</f>
        <v>48846.147691009828</v>
      </c>
      <c r="M99" s="36">
        <f>'WP-2016 TO12 Sch17-Depreciation'!L57</f>
        <v>231985.84970170868</v>
      </c>
      <c r="N99" s="145">
        <f t="shared" si="7"/>
        <v>16770915.310577065</v>
      </c>
    </row>
    <row r="100" spans="1:14" ht="13" x14ac:dyDescent="0.3">
      <c r="A100" s="30">
        <f t="shared" si="8"/>
        <v>49</v>
      </c>
      <c r="C100" s="255" t="s">
        <v>978</v>
      </c>
      <c r="D100" s="36">
        <f>'WP-2016 TO12 Sch17-Depreciation'!C58</f>
        <v>0</v>
      </c>
      <c r="E100" s="36">
        <f>'WP-2016 TO12 Sch17-Depreciation'!D58</f>
        <v>228525.63861875562</v>
      </c>
      <c r="F100" s="36">
        <f>'WP-2016 TO12 Sch17-Depreciation'!E58</f>
        <v>1076670.3307064867</v>
      </c>
      <c r="G100" s="36">
        <f>'WP-2016 TO12 Sch17-Depreciation'!F58</f>
        <v>6534473.6772206686</v>
      </c>
      <c r="H100" s="36">
        <f>'WP-2016 TO12 Sch17-Depreciation'!G58</f>
        <v>4529435.8503074106</v>
      </c>
      <c r="I100" s="36">
        <f>'WP-2016 TO12 Sch17-Depreciation'!H58</f>
        <v>980011.77029858844</v>
      </c>
      <c r="J100" s="36">
        <f>'WP-2016 TO12 Sch17-Depreciation'!I58</f>
        <v>3164515.1367046018</v>
      </c>
      <c r="K100" s="36">
        <f>'WP-2016 TO12 Sch17-Depreciation'!J58</f>
        <v>245461.59467159119</v>
      </c>
      <c r="L100" s="36">
        <f>'WP-2016 TO12 Sch17-Depreciation'!K58</f>
        <v>249884.52927091721</v>
      </c>
      <c r="M100" s="36">
        <f>'WP-2016 TO12 Sch17-Depreciation'!L58</f>
        <v>231959.21598666545</v>
      </c>
      <c r="N100" s="145">
        <f t="shared" si="7"/>
        <v>17240937.743785687</v>
      </c>
    </row>
    <row r="101" spans="1:14" ht="13" x14ac:dyDescent="0.3">
      <c r="A101" s="30">
        <f t="shared" si="8"/>
        <v>50</v>
      </c>
      <c r="C101" s="255" t="s">
        <v>979</v>
      </c>
      <c r="D101" s="36">
        <f>'WP-2016 TO12 Sch17-Depreciation'!C59</f>
        <v>0</v>
      </c>
      <c r="E101" s="36">
        <f>'WP-2016 TO12 Sch17-Depreciation'!D59</f>
        <v>228661.53820261138</v>
      </c>
      <c r="F101" s="36">
        <f>'WP-2016 TO12 Sch17-Depreciation'!E59</f>
        <v>1108667.1640539432</v>
      </c>
      <c r="G101" s="36">
        <f>'WP-2016 TO12 Sch17-Depreciation'!F59</f>
        <v>6563759.8908007378</v>
      </c>
      <c r="H101" s="36">
        <f>'WP-2016 TO12 Sch17-Depreciation'!G59</f>
        <v>4537719.2992010666</v>
      </c>
      <c r="I101" s="36">
        <f>'WP-2016 TO12 Sch17-Depreciation'!H59</f>
        <v>982673.48827396939</v>
      </c>
      <c r="J101" s="36">
        <f>'WP-2016 TO12 Sch17-Depreciation'!I59</f>
        <v>3180784.0269676768</v>
      </c>
      <c r="K101" s="36">
        <f>'WP-2016 TO12 Sch17-Depreciation'!J59</f>
        <v>248726.70802758378</v>
      </c>
      <c r="L101" s="36">
        <f>'WP-2016 TO12 Sch17-Depreciation'!K59</f>
        <v>259133.69850209224</v>
      </c>
      <c r="M101" s="36">
        <f>'WP-2016 TO12 Sch17-Depreciation'!L59</f>
        <v>232803.70608740914</v>
      </c>
      <c r="N101" s="145">
        <f t="shared" si="7"/>
        <v>17342929.520117093</v>
      </c>
    </row>
    <row r="102" spans="1:14" ht="13" x14ac:dyDescent="0.3">
      <c r="A102" s="30">
        <f t="shared" si="8"/>
        <v>51</v>
      </c>
      <c r="C102" s="255" t="s">
        <v>829</v>
      </c>
      <c r="D102" s="42">
        <f>'WP-2016 TO12 Sch17-Depreciation'!C60</f>
        <v>0</v>
      </c>
      <c r="E102" s="42">
        <f>'WP-2016 TO12 Sch17-Depreciation'!D60</f>
        <v>228699.72757332303</v>
      </c>
      <c r="F102" s="42">
        <f>'WP-2016 TO12 Sch17-Depreciation'!E60</f>
        <v>1115083.0175579502</v>
      </c>
      <c r="G102" s="42">
        <f>'WP-2016 TO12 Sch17-Depreciation'!F60</f>
        <v>6589420.3346131193</v>
      </c>
      <c r="H102" s="42">
        <f>'WP-2016 TO12 Sch17-Depreciation'!G60</f>
        <v>4514050.9414761057</v>
      </c>
      <c r="I102" s="42">
        <f>'WP-2016 TO12 Sch17-Depreciation'!H60</f>
        <v>985153.70678562892</v>
      </c>
      <c r="J102" s="42">
        <f>'WP-2016 TO12 Sch17-Depreciation'!I60</f>
        <v>3180668.2352879145</v>
      </c>
      <c r="K102" s="42">
        <f>'WP-2016 TO12 Sch17-Depreciation'!J60</f>
        <v>253493.40597843926</v>
      </c>
      <c r="L102" s="42">
        <f>'WP-2016 TO12 Sch17-Depreciation'!K60</f>
        <v>263000.45847266569</v>
      </c>
      <c r="M102" s="42">
        <f>'WP-2016 TO12 Sch17-Depreciation'!L60</f>
        <v>233073.15851980101</v>
      </c>
      <c r="N102" s="234">
        <f t="shared" si="7"/>
        <v>17362642.986264944</v>
      </c>
    </row>
    <row r="103" spans="1:14" ht="13" x14ac:dyDescent="0.3">
      <c r="A103" s="30">
        <f t="shared" si="8"/>
        <v>52</v>
      </c>
      <c r="C103" s="258" t="s">
        <v>246</v>
      </c>
      <c r="D103" s="145">
        <f>SUM(D91:D102)</f>
        <v>0</v>
      </c>
      <c r="E103" s="145">
        <f t="shared" ref="E103:M103" si="9">SUM(E91:E102)</f>
        <v>2716320.0201970846</v>
      </c>
      <c r="F103" s="145">
        <f t="shared" si="9"/>
        <v>12673639.859590905</v>
      </c>
      <c r="G103" s="145">
        <f t="shared" si="9"/>
        <v>77004328.043036282</v>
      </c>
      <c r="H103" s="145">
        <f t="shared" si="9"/>
        <v>53381362.612765402</v>
      </c>
      <c r="I103" s="145">
        <f t="shared" si="9"/>
        <v>11645538.874150489</v>
      </c>
      <c r="J103" s="145">
        <f t="shared" si="9"/>
        <v>37986122.321501538</v>
      </c>
      <c r="K103" s="145">
        <f t="shared" si="9"/>
        <v>750421.84849643346</v>
      </c>
      <c r="L103" s="145">
        <f t="shared" si="9"/>
        <v>1182645.3453080587</v>
      </c>
      <c r="M103" s="145">
        <f t="shared" si="9"/>
        <v>2903907.2861707602</v>
      </c>
      <c r="N103" s="145">
        <f>SUM(N91:N102)</f>
        <v>200244286.21121696</v>
      </c>
    </row>
    <row r="105" spans="1:14" ht="13" x14ac:dyDescent="0.3">
      <c r="C105" s="26" t="s">
        <v>809</v>
      </c>
    </row>
    <row r="107" spans="1:14" ht="13" x14ac:dyDescent="0.3">
      <c r="C107" s="66" t="s">
        <v>171</v>
      </c>
      <c r="D107" s="66" t="s">
        <v>172</v>
      </c>
      <c r="E107" s="66" t="s">
        <v>173</v>
      </c>
      <c r="F107" s="66" t="s">
        <v>174</v>
      </c>
      <c r="G107" s="66" t="s">
        <v>383</v>
      </c>
      <c r="H107" s="66" t="s">
        <v>384</v>
      </c>
      <c r="I107" s="66" t="s">
        <v>385</v>
      </c>
      <c r="J107" s="66" t="s">
        <v>386</v>
      </c>
      <c r="K107" s="66" t="s">
        <v>387</v>
      </c>
      <c r="L107" s="66" t="s">
        <v>388</v>
      </c>
      <c r="M107" s="66" t="s">
        <v>389</v>
      </c>
      <c r="N107" s="66" t="s">
        <v>390</v>
      </c>
    </row>
    <row r="108" spans="1:14" x14ac:dyDescent="0.25">
      <c r="C108" s="287"/>
      <c r="D108" s="282"/>
      <c r="E108" s="282"/>
      <c r="F108" s="282"/>
      <c r="G108" s="282"/>
      <c r="H108" s="282"/>
      <c r="I108" s="282"/>
      <c r="J108" s="282"/>
      <c r="K108" s="282"/>
      <c r="L108" s="282"/>
      <c r="N108" s="287" t="s">
        <v>417</v>
      </c>
    </row>
    <row r="109" spans="1:14" ht="13" x14ac:dyDescent="0.3">
      <c r="C109" s="30"/>
      <c r="D109" s="66"/>
      <c r="E109" s="66"/>
      <c r="F109" s="282"/>
      <c r="G109" s="282"/>
      <c r="H109" s="282"/>
      <c r="I109" s="282"/>
      <c r="J109" s="282"/>
      <c r="K109" s="282"/>
      <c r="L109" s="282"/>
      <c r="M109" s="282"/>
    </row>
    <row r="110" spans="1:14" ht="13" x14ac:dyDescent="0.3">
      <c r="C110" s="34" t="s">
        <v>418</v>
      </c>
      <c r="D110" s="66">
        <v>350.1</v>
      </c>
      <c r="E110" s="66">
        <v>350.2</v>
      </c>
      <c r="F110" s="66">
        <v>352</v>
      </c>
      <c r="G110" s="66">
        <v>353</v>
      </c>
      <c r="H110" s="66">
        <v>354</v>
      </c>
      <c r="I110" s="66">
        <v>355</v>
      </c>
      <c r="J110" s="66">
        <v>356</v>
      </c>
      <c r="K110" s="66">
        <v>357</v>
      </c>
      <c r="L110" s="66">
        <v>358</v>
      </c>
      <c r="M110" s="66">
        <v>359</v>
      </c>
      <c r="N110" s="34" t="s">
        <v>419</v>
      </c>
    </row>
    <row r="111" spans="1:14" ht="13" x14ac:dyDescent="0.3">
      <c r="A111" s="30">
        <f>A103+1</f>
        <v>53</v>
      </c>
      <c r="C111" s="255" t="s">
        <v>969</v>
      </c>
      <c r="D111" s="36">
        <f t="shared" ref="D111:M122" si="10">D71-D91</f>
        <v>0</v>
      </c>
      <c r="E111" s="36">
        <f t="shared" si="10"/>
        <v>63704.782603091415</v>
      </c>
      <c r="F111" s="36">
        <f t="shared" si="10"/>
        <v>-358154.64130380331</v>
      </c>
      <c r="G111" s="36">
        <f t="shared" si="10"/>
        <v>-528709.83300423995</v>
      </c>
      <c r="H111" s="36">
        <f t="shared" si="10"/>
        <v>-2755520.9077431969</v>
      </c>
      <c r="I111" s="36">
        <f t="shared" si="10"/>
        <v>342470.32478377828</v>
      </c>
      <c r="J111" s="36">
        <f t="shared" si="10"/>
        <v>-854335.62595862756</v>
      </c>
      <c r="K111" s="36">
        <f t="shared" si="10"/>
        <v>8246.9024711804832</v>
      </c>
      <c r="L111" s="36">
        <f t="shared" si="10"/>
        <v>362841.83163765079</v>
      </c>
      <c r="M111" s="36">
        <f t="shared" si="10"/>
        <v>-158936.0130061908</v>
      </c>
      <c r="N111" s="145">
        <f t="shared" ref="N111:N122" si="11">SUM(D111:M111)</f>
        <v>-3878393.1795203574</v>
      </c>
    </row>
    <row r="112" spans="1:14" ht="13" x14ac:dyDescent="0.3">
      <c r="A112" s="30">
        <f t="shared" ref="A112:A123" si="12">A111+1</f>
        <v>54</v>
      </c>
      <c r="C112" s="255" t="s">
        <v>970</v>
      </c>
      <c r="D112" s="36">
        <f t="shared" si="10"/>
        <v>0</v>
      </c>
      <c r="E112" s="36">
        <f t="shared" si="10"/>
        <v>64411.352103956306</v>
      </c>
      <c r="F112" s="36">
        <f t="shared" si="10"/>
        <v>1090268.2646244988</v>
      </c>
      <c r="G112" s="36">
        <f t="shared" si="10"/>
        <v>9674801.0534282476</v>
      </c>
      <c r="H112" s="36">
        <f t="shared" si="10"/>
        <v>-3407711.4211352365</v>
      </c>
      <c r="I112" s="36">
        <f t="shared" si="10"/>
        <v>2510522.2975810119</v>
      </c>
      <c r="J112" s="36">
        <f t="shared" si="10"/>
        <v>-2147426.1767417602</v>
      </c>
      <c r="K112" s="36">
        <f t="shared" si="10"/>
        <v>83044.139156105783</v>
      </c>
      <c r="L112" s="36">
        <f t="shared" si="10"/>
        <v>585330.71922435937</v>
      </c>
      <c r="M112" s="36">
        <f t="shared" si="10"/>
        <v>170399.75232101549</v>
      </c>
      <c r="N112" s="145">
        <f t="shared" si="11"/>
        <v>8623639.9805621989</v>
      </c>
    </row>
    <row r="113" spans="1:14" ht="13" x14ac:dyDescent="0.3">
      <c r="A113" s="30">
        <f t="shared" si="12"/>
        <v>55</v>
      </c>
      <c r="C113" s="255" t="s">
        <v>971</v>
      </c>
      <c r="D113" s="36">
        <f t="shared" si="10"/>
        <v>0</v>
      </c>
      <c r="E113" s="36">
        <f t="shared" si="10"/>
        <v>64516.269080108032</v>
      </c>
      <c r="F113" s="36">
        <f t="shared" si="10"/>
        <v>-39790.381354159326</v>
      </c>
      <c r="G113" s="36">
        <f t="shared" si="10"/>
        <v>-4586939.0219669444</v>
      </c>
      <c r="H113" s="36">
        <f t="shared" si="10"/>
        <v>-647682.97812238149</v>
      </c>
      <c r="I113" s="36">
        <f t="shared" si="10"/>
        <v>165620.62423517311</v>
      </c>
      <c r="J113" s="36">
        <f t="shared" si="10"/>
        <v>67408.391746936832</v>
      </c>
      <c r="K113" s="36">
        <f t="shared" si="10"/>
        <v>89690.969244315827</v>
      </c>
      <c r="L113" s="36">
        <f t="shared" si="10"/>
        <v>573779.31687759794</v>
      </c>
      <c r="M113" s="36">
        <f t="shared" si="10"/>
        <v>-77491.320536424493</v>
      </c>
      <c r="N113" s="145">
        <f t="shared" si="11"/>
        <v>-4390888.1307957778</v>
      </c>
    </row>
    <row r="114" spans="1:14" ht="13" x14ac:dyDescent="0.3">
      <c r="A114" s="30">
        <f t="shared" si="12"/>
        <v>56</v>
      </c>
      <c r="C114" s="255" t="s">
        <v>972</v>
      </c>
      <c r="D114" s="36">
        <f t="shared" si="10"/>
        <v>0</v>
      </c>
      <c r="E114" s="36">
        <f t="shared" si="10"/>
        <v>64417.958991375664</v>
      </c>
      <c r="F114" s="36">
        <f t="shared" si="10"/>
        <v>-41193.56959507009</v>
      </c>
      <c r="G114" s="36">
        <f t="shared" si="10"/>
        <v>2503553.3023634432</v>
      </c>
      <c r="H114" s="36">
        <f t="shared" si="10"/>
        <v>-323841.93588372692</v>
      </c>
      <c r="I114" s="36">
        <f t="shared" si="10"/>
        <v>-2206890.3197282501</v>
      </c>
      <c r="J114" s="36">
        <f t="shared" si="10"/>
        <v>100814.29832306318</v>
      </c>
      <c r="K114" s="36">
        <f t="shared" si="10"/>
        <v>91479.292114897864</v>
      </c>
      <c r="L114" s="36">
        <f t="shared" si="10"/>
        <v>349964.68187993648</v>
      </c>
      <c r="M114" s="36">
        <f t="shared" si="10"/>
        <v>31066.751932269894</v>
      </c>
      <c r="N114" s="145">
        <f t="shared" si="11"/>
        <v>569370.4603979392</v>
      </c>
    </row>
    <row r="115" spans="1:14" ht="13" x14ac:dyDescent="0.3">
      <c r="A115" s="30">
        <f t="shared" si="12"/>
        <v>57</v>
      </c>
      <c r="C115" s="255" t="s">
        <v>973</v>
      </c>
      <c r="D115" s="36">
        <f t="shared" si="10"/>
        <v>0</v>
      </c>
      <c r="E115" s="36">
        <f t="shared" si="10"/>
        <v>-131211.93193343256</v>
      </c>
      <c r="F115" s="36">
        <f t="shared" si="10"/>
        <v>-1329033.0109030548</v>
      </c>
      <c r="G115" s="36">
        <f t="shared" si="10"/>
        <v>-3840948.5643761186</v>
      </c>
      <c r="H115" s="36">
        <f t="shared" si="10"/>
        <v>-183334.08558153268</v>
      </c>
      <c r="I115" s="36">
        <f t="shared" si="10"/>
        <v>-5741123.0773063786</v>
      </c>
      <c r="J115" s="36">
        <f t="shared" si="10"/>
        <v>-2041687.0163296903</v>
      </c>
      <c r="K115" s="36">
        <f t="shared" si="10"/>
        <v>100618.60511018579</v>
      </c>
      <c r="L115" s="36">
        <f t="shared" si="10"/>
        <v>98694.697018312698</v>
      </c>
      <c r="M115" s="36">
        <f t="shared" si="10"/>
        <v>-39985.493973044766</v>
      </c>
      <c r="N115" s="145">
        <f t="shared" si="11"/>
        <v>-13108009.878274756</v>
      </c>
    </row>
    <row r="116" spans="1:14" ht="13" x14ac:dyDescent="0.3">
      <c r="A116" s="30">
        <f t="shared" si="12"/>
        <v>58</v>
      </c>
      <c r="C116" s="255" t="s">
        <v>974</v>
      </c>
      <c r="D116" s="36">
        <f t="shared" si="10"/>
        <v>0</v>
      </c>
      <c r="E116" s="36">
        <f t="shared" si="10"/>
        <v>117750.3371732198</v>
      </c>
      <c r="F116" s="36">
        <f t="shared" si="10"/>
        <v>924164.57337193587</v>
      </c>
      <c r="G116" s="36">
        <f t="shared" si="10"/>
        <v>-1523305.7088666605</v>
      </c>
      <c r="H116" s="36">
        <f t="shared" si="10"/>
        <v>1475708.09268256</v>
      </c>
      <c r="I116" s="36">
        <f t="shared" si="10"/>
        <v>-1710146.8346089544</v>
      </c>
      <c r="J116" s="36">
        <f t="shared" si="10"/>
        <v>1987532.7568252701</v>
      </c>
      <c r="K116" s="36">
        <f t="shared" si="10"/>
        <v>93192.858785655073</v>
      </c>
      <c r="L116" s="36">
        <f t="shared" si="10"/>
        <v>384017.99217548757</v>
      </c>
      <c r="M116" s="36">
        <f t="shared" si="10"/>
        <v>210430.23632275953</v>
      </c>
      <c r="N116" s="145">
        <f t="shared" si="11"/>
        <v>1959344.303861273</v>
      </c>
    </row>
    <row r="117" spans="1:14" ht="13" x14ac:dyDescent="0.3">
      <c r="A117" s="30">
        <f t="shared" si="12"/>
        <v>59</v>
      </c>
      <c r="C117" s="255" t="s">
        <v>975</v>
      </c>
      <c r="D117" s="36">
        <f t="shared" si="10"/>
        <v>0</v>
      </c>
      <c r="E117" s="36">
        <f t="shared" si="10"/>
        <v>68576.530889947084</v>
      </c>
      <c r="F117" s="36">
        <f t="shared" si="10"/>
        <v>-876023.18820690573</v>
      </c>
      <c r="G117" s="36">
        <f t="shared" si="10"/>
        <v>13085107.811925068</v>
      </c>
      <c r="H117" s="36">
        <f t="shared" si="10"/>
        <v>251699.07646050956</v>
      </c>
      <c r="I117" s="36">
        <f t="shared" si="10"/>
        <v>-1361507.7644880163</v>
      </c>
      <c r="J117" s="36">
        <f t="shared" si="10"/>
        <v>3494.3859585844912</v>
      </c>
      <c r="K117" s="36">
        <f t="shared" si="10"/>
        <v>98256.099526837424</v>
      </c>
      <c r="L117" s="36">
        <f t="shared" si="10"/>
        <v>560512.40152871865</v>
      </c>
      <c r="M117" s="36">
        <f t="shared" si="10"/>
        <v>199821.80040082126</v>
      </c>
      <c r="N117" s="145">
        <f t="shared" si="11"/>
        <v>12029937.153995564</v>
      </c>
    </row>
    <row r="118" spans="1:14" ht="13" x14ac:dyDescent="0.3">
      <c r="A118" s="30">
        <f t="shared" si="12"/>
        <v>60</v>
      </c>
      <c r="C118" s="255" t="s">
        <v>976</v>
      </c>
      <c r="D118" s="36">
        <f t="shared" si="10"/>
        <v>0</v>
      </c>
      <c r="E118" s="36">
        <f t="shared" si="10"/>
        <v>41037.460752252868</v>
      </c>
      <c r="F118" s="36">
        <f t="shared" si="10"/>
        <v>1526525.261410943</v>
      </c>
      <c r="G118" s="36">
        <f t="shared" si="10"/>
        <v>3887452.3126402395</v>
      </c>
      <c r="H118" s="36">
        <f t="shared" si="10"/>
        <v>-1575347.7954194443</v>
      </c>
      <c r="I118" s="36">
        <f t="shared" si="10"/>
        <v>-2599790.2465201411</v>
      </c>
      <c r="J118" s="36">
        <f t="shared" si="10"/>
        <v>-824899.51344644511</v>
      </c>
      <c r="K118" s="36">
        <f t="shared" si="10"/>
        <v>90585.683440400579</v>
      </c>
      <c r="L118" s="36">
        <f t="shared" si="10"/>
        <v>220661.03816148022</v>
      </c>
      <c r="M118" s="36">
        <f t="shared" si="10"/>
        <v>-375662.46845092345</v>
      </c>
      <c r="N118" s="145">
        <f t="shared" si="11"/>
        <v>390561.73256836191</v>
      </c>
    </row>
    <row r="119" spans="1:14" ht="13" x14ac:dyDescent="0.3">
      <c r="A119" s="30">
        <f t="shared" si="12"/>
        <v>61</v>
      </c>
      <c r="C119" s="255" t="s">
        <v>977</v>
      </c>
      <c r="D119" s="36">
        <f t="shared" si="10"/>
        <v>0</v>
      </c>
      <c r="E119" s="36">
        <f t="shared" si="10"/>
        <v>-34270.215462916676</v>
      </c>
      <c r="F119" s="36">
        <f t="shared" si="10"/>
        <v>351658.31081424141</v>
      </c>
      <c r="G119" s="36">
        <f t="shared" si="10"/>
        <v>3774624.487245895</v>
      </c>
      <c r="H119" s="36">
        <f t="shared" si="10"/>
        <v>-34140.879483476281</v>
      </c>
      <c r="I119" s="36">
        <f t="shared" si="10"/>
        <v>-2069347.2325722543</v>
      </c>
      <c r="J119" s="36">
        <f t="shared" si="10"/>
        <v>277436.62800788879</v>
      </c>
      <c r="K119" s="36">
        <f t="shared" si="10"/>
        <v>98961.44699650658</v>
      </c>
      <c r="L119" s="36">
        <f t="shared" si="10"/>
        <v>292140.2796878831</v>
      </c>
      <c r="M119" s="36">
        <f t="shared" si="10"/>
        <v>19260.986989831057</v>
      </c>
      <c r="N119" s="145">
        <f t="shared" si="11"/>
        <v>2676323.8122235988</v>
      </c>
    </row>
    <row r="120" spans="1:14" ht="13" x14ac:dyDescent="0.3">
      <c r="A120" s="30">
        <f t="shared" si="12"/>
        <v>62</v>
      </c>
      <c r="C120" s="255" t="s">
        <v>978</v>
      </c>
      <c r="D120" s="36">
        <f t="shared" si="10"/>
        <v>0</v>
      </c>
      <c r="E120" s="36">
        <f t="shared" si="10"/>
        <v>54428.121381246019</v>
      </c>
      <c r="F120" s="36">
        <f t="shared" si="10"/>
        <v>438141.60400540172</v>
      </c>
      <c r="G120" s="36">
        <f t="shared" si="10"/>
        <v>3271493.6107957698</v>
      </c>
      <c r="H120" s="36">
        <f t="shared" si="10"/>
        <v>-274832.77782989107</v>
      </c>
      <c r="I120" s="36">
        <f t="shared" si="10"/>
        <v>-2452424.5079871896</v>
      </c>
      <c r="J120" s="36">
        <f t="shared" si="10"/>
        <v>132711.95947822137</v>
      </c>
      <c r="K120" s="36">
        <f t="shared" si="10"/>
        <v>100480.13548133243</v>
      </c>
      <c r="L120" s="36">
        <f t="shared" si="10"/>
        <v>453912.97639480233</v>
      </c>
      <c r="M120" s="36">
        <f t="shared" si="10"/>
        <v>102.0135117842583</v>
      </c>
      <c r="N120" s="145">
        <f t="shared" si="11"/>
        <v>1724013.1352314772</v>
      </c>
    </row>
    <row r="121" spans="1:14" ht="13" x14ac:dyDescent="0.3">
      <c r="A121" s="30">
        <f t="shared" si="12"/>
        <v>63</v>
      </c>
      <c r="C121" s="255" t="s">
        <v>979</v>
      </c>
      <c r="D121" s="36">
        <f t="shared" si="10"/>
        <v>0</v>
      </c>
      <c r="E121" s="36">
        <f t="shared" si="10"/>
        <v>61405.511797389365</v>
      </c>
      <c r="F121" s="36">
        <f t="shared" si="10"/>
        <v>210855.60414386145</v>
      </c>
      <c r="G121" s="36">
        <f t="shared" si="10"/>
        <v>1647517.6129427915</v>
      </c>
      <c r="H121" s="36">
        <f t="shared" si="10"/>
        <v>-1294438.1810699059</v>
      </c>
      <c r="I121" s="36">
        <f t="shared" si="10"/>
        <v>-3947900.9520221562</v>
      </c>
      <c r="J121" s="36">
        <f t="shared" si="10"/>
        <v>-901428.55538347596</v>
      </c>
      <c r="K121" s="36">
        <f t="shared" si="10"/>
        <v>92594.789495545207</v>
      </c>
      <c r="L121" s="36">
        <f t="shared" si="10"/>
        <v>574853.82454452047</v>
      </c>
      <c r="M121" s="36">
        <f t="shared" si="10"/>
        <v>-68026.699213279964</v>
      </c>
      <c r="N121" s="145">
        <f t="shared" si="11"/>
        <v>-3624567.0447647097</v>
      </c>
    </row>
    <row r="122" spans="1:14" ht="13" x14ac:dyDescent="0.3">
      <c r="A122" s="30">
        <f t="shared" si="12"/>
        <v>64</v>
      </c>
      <c r="C122" s="255" t="s">
        <v>829</v>
      </c>
      <c r="D122" s="42">
        <f t="shared" si="10"/>
        <v>0</v>
      </c>
      <c r="E122" s="42">
        <f t="shared" si="10"/>
        <v>61381.47242667622</v>
      </c>
      <c r="F122" s="42">
        <f t="shared" si="10"/>
        <v>173788.00202250341</v>
      </c>
      <c r="G122" s="42">
        <f t="shared" si="10"/>
        <v>-1336019.4660454141</v>
      </c>
      <c r="H122" s="42">
        <f t="shared" si="10"/>
        <v>-1207662.0271584978</v>
      </c>
      <c r="I122" s="42">
        <f t="shared" si="10"/>
        <v>-3225977.2739942768</v>
      </c>
      <c r="J122" s="42">
        <f t="shared" si="10"/>
        <v>-1112811.4597350457</v>
      </c>
      <c r="K122" s="42">
        <f t="shared" si="10"/>
        <v>97553.568445680779</v>
      </c>
      <c r="L122" s="42">
        <f t="shared" si="10"/>
        <v>-672725.66321408399</v>
      </c>
      <c r="M122" s="42">
        <f t="shared" si="10"/>
        <v>-45475.293977640831</v>
      </c>
      <c r="N122" s="234">
        <f t="shared" si="11"/>
        <v>-7267948.1412300989</v>
      </c>
    </row>
    <row r="123" spans="1:14" ht="13" x14ac:dyDescent="0.3">
      <c r="A123" s="30">
        <f t="shared" si="12"/>
        <v>65</v>
      </c>
      <c r="C123" s="258" t="s">
        <v>246</v>
      </c>
      <c r="D123" s="145">
        <f>SUM(D111:D122)</f>
        <v>0</v>
      </c>
      <c r="E123" s="145">
        <f t="shared" ref="E123:M123" si="13">SUM(E111:E122)</f>
        <v>496147.64980291354</v>
      </c>
      <c r="F123" s="145">
        <f t="shared" si="13"/>
        <v>2071206.8290303922</v>
      </c>
      <c r="G123" s="145">
        <f t="shared" si="13"/>
        <v>26028627.597082078</v>
      </c>
      <c r="H123" s="145">
        <f t="shared" si="13"/>
        <v>-9977105.8202842213</v>
      </c>
      <c r="I123" s="145">
        <f t="shared" si="13"/>
        <v>-22296494.962627657</v>
      </c>
      <c r="J123" s="145">
        <f t="shared" si="13"/>
        <v>-5313189.927255081</v>
      </c>
      <c r="K123" s="145">
        <f t="shared" si="13"/>
        <v>1044704.4902686438</v>
      </c>
      <c r="L123" s="145">
        <f t="shared" si="13"/>
        <v>3783984.0959166652</v>
      </c>
      <c r="M123" s="145">
        <f t="shared" si="13"/>
        <v>-134495.74767902281</v>
      </c>
      <c r="N123" s="145">
        <f>SUM(N111:N122)</f>
        <v>-4296615.7957452852</v>
      </c>
    </row>
    <row r="125" spans="1:14" ht="13" x14ac:dyDescent="0.3">
      <c r="C125" s="26" t="s">
        <v>810</v>
      </c>
    </row>
    <row r="127" spans="1:14" x14ac:dyDescent="0.25">
      <c r="C127" s="32" t="s">
        <v>811</v>
      </c>
    </row>
    <row r="128" spans="1:14" ht="13" x14ac:dyDescent="0.3">
      <c r="C128" s="32"/>
      <c r="D128" s="66">
        <v>350.1</v>
      </c>
      <c r="E128" s="66">
        <v>350.2</v>
      </c>
      <c r="F128" s="66">
        <v>352</v>
      </c>
      <c r="G128" s="66">
        <v>353</v>
      </c>
      <c r="H128" s="66">
        <v>354</v>
      </c>
      <c r="I128" s="66">
        <v>355</v>
      </c>
      <c r="J128" s="66">
        <v>356</v>
      </c>
      <c r="K128" s="66">
        <v>357</v>
      </c>
      <c r="L128" s="66">
        <v>358</v>
      </c>
      <c r="M128" s="66">
        <v>359</v>
      </c>
      <c r="N128" s="34" t="s">
        <v>419</v>
      </c>
    </row>
    <row r="129" spans="1:14" ht="13" x14ac:dyDescent="0.3">
      <c r="A129" s="30">
        <f>A123+1</f>
        <v>66</v>
      </c>
      <c r="C129" s="32"/>
      <c r="D129" s="36">
        <f t="shared" ref="D129:M129" si="14">D24-D12</f>
        <v>0</v>
      </c>
      <c r="E129" s="36">
        <f t="shared" si="14"/>
        <v>2630976.4684263635</v>
      </c>
      <c r="F129" s="36">
        <f t="shared" si="14"/>
        <v>9410586.1599947438</v>
      </c>
      <c r="G129" s="36">
        <f t="shared" si="14"/>
        <v>67140996.684829831</v>
      </c>
      <c r="H129" s="36">
        <f t="shared" si="14"/>
        <v>58489637.725107968</v>
      </c>
      <c r="I129" s="36">
        <f t="shared" si="14"/>
        <v>-275249.04471515119</v>
      </c>
      <c r="J129" s="36">
        <f t="shared" si="14"/>
        <v>21738186.223919511</v>
      </c>
      <c r="K129" s="36">
        <f t="shared" si="14"/>
        <v>707584.43073596619</v>
      </c>
      <c r="L129" s="36">
        <f t="shared" si="14"/>
        <v>1268762.8601035553</v>
      </c>
      <c r="M129" s="36">
        <f t="shared" si="14"/>
        <v>1058206.0478258226</v>
      </c>
      <c r="N129" s="36">
        <f>SUM(D129:M129)</f>
        <v>162169687.55622861</v>
      </c>
    </row>
    <row r="130" spans="1:14" x14ac:dyDescent="0.25">
      <c r="C130" s="32"/>
    </row>
    <row r="131" spans="1:14" x14ac:dyDescent="0.25">
      <c r="C131" s="32" t="s">
        <v>812</v>
      </c>
    </row>
    <row r="132" spans="1:14" ht="13" x14ac:dyDescent="0.3">
      <c r="C132" s="32"/>
      <c r="D132" s="66">
        <v>350.1</v>
      </c>
      <c r="E132" s="66">
        <v>350.2</v>
      </c>
      <c r="F132" s="66">
        <v>352</v>
      </c>
      <c r="G132" s="66">
        <v>353</v>
      </c>
      <c r="H132" s="66">
        <v>354</v>
      </c>
      <c r="I132" s="66">
        <v>355</v>
      </c>
      <c r="J132" s="66">
        <v>356</v>
      </c>
      <c r="K132" s="66">
        <v>357</v>
      </c>
      <c r="L132" s="66">
        <v>358</v>
      </c>
      <c r="M132" s="66">
        <v>359</v>
      </c>
      <c r="N132" s="34" t="s">
        <v>419</v>
      </c>
    </row>
    <row r="133" spans="1:14" ht="13" x14ac:dyDescent="0.3">
      <c r="A133" s="30">
        <f>A129+1</f>
        <v>67</v>
      </c>
      <c r="C133" s="32"/>
      <c r="D133" s="36">
        <f t="shared" ref="D133:M133" si="15">D103</f>
        <v>0</v>
      </c>
      <c r="E133" s="36">
        <f t="shared" si="15"/>
        <v>2716320.0201970846</v>
      </c>
      <c r="F133" s="36">
        <f t="shared" si="15"/>
        <v>12673639.859590905</v>
      </c>
      <c r="G133" s="36">
        <f t="shared" si="15"/>
        <v>77004328.043036282</v>
      </c>
      <c r="H133" s="36">
        <f t="shared" si="15"/>
        <v>53381362.612765402</v>
      </c>
      <c r="I133" s="36">
        <f t="shared" si="15"/>
        <v>11645538.874150489</v>
      </c>
      <c r="J133" s="36">
        <f t="shared" si="15"/>
        <v>37986122.321501538</v>
      </c>
      <c r="K133" s="36">
        <f t="shared" si="15"/>
        <v>750421.84849643346</v>
      </c>
      <c r="L133" s="36">
        <f t="shared" si="15"/>
        <v>1182645.3453080587</v>
      </c>
      <c r="M133" s="36">
        <f t="shared" si="15"/>
        <v>2903907.2861707602</v>
      </c>
      <c r="N133" s="36">
        <f>SUM(D133:M133)</f>
        <v>200244286.21121696</v>
      </c>
    </row>
    <row r="134" spans="1:14" x14ac:dyDescent="0.25">
      <c r="C134" s="32" t="s">
        <v>813</v>
      </c>
    </row>
    <row r="135" spans="1:14" ht="13" x14ac:dyDescent="0.3">
      <c r="D135" s="66">
        <v>350.1</v>
      </c>
      <c r="E135" s="66">
        <v>350.2</v>
      </c>
      <c r="F135" s="66">
        <v>352</v>
      </c>
      <c r="G135" s="66">
        <v>353</v>
      </c>
      <c r="H135" s="66">
        <v>354</v>
      </c>
      <c r="I135" s="66">
        <v>355</v>
      </c>
      <c r="J135" s="66">
        <v>356</v>
      </c>
      <c r="K135" s="66">
        <v>357</v>
      </c>
      <c r="L135" s="66">
        <v>358</v>
      </c>
      <c r="M135" s="66">
        <v>359</v>
      </c>
      <c r="N135" s="34" t="s">
        <v>419</v>
      </c>
    </row>
    <row r="136" spans="1:14" ht="13" x14ac:dyDescent="0.3">
      <c r="A136" s="30">
        <f>A133+1</f>
        <v>68</v>
      </c>
      <c r="D136" s="36">
        <f t="shared" ref="D136:M136" si="16">D129-D133</f>
        <v>0</v>
      </c>
      <c r="E136" s="36">
        <f t="shared" si="16"/>
        <v>-85343.551770721097</v>
      </c>
      <c r="F136" s="36">
        <f t="shared" si="16"/>
        <v>-3263053.699596161</v>
      </c>
      <c r="G136" s="36">
        <f t="shared" si="16"/>
        <v>-9863331.3582064509</v>
      </c>
      <c r="H136" s="36">
        <f t="shared" si="16"/>
        <v>5108275.1123425663</v>
      </c>
      <c r="I136" s="36">
        <f t="shared" si="16"/>
        <v>-11920787.91886564</v>
      </c>
      <c r="J136" s="36">
        <f t="shared" si="16"/>
        <v>-16247936.097582027</v>
      </c>
      <c r="K136" s="36">
        <f t="shared" si="16"/>
        <v>-42837.417760467273</v>
      </c>
      <c r="L136" s="36">
        <f t="shared" si="16"/>
        <v>86117.514795496594</v>
      </c>
      <c r="M136" s="36">
        <f t="shared" si="16"/>
        <v>-1845701.2383449376</v>
      </c>
      <c r="N136" s="36">
        <f>SUM(D136:M136)</f>
        <v>-38074598.654988341</v>
      </c>
    </row>
    <row r="138" spans="1:14" ht="13" x14ac:dyDescent="0.3">
      <c r="C138" s="26" t="s">
        <v>814</v>
      </c>
    </row>
    <row r="140" spans="1:14" ht="13" x14ac:dyDescent="0.3">
      <c r="C140" s="66" t="s">
        <v>171</v>
      </c>
      <c r="D140" s="66" t="s">
        <v>172</v>
      </c>
      <c r="E140" s="66" t="s">
        <v>173</v>
      </c>
      <c r="F140" s="66" t="s">
        <v>174</v>
      </c>
      <c r="G140" s="66" t="s">
        <v>383</v>
      </c>
      <c r="H140" s="66" t="s">
        <v>384</v>
      </c>
      <c r="I140" s="66" t="s">
        <v>385</v>
      </c>
      <c r="J140" s="66" t="s">
        <v>386</v>
      </c>
      <c r="K140" s="66" t="s">
        <v>387</v>
      </c>
      <c r="L140" s="66" t="s">
        <v>388</v>
      </c>
      <c r="M140" s="66" t="s">
        <v>389</v>
      </c>
      <c r="N140" s="66" t="s">
        <v>390</v>
      </c>
    </row>
    <row r="141" spans="1:14" x14ac:dyDescent="0.25">
      <c r="C141" s="287"/>
      <c r="D141" s="282"/>
      <c r="E141" s="282"/>
      <c r="F141" s="282"/>
      <c r="G141" s="282"/>
      <c r="H141" s="282"/>
      <c r="I141" s="282"/>
      <c r="J141" s="282"/>
      <c r="K141" s="282"/>
      <c r="L141" s="282"/>
      <c r="N141" s="287" t="s">
        <v>417</v>
      </c>
    </row>
    <row r="142" spans="1:14" ht="13" x14ac:dyDescent="0.3">
      <c r="C142" s="30"/>
      <c r="D142" s="66"/>
      <c r="E142" s="66"/>
      <c r="F142" s="282"/>
      <c r="G142" s="282"/>
      <c r="H142" s="282"/>
      <c r="I142" s="282"/>
      <c r="J142" s="282"/>
      <c r="K142" s="282"/>
      <c r="L142" s="282"/>
      <c r="M142" s="282"/>
    </row>
    <row r="143" spans="1:14" ht="13" x14ac:dyDescent="0.3">
      <c r="C143" s="34" t="s">
        <v>418</v>
      </c>
      <c r="D143" s="66">
        <v>350.1</v>
      </c>
      <c r="E143" s="66">
        <v>350.2</v>
      </c>
      <c r="F143" s="66">
        <v>352</v>
      </c>
      <c r="G143" s="66">
        <v>353</v>
      </c>
      <c r="H143" s="66">
        <v>354</v>
      </c>
      <c r="I143" s="66">
        <v>355</v>
      </c>
      <c r="J143" s="66">
        <v>356</v>
      </c>
      <c r="K143" s="66">
        <v>357</v>
      </c>
      <c r="L143" s="66">
        <v>358</v>
      </c>
      <c r="M143" s="66">
        <v>359</v>
      </c>
      <c r="N143" s="34" t="s">
        <v>419</v>
      </c>
    </row>
    <row r="144" spans="1:14" ht="13" x14ac:dyDescent="0.3">
      <c r="A144" s="30">
        <f>A136+1</f>
        <v>69</v>
      </c>
      <c r="C144" s="255" t="s">
        <v>969</v>
      </c>
      <c r="D144" s="145">
        <v>0</v>
      </c>
      <c r="E144" s="145">
        <f t="shared" ref="E144:M155" si="17">E111*(E$136/E$123)</f>
        <v>-10958.013031582717</v>
      </c>
      <c r="F144" s="145">
        <f t="shared" si="17"/>
        <v>564249.69778658578</v>
      </c>
      <c r="G144" s="145">
        <f t="shared" si="17"/>
        <v>200350.18196070474</v>
      </c>
      <c r="H144" s="145">
        <f t="shared" si="17"/>
        <v>1410825.8575294116</v>
      </c>
      <c r="I144" s="145">
        <f t="shared" si="17"/>
        <v>183101.25053715298</v>
      </c>
      <c r="J144" s="145">
        <f t="shared" si="17"/>
        <v>-2612590.7122681895</v>
      </c>
      <c r="K144" s="145">
        <f t="shared" si="17"/>
        <v>-338.15879004879554</v>
      </c>
      <c r="L144" s="145">
        <f t="shared" si="17"/>
        <v>8257.7082811208074</v>
      </c>
      <c r="M144" s="145">
        <f t="shared" si="17"/>
        <v>-2181097.9238036294</v>
      </c>
      <c r="N144" s="145">
        <f t="shared" ref="N144:N155" si="18">SUM(D144:M144)</f>
        <v>-2438200.1117984746</v>
      </c>
    </row>
    <row r="145" spans="1:14" ht="13" x14ac:dyDescent="0.3">
      <c r="A145" s="30">
        <f t="shared" ref="A145:A156" si="19">A144+1</f>
        <v>70</v>
      </c>
      <c r="C145" s="255" t="s">
        <v>970</v>
      </c>
      <c r="D145" s="145">
        <v>0</v>
      </c>
      <c r="E145" s="145">
        <f t="shared" si="17"/>
        <v>-11079.551752567548</v>
      </c>
      <c r="F145" s="145">
        <f t="shared" si="17"/>
        <v>-1717647.8198947913</v>
      </c>
      <c r="G145" s="145">
        <f t="shared" si="17"/>
        <v>-3666185.1747183655</v>
      </c>
      <c r="H145" s="145">
        <f t="shared" si="17"/>
        <v>1744747.1998582804</v>
      </c>
      <c r="I145" s="145">
        <f t="shared" si="17"/>
        <v>1342247.0179823984</v>
      </c>
      <c r="J145" s="145">
        <f t="shared" si="17"/>
        <v>-6566910.607692251</v>
      </c>
      <c r="K145" s="145">
        <f t="shared" si="17"/>
        <v>-3405.1700885038831</v>
      </c>
      <c r="L145" s="145">
        <f t="shared" si="17"/>
        <v>13321.204739591101</v>
      </c>
      <c r="M145" s="145">
        <f t="shared" si="17"/>
        <v>2338416.1901025092</v>
      </c>
      <c r="N145" s="145">
        <f t="shared" si="18"/>
        <v>-6526496.7114637</v>
      </c>
    </row>
    <row r="146" spans="1:14" ht="13" x14ac:dyDescent="0.3">
      <c r="A146" s="30">
        <f t="shared" si="19"/>
        <v>71</v>
      </c>
      <c r="C146" s="255" t="s">
        <v>971</v>
      </c>
      <c r="D146" s="145">
        <v>0</v>
      </c>
      <c r="E146" s="145">
        <f t="shared" si="17"/>
        <v>-11097.59877423416</v>
      </c>
      <c r="F146" s="145">
        <f t="shared" si="17"/>
        <v>62687.197273684971</v>
      </c>
      <c r="G146" s="145">
        <f t="shared" si="17"/>
        <v>1738182.28889714</v>
      </c>
      <c r="H146" s="145">
        <f t="shared" si="17"/>
        <v>331613.48565672775</v>
      </c>
      <c r="I146" s="145">
        <f t="shared" si="17"/>
        <v>88548.820781334216</v>
      </c>
      <c r="J146" s="145">
        <f t="shared" si="17"/>
        <v>206137.41585383829</v>
      </c>
      <c r="K146" s="145">
        <f t="shared" si="17"/>
        <v>-3677.7189670851158</v>
      </c>
      <c r="L146" s="145">
        <f t="shared" si="17"/>
        <v>13058.313026177339</v>
      </c>
      <c r="M146" s="145">
        <f t="shared" si="17"/>
        <v>-1063422.663862932</v>
      </c>
      <c r="N146" s="145">
        <f t="shared" si="18"/>
        <v>1362029.5398846511</v>
      </c>
    </row>
    <row r="147" spans="1:14" ht="13" x14ac:dyDescent="0.3">
      <c r="A147" s="30">
        <f t="shared" si="19"/>
        <v>72</v>
      </c>
      <c r="C147" s="255" t="s">
        <v>972</v>
      </c>
      <c r="D147" s="145">
        <v>0</v>
      </c>
      <c r="E147" s="145">
        <f t="shared" si="17"/>
        <v>-11080.688219179334</v>
      </c>
      <c r="F147" s="145">
        <f t="shared" si="17"/>
        <v>64897.830473884074</v>
      </c>
      <c r="G147" s="145">
        <f t="shared" si="17"/>
        <v>-948700.64516620536</v>
      </c>
      <c r="H147" s="145">
        <f t="shared" si="17"/>
        <v>165806.97160136499</v>
      </c>
      <c r="I147" s="145">
        <f t="shared" si="17"/>
        <v>-1179910.6319524248</v>
      </c>
      <c r="J147" s="145">
        <f t="shared" si="17"/>
        <v>308293.94380824314</v>
      </c>
      <c r="K147" s="145">
        <f t="shared" si="17"/>
        <v>-3751.0479654873543</v>
      </c>
      <c r="L147" s="145">
        <f t="shared" si="17"/>
        <v>7964.6446458955788</v>
      </c>
      <c r="M147" s="145">
        <f t="shared" si="17"/>
        <v>426332.75402571546</v>
      </c>
      <c r="N147" s="145">
        <f t="shared" si="18"/>
        <v>-1170146.8687481938</v>
      </c>
    </row>
    <row r="148" spans="1:14" ht="13" x14ac:dyDescent="0.3">
      <c r="A148" s="30">
        <f t="shared" si="19"/>
        <v>73</v>
      </c>
      <c r="C148" s="255" t="s">
        <v>973</v>
      </c>
      <c r="D148" s="145">
        <v>0</v>
      </c>
      <c r="E148" s="145">
        <f t="shared" si="17"/>
        <v>22570.080318521093</v>
      </c>
      <c r="F148" s="145">
        <f t="shared" si="17"/>
        <v>2093806.3849194669</v>
      </c>
      <c r="G148" s="145">
        <f t="shared" si="17"/>
        <v>1455495.4262942406</v>
      </c>
      <c r="H148" s="145">
        <f t="shared" si="17"/>
        <v>93866.995448339992</v>
      </c>
      <c r="I148" s="145">
        <f t="shared" si="17"/>
        <v>-3069482.9270424959</v>
      </c>
      <c r="J148" s="145">
        <f t="shared" si="17"/>
        <v>-6243556.2490283083</v>
      </c>
      <c r="K148" s="145">
        <f t="shared" si="17"/>
        <v>-4125.7994597803881</v>
      </c>
      <c r="L148" s="145">
        <f t="shared" si="17"/>
        <v>2246.1357699371206</v>
      </c>
      <c r="M148" s="145">
        <f t="shared" si="17"/>
        <v>-548725.71821386646</v>
      </c>
      <c r="N148" s="145">
        <f t="shared" si="18"/>
        <v>-6197905.6709939446</v>
      </c>
    </row>
    <row r="149" spans="1:14" ht="13" x14ac:dyDescent="0.3">
      <c r="A149" s="30">
        <f t="shared" si="19"/>
        <v>74</v>
      </c>
      <c r="C149" s="255" t="s">
        <v>974</v>
      </c>
      <c r="D149" s="145">
        <v>0</v>
      </c>
      <c r="E149" s="145">
        <f t="shared" si="17"/>
        <v>-20254.518993598864</v>
      </c>
      <c r="F149" s="145">
        <f t="shared" si="17"/>
        <v>-1455962.0931670622</v>
      </c>
      <c r="G149" s="145">
        <f t="shared" si="17"/>
        <v>577243.99453484023</v>
      </c>
      <c r="H149" s="145">
        <f t="shared" si="17"/>
        <v>-755562.08972013206</v>
      </c>
      <c r="I149" s="145">
        <f t="shared" si="17"/>
        <v>-914327.46535557718</v>
      </c>
      <c r="J149" s="145">
        <f t="shared" si="17"/>
        <v>6077950.4717294211</v>
      </c>
      <c r="K149" s="145">
        <f t="shared" si="17"/>
        <v>-3821.3116352804873</v>
      </c>
      <c r="L149" s="145">
        <f t="shared" si="17"/>
        <v>8739.6443231873891</v>
      </c>
      <c r="M149" s="145">
        <f t="shared" si="17"/>
        <v>2887759.3118634503</v>
      </c>
      <c r="N149" s="145">
        <f t="shared" si="18"/>
        <v>6401765.9435792482</v>
      </c>
    </row>
    <row r="150" spans="1:14" ht="13" x14ac:dyDescent="0.3">
      <c r="A150" s="30">
        <f t="shared" si="19"/>
        <v>75</v>
      </c>
      <c r="C150" s="255" t="s">
        <v>975</v>
      </c>
      <c r="D150" s="145">
        <v>0</v>
      </c>
      <c r="E150" s="145">
        <f t="shared" si="17"/>
        <v>-11796.014183655789</v>
      </c>
      <c r="F150" s="145">
        <f t="shared" si="17"/>
        <v>1380118.4242660794</v>
      </c>
      <c r="G150" s="145">
        <f t="shared" si="17"/>
        <v>-4958492.4800776364</v>
      </c>
      <c r="H150" s="145">
        <f t="shared" si="17"/>
        <v>-128869.84975831419</v>
      </c>
      <c r="I150" s="145">
        <f t="shared" si="17"/>
        <v>-727928.10428522015</v>
      </c>
      <c r="J150" s="145">
        <f t="shared" si="17"/>
        <v>10685.964652632103</v>
      </c>
      <c r="K150" s="145">
        <f t="shared" si="17"/>
        <v>-4028.9264783985368</v>
      </c>
      <c r="L150" s="145">
        <f t="shared" si="17"/>
        <v>12756.378940333634</v>
      </c>
      <c r="M150" s="145">
        <f t="shared" si="17"/>
        <v>2742178.4763655686</v>
      </c>
      <c r="N150" s="145">
        <f t="shared" si="18"/>
        <v>-1685376.1305586114</v>
      </c>
    </row>
    <row r="151" spans="1:14" ht="13" x14ac:dyDescent="0.3">
      <c r="A151" s="30">
        <f t="shared" si="19"/>
        <v>76</v>
      </c>
      <c r="C151" s="255" t="s">
        <v>976</v>
      </c>
      <c r="D151" s="145">
        <v>0</v>
      </c>
      <c r="E151" s="145">
        <f t="shared" si="17"/>
        <v>-7058.9524260369908</v>
      </c>
      <c r="F151" s="145">
        <f t="shared" si="17"/>
        <v>-2404942.7763357777</v>
      </c>
      <c r="G151" s="145">
        <f t="shared" si="17"/>
        <v>-1473117.6338738312</v>
      </c>
      <c r="H151" s="145">
        <f t="shared" si="17"/>
        <v>806577.58688537485</v>
      </c>
      <c r="I151" s="145">
        <f t="shared" si="17"/>
        <v>-1389973.9943093571</v>
      </c>
      <c r="J151" s="145">
        <f t="shared" si="17"/>
        <v>-2522573.9649643218</v>
      </c>
      <c r="K151" s="145">
        <f t="shared" si="17"/>
        <v>-3714.4061318775703</v>
      </c>
      <c r="L151" s="145">
        <f t="shared" si="17"/>
        <v>5021.8974860827248</v>
      </c>
      <c r="M151" s="145">
        <f t="shared" si="17"/>
        <v>-5155261.0040453225</v>
      </c>
      <c r="N151" s="145">
        <f t="shared" si="18"/>
        <v>-12145043.247715067</v>
      </c>
    </row>
    <row r="152" spans="1:14" ht="13" x14ac:dyDescent="0.3">
      <c r="A152" s="30">
        <f t="shared" si="19"/>
        <v>77</v>
      </c>
      <c r="C152" s="255" t="s">
        <v>977</v>
      </c>
      <c r="D152" s="145">
        <v>0</v>
      </c>
      <c r="E152" s="145">
        <f t="shared" si="17"/>
        <v>5894.9022709570454</v>
      </c>
      <c r="F152" s="145">
        <f t="shared" si="17"/>
        <v>-554015.14518630889</v>
      </c>
      <c r="G152" s="145">
        <f t="shared" si="17"/>
        <v>-1430362.4703854944</v>
      </c>
      <c r="H152" s="145">
        <f t="shared" si="17"/>
        <v>17480.119798304455</v>
      </c>
      <c r="I152" s="145">
        <f t="shared" si="17"/>
        <v>-1106373.4246720457</v>
      </c>
      <c r="J152" s="145">
        <f t="shared" si="17"/>
        <v>848411.71964835725</v>
      </c>
      <c r="K152" s="145">
        <f t="shared" si="17"/>
        <v>-4057.8487856212582</v>
      </c>
      <c r="L152" s="145">
        <f t="shared" si="17"/>
        <v>6648.6523781985397</v>
      </c>
      <c r="M152" s="145">
        <f t="shared" si="17"/>
        <v>264320.82911437372</v>
      </c>
      <c r="N152" s="145">
        <f t="shared" si="18"/>
        <v>-1952052.6658192789</v>
      </c>
    </row>
    <row r="153" spans="1:14" ht="13" x14ac:dyDescent="0.3">
      <c r="A153" s="30">
        <f t="shared" si="19"/>
        <v>78</v>
      </c>
      <c r="C153" s="255" t="s">
        <v>978</v>
      </c>
      <c r="D153" s="145">
        <v>0</v>
      </c>
      <c r="E153" s="145">
        <f t="shared" si="17"/>
        <v>-9362.3122002666878</v>
      </c>
      <c r="F153" s="145">
        <f t="shared" si="17"/>
        <v>-690264.03440650471</v>
      </c>
      <c r="G153" s="145">
        <f t="shared" si="17"/>
        <v>-1239705.220691364</v>
      </c>
      <c r="H153" s="145">
        <f t="shared" si="17"/>
        <v>140714.29774655958</v>
      </c>
      <c r="I153" s="145">
        <f t="shared" si="17"/>
        <v>-1311185.121058075</v>
      </c>
      <c r="J153" s="145">
        <f t="shared" si="17"/>
        <v>405838.20012265764</v>
      </c>
      <c r="K153" s="145">
        <f t="shared" si="17"/>
        <v>-4120.1216040866666</v>
      </c>
      <c r="L153" s="145">
        <f t="shared" si="17"/>
        <v>10330.34401564466</v>
      </c>
      <c r="M153" s="145">
        <f t="shared" si="17"/>
        <v>1399.9436285336797</v>
      </c>
      <c r="N153" s="145">
        <f t="shared" si="18"/>
        <v>-2696354.0244469014</v>
      </c>
    </row>
    <row r="154" spans="1:14" ht="13" x14ac:dyDescent="0.3">
      <c r="A154" s="30">
        <f t="shared" si="19"/>
        <v>79</v>
      </c>
      <c r="C154" s="255" t="s">
        <v>979</v>
      </c>
      <c r="D154" s="145">
        <v>0</v>
      </c>
      <c r="E154" s="145">
        <f t="shared" si="17"/>
        <v>-10562.509924555427</v>
      </c>
      <c r="F154" s="145">
        <f t="shared" si="17"/>
        <v>-332189.49915509124</v>
      </c>
      <c r="G154" s="145">
        <f t="shared" si="17"/>
        <v>-624313.05970038043</v>
      </c>
      <c r="H154" s="145">
        <f t="shared" si="17"/>
        <v>662751.95070918999</v>
      </c>
      <c r="I154" s="145">
        <f t="shared" si="17"/>
        <v>-2110739.3809039113</v>
      </c>
      <c r="J154" s="145">
        <f t="shared" si="17"/>
        <v>-2756602.6746521839</v>
      </c>
      <c r="K154" s="145">
        <f t="shared" si="17"/>
        <v>-3796.7881989702305</v>
      </c>
      <c r="L154" s="145">
        <f t="shared" si="17"/>
        <v>13082.767127346509</v>
      </c>
      <c r="M154" s="145">
        <f t="shared" si="17"/>
        <v>-933538.53296621679</v>
      </c>
      <c r="N154" s="145">
        <f t="shared" si="18"/>
        <v>-6095907.7276647734</v>
      </c>
    </row>
    <row r="155" spans="1:14" ht="13" x14ac:dyDescent="0.3">
      <c r="A155" s="30">
        <f t="shared" si="19"/>
        <v>80</v>
      </c>
      <c r="C155" s="255" t="s">
        <v>829</v>
      </c>
      <c r="D155" s="42">
        <v>0</v>
      </c>
      <c r="E155" s="234">
        <f t="shared" si="17"/>
        <v>-10558.374854521722</v>
      </c>
      <c r="F155" s="234">
        <f t="shared" si="17"/>
        <v>-273791.86617032619</v>
      </c>
      <c r="G155" s="234">
        <f t="shared" si="17"/>
        <v>506273.43471990188</v>
      </c>
      <c r="H155" s="234">
        <f t="shared" si="17"/>
        <v>618322.5865874585</v>
      </c>
      <c r="I155" s="234">
        <f t="shared" si="17"/>
        <v>-1724763.9585874174</v>
      </c>
      <c r="J155" s="234">
        <f t="shared" si="17"/>
        <v>-3403019.6047919206</v>
      </c>
      <c r="K155" s="234">
        <f t="shared" si="17"/>
        <v>-4000.1196553269897</v>
      </c>
      <c r="L155" s="234">
        <f t="shared" si="17"/>
        <v>-15310.175938018796</v>
      </c>
      <c r="M155" s="234">
        <f t="shared" si="17"/>
        <v>-624062.9005531217</v>
      </c>
      <c r="N155" s="234">
        <f t="shared" si="18"/>
        <v>-4930910.9792432934</v>
      </c>
    </row>
    <row r="156" spans="1:14" ht="13" x14ac:dyDescent="0.3">
      <c r="A156" s="30">
        <f t="shared" si="19"/>
        <v>81</v>
      </c>
      <c r="C156" s="258" t="s">
        <v>246</v>
      </c>
      <c r="D156" s="145">
        <f>SUM(D144:D155)</f>
        <v>0</v>
      </c>
      <c r="E156" s="145">
        <f t="shared" ref="E156:M156" si="20">SUM(E144:E155)</f>
        <v>-85343.551770721097</v>
      </c>
      <c r="F156" s="145">
        <f t="shared" si="20"/>
        <v>-3263053.699596161</v>
      </c>
      <c r="G156" s="145">
        <f t="shared" si="20"/>
        <v>-9863331.3582064509</v>
      </c>
      <c r="H156" s="145">
        <f t="shared" si="20"/>
        <v>5108275.1123425672</v>
      </c>
      <c r="I156" s="145">
        <f t="shared" si="20"/>
        <v>-11920787.918865638</v>
      </c>
      <c r="J156" s="145">
        <f t="shared" si="20"/>
        <v>-16247936.097582029</v>
      </c>
      <c r="K156" s="145">
        <f t="shared" si="20"/>
        <v>-42837.41776046728</v>
      </c>
      <c r="L156" s="145">
        <f t="shared" si="20"/>
        <v>86117.514795496609</v>
      </c>
      <c r="M156" s="145">
        <f t="shared" si="20"/>
        <v>-1845701.238344938</v>
      </c>
      <c r="N156" s="145">
        <f>SUM(N144:N155)</f>
        <v>-38074598.654988341</v>
      </c>
    </row>
    <row r="158" spans="1:14" ht="13" x14ac:dyDescent="0.3">
      <c r="B158" s="300" t="s">
        <v>152</v>
      </c>
    </row>
    <row r="159" spans="1:14" x14ac:dyDescent="0.25">
      <c r="B159" s="301" t="s">
        <v>815</v>
      </c>
    </row>
    <row r="160" spans="1:14" x14ac:dyDescent="0.25">
      <c r="B160" s="301" t="s">
        <v>576</v>
      </c>
    </row>
    <row r="161" spans="2:13" x14ac:dyDescent="0.25">
      <c r="B161" s="53" t="s">
        <v>577</v>
      </c>
      <c r="C161" s="53"/>
      <c r="D161" s="53"/>
      <c r="E161" s="53"/>
      <c r="F161" s="53"/>
      <c r="G161" s="53"/>
      <c r="H161" s="53"/>
      <c r="I161" s="53"/>
      <c r="L161" s="53"/>
      <c r="M161" s="53"/>
    </row>
    <row r="162" spans="2:13" x14ac:dyDescent="0.25">
      <c r="B162" s="43" t="s">
        <v>816</v>
      </c>
      <c r="C162" s="53"/>
      <c r="D162" s="53"/>
      <c r="E162" s="53"/>
      <c r="F162" s="53"/>
      <c r="G162" s="53"/>
      <c r="H162" s="53"/>
      <c r="I162" s="53"/>
      <c r="J162" s="53"/>
      <c r="K162" s="53"/>
      <c r="L162" s="53"/>
      <c r="M162" s="53"/>
    </row>
    <row r="163" spans="2:13" x14ac:dyDescent="0.25">
      <c r="B163" s="43" t="s">
        <v>817</v>
      </c>
      <c r="C163" s="53"/>
      <c r="D163" s="53"/>
      <c r="E163" s="53"/>
      <c r="F163" s="53"/>
      <c r="G163" s="53"/>
      <c r="H163" s="53"/>
      <c r="I163" s="53"/>
      <c r="J163" s="53"/>
      <c r="K163" s="53"/>
      <c r="L163" s="53"/>
      <c r="M163" s="53"/>
    </row>
    <row r="164" spans="2:13" x14ac:dyDescent="0.25">
      <c r="B164" s="43" t="s">
        <v>580</v>
      </c>
      <c r="C164" s="53"/>
      <c r="D164" s="53"/>
      <c r="E164" s="53"/>
      <c r="F164" s="53"/>
      <c r="G164" s="53"/>
      <c r="H164" s="53"/>
      <c r="I164" s="53"/>
      <c r="J164" s="53"/>
      <c r="K164" s="53"/>
      <c r="L164" s="53"/>
      <c r="M164" s="53"/>
    </row>
    <row r="165" spans="2:13" x14ac:dyDescent="0.25">
      <c r="B165" s="53" t="s">
        <v>581</v>
      </c>
      <c r="C165" s="53"/>
      <c r="D165" s="53"/>
      <c r="E165" s="53"/>
      <c r="F165" s="53"/>
      <c r="G165" s="53"/>
      <c r="H165" s="53"/>
      <c r="I165" s="53"/>
      <c r="J165" s="53"/>
      <c r="K165" s="53"/>
      <c r="L165" s="53"/>
      <c r="M165" s="53"/>
    </row>
    <row r="166" spans="2:13" x14ac:dyDescent="0.25">
      <c r="B166" s="43" t="s">
        <v>818</v>
      </c>
      <c r="C166" s="53"/>
      <c r="D166" s="53"/>
      <c r="E166" s="53"/>
      <c r="F166" s="53"/>
      <c r="G166" s="53"/>
      <c r="H166" s="53"/>
      <c r="I166" s="53"/>
      <c r="J166" s="53"/>
      <c r="K166" s="53"/>
      <c r="L166" s="53"/>
      <c r="M166" s="53"/>
    </row>
    <row r="167" spans="2:13" x14ac:dyDescent="0.25">
      <c r="B167" s="43" t="s">
        <v>819</v>
      </c>
      <c r="C167" s="53"/>
      <c r="D167" s="53"/>
      <c r="E167" s="53"/>
      <c r="F167" s="53"/>
      <c r="G167" s="53"/>
      <c r="H167" s="53"/>
      <c r="I167" s="53"/>
      <c r="J167" s="53"/>
      <c r="K167" s="53"/>
      <c r="L167" s="53"/>
      <c r="M167" s="53"/>
    </row>
    <row r="168" spans="2:13" x14ac:dyDescent="0.25">
      <c r="B168" s="43" t="s">
        <v>820</v>
      </c>
      <c r="C168" s="53"/>
      <c r="D168" s="53"/>
      <c r="E168" s="53"/>
      <c r="F168" s="53"/>
      <c r="G168" s="53"/>
      <c r="H168" s="53"/>
      <c r="I168" s="53"/>
      <c r="J168" s="53"/>
      <c r="K168" s="53"/>
      <c r="L168" s="53"/>
      <c r="M168" s="53"/>
    </row>
    <row r="169" spans="2:13" x14ac:dyDescent="0.25">
      <c r="B169" s="27" t="str">
        <f>"2) Amounts on Line "&amp;A33&amp;" derived from Plant Study for previous year Prior Year."</f>
        <v>2) Amounts on Line 15 derived from Plant Study for previous year Prior Year.</v>
      </c>
    </row>
    <row r="170" spans="2:13" x14ac:dyDescent="0.25">
      <c r="B170" s="32" t="str">
        <f>"Amounts on Line "&amp;A34&amp;" derived from Plant Study for Prior Year."</f>
        <v>Amounts on Line 16 derived from Plant Study for Prior Year.</v>
      </c>
    </row>
    <row r="171" spans="2:13" x14ac:dyDescent="0.25">
      <c r="B171" s="27" t="s">
        <v>821</v>
      </c>
    </row>
    <row r="172" spans="2:13" x14ac:dyDescent="0.25">
      <c r="B172" s="27" t="str">
        <f>"4) From 17-Depreciation, Lines "&amp;'WP-2016 TO12 Sch17-Depreciation'!A49&amp;" to "&amp;'WP-2016 TO12 Sch17-Depreciation'!A60&amp;"."</f>
        <v>4) From 17-Depreciation, Lines 24 to 35.</v>
      </c>
    </row>
    <row r="173" spans="2:13" x14ac:dyDescent="0.25">
      <c r="B173" s="27" t="str">
        <f>"5) Amount in matrix on lines "&amp;A71&amp;" to "&amp;A82&amp;" minus amount in matrix on lines "&amp;A91&amp;" to "&amp;A102&amp;"."</f>
        <v>5) Amount in matrix on lines 27 to 38 minus amount in matrix on lines 40 to 51.</v>
      </c>
    </row>
    <row r="174" spans="2:13" x14ac:dyDescent="0.25">
      <c r="B174" s="27" t="str">
        <f>"6) Line "&amp;A24&amp;" - Line "&amp;A12&amp;"."</f>
        <v>6) Line 13 - Line 1.</v>
      </c>
    </row>
    <row r="175" spans="2:13" x14ac:dyDescent="0.25">
      <c r="B175" s="27" t="str">
        <f>"7) Line "&amp;A103&amp;"."</f>
        <v>7) Line 52.</v>
      </c>
    </row>
    <row r="176" spans="2:13" x14ac:dyDescent="0.25">
      <c r="B176" s="27" t="str">
        <f>"8) Line "&amp;A129&amp;" - Line "&amp;A133&amp;"."</f>
        <v>8) Line 66 - Line 67.</v>
      </c>
    </row>
    <row r="177" spans="2:2" x14ac:dyDescent="0.25">
      <c r="B177" s="27" t="str">
        <f>"9) For each column (FERC Account) divide Line "&amp;A136&amp;" by Line "&amp;A123&amp;" to arrive at a ratio for each column."</f>
        <v>9) For each column (FERC Account) divide Line 68 by Line 65 to arrive at a ratio for each column.</v>
      </c>
    </row>
    <row r="178" spans="2:2" x14ac:dyDescent="0.25">
      <c r="B178" s="27" t="str">
        <f>"Apply the ratio of each column to each monthly value from Lines "&amp;A111&amp;"-"&amp;A122&amp;" to calculate the values for"</f>
        <v>Apply the ratio of each column to each monthly value from Lines 53-64 to calculate the values for</v>
      </c>
    </row>
    <row r="179" spans="2:2" x14ac:dyDescent="0.25">
      <c r="B179" s="27" t="str">
        <f>"the corresponsing months listed in Lines "&amp;A144&amp;"-"&amp;A155&amp;"."</f>
        <v>the corresponsing months listed in Lines 69-80.</v>
      </c>
    </row>
  </sheetData>
  <pageMargins left="0.75" right="0.75" top="1" bottom="1" header="0.5" footer="0.5"/>
  <pageSetup scale="65" orientation="landscape" cellComments="asDisplayed" r:id="rId1"/>
  <headerFooter alignWithMargins="0">
    <oddHeader>&amp;CSchedule 8
Accumulated Depreciation 
(Revised 2016
TO12 True Up TRR)
&amp;RTO2025 Annual Update
Attachment 4
WP-Schedule 3-One Time Adj Prior Period
Page &amp;P of &amp;N</oddHeader>
    <oddFooter>&amp;R&amp;A</oddFooter>
  </headerFooter>
  <rowBreaks count="3" manualBreakCount="3">
    <brk id="36" max="16383" man="1"/>
    <brk id="84" max="16383" man="1"/>
    <brk id="124" max="16383" man="1"/>
  </rowBreaks>
  <legacy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12FFBD-BC19-4C6C-96C3-BCD342A4DCDF}">
  <sheetPr>
    <tabColor rgb="FFCCFFCC"/>
  </sheetPr>
  <dimension ref="A1:N107"/>
  <sheetViews>
    <sheetView zoomScaleNormal="100" workbookViewId="0"/>
  </sheetViews>
  <sheetFormatPr defaultColWidth="9.1796875" defaultRowHeight="12.5" x14ac:dyDescent="0.25"/>
  <cols>
    <col min="1" max="1" width="4.7265625" style="27" customWidth="1"/>
    <col min="2" max="2" width="9.1796875" style="27"/>
    <col min="3" max="5" width="14.7265625" style="27" customWidth="1"/>
    <col min="6" max="6" width="15.54296875" style="27" customWidth="1"/>
    <col min="7" max="13" width="14.7265625" style="27" customWidth="1"/>
    <col min="14" max="16384" width="9.1796875" style="27"/>
  </cols>
  <sheetData>
    <row r="1" spans="1:13" ht="13" x14ac:dyDescent="0.3">
      <c r="A1" s="26" t="s">
        <v>84</v>
      </c>
      <c r="B1" s="282"/>
      <c r="C1" s="282"/>
      <c r="D1" s="282"/>
      <c r="E1" s="282"/>
      <c r="F1" s="282"/>
      <c r="G1" s="282"/>
      <c r="H1" s="282"/>
      <c r="I1" s="304" t="s">
        <v>541</v>
      </c>
      <c r="J1" s="305"/>
      <c r="K1" s="282"/>
      <c r="L1" s="282"/>
      <c r="M1" s="282"/>
    </row>
    <row r="2" spans="1:13" x14ac:dyDescent="0.25">
      <c r="A2" s="282"/>
      <c r="B2" s="282"/>
      <c r="C2" s="282"/>
      <c r="D2" s="282"/>
      <c r="E2" s="282"/>
      <c r="F2" s="282"/>
      <c r="G2" s="282"/>
      <c r="H2" s="282"/>
      <c r="K2" s="282"/>
      <c r="L2" s="282"/>
      <c r="M2" s="282"/>
    </row>
    <row r="3" spans="1:13" ht="13" x14ac:dyDescent="0.3">
      <c r="A3" s="282"/>
      <c r="B3" s="26" t="s">
        <v>588</v>
      </c>
      <c r="C3" s="282"/>
      <c r="D3" s="282"/>
      <c r="E3" s="282"/>
      <c r="F3" s="282"/>
      <c r="G3" s="282"/>
      <c r="H3" s="282"/>
      <c r="I3" s="284" t="s">
        <v>416</v>
      </c>
      <c r="J3" s="137">
        <v>2016</v>
      </c>
      <c r="K3" s="282"/>
      <c r="L3" s="282"/>
      <c r="M3" s="282"/>
    </row>
    <row r="4" spans="1:13" x14ac:dyDescent="0.25">
      <c r="A4" s="282"/>
      <c r="B4" s="282"/>
      <c r="C4" s="282"/>
      <c r="D4" s="282"/>
      <c r="E4" s="282"/>
      <c r="F4" s="282"/>
      <c r="G4" s="282"/>
      <c r="H4" s="282"/>
      <c r="I4" s="282"/>
      <c r="J4" s="282"/>
      <c r="K4" s="282"/>
      <c r="L4" s="282"/>
      <c r="M4" s="282"/>
    </row>
    <row r="5" spans="1:13" ht="13" x14ac:dyDescent="0.3">
      <c r="A5" s="282"/>
      <c r="B5" s="27" t="s">
        <v>589</v>
      </c>
      <c r="C5" s="282"/>
      <c r="D5" s="282"/>
      <c r="E5" s="282"/>
      <c r="F5" s="282"/>
      <c r="G5" s="282"/>
      <c r="H5" s="27" t="s">
        <v>590</v>
      </c>
      <c r="I5" s="282"/>
      <c r="J5" s="282"/>
      <c r="K5" s="282"/>
      <c r="L5" s="282"/>
      <c r="M5" s="282"/>
    </row>
    <row r="6" spans="1:13" x14ac:dyDescent="0.25">
      <c r="A6" s="282"/>
      <c r="B6" s="282"/>
      <c r="C6" s="282"/>
      <c r="D6" s="282"/>
      <c r="E6" s="282"/>
      <c r="F6" s="282"/>
      <c r="G6" s="282"/>
      <c r="H6" s="282"/>
      <c r="I6" s="282"/>
      <c r="J6" s="282"/>
      <c r="K6" s="282"/>
      <c r="L6" s="282"/>
      <c r="M6" s="282"/>
    </row>
    <row r="7" spans="1:13" ht="13" x14ac:dyDescent="0.3">
      <c r="A7" s="282"/>
      <c r="B7" s="66" t="s">
        <v>171</v>
      </c>
      <c r="C7" s="66" t="s">
        <v>172</v>
      </c>
      <c r="D7" s="66" t="s">
        <v>173</v>
      </c>
      <c r="E7" s="66" t="s">
        <v>174</v>
      </c>
      <c r="F7" s="66" t="s">
        <v>383</v>
      </c>
      <c r="G7" s="66" t="s">
        <v>384</v>
      </c>
      <c r="H7" s="66" t="s">
        <v>385</v>
      </c>
      <c r="I7" s="66" t="s">
        <v>386</v>
      </c>
      <c r="J7" s="66" t="s">
        <v>387</v>
      </c>
      <c r="K7" s="66" t="s">
        <v>388</v>
      </c>
      <c r="L7" s="66" t="s">
        <v>389</v>
      </c>
      <c r="M7" s="66" t="s">
        <v>390</v>
      </c>
    </row>
    <row r="8" spans="1:13" x14ac:dyDescent="0.25">
      <c r="A8" s="282"/>
      <c r="B8" s="287"/>
      <c r="C8" s="282"/>
      <c r="D8" s="282"/>
      <c r="E8" s="282"/>
      <c r="F8" s="282"/>
      <c r="G8" s="282"/>
      <c r="H8" s="282"/>
      <c r="I8" s="282"/>
      <c r="J8" s="282"/>
      <c r="K8" s="282"/>
      <c r="L8" s="282"/>
      <c r="M8" s="282"/>
    </row>
    <row r="9" spans="1:13" ht="13" x14ac:dyDescent="0.3">
      <c r="A9" s="282"/>
      <c r="B9" s="30"/>
      <c r="C9" s="228" t="s">
        <v>545</v>
      </c>
      <c r="D9" s="282"/>
      <c r="E9" s="282"/>
      <c r="F9" s="282"/>
      <c r="G9" s="282"/>
      <c r="H9" s="282"/>
      <c r="I9" s="282"/>
      <c r="J9" s="282"/>
      <c r="K9" s="282"/>
      <c r="L9" s="282"/>
      <c r="M9" s="282"/>
    </row>
    <row r="10" spans="1:13" ht="13" x14ac:dyDescent="0.3">
      <c r="A10" s="282"/>
      <c r="B10" s="30"/>
      <c r="C10" s="228" t="s">
        <v>546</v>
      </c>
      <c r="D10" s="282"/>
      <c r="E10" s="282"/>
      <c r="F10" s="282"/>
      <c r="G10" s="282"/>
      <c r="H10" s="282"/>
      <c r="I10" s="282"/>
      <c r="J10" s="282"/>
      <c r="K10" s="282"/>
      <c r="L10" s="282"/>
      <c r="M10" s="282"/>
    </row>
    <row r="11" spans="1:13" ht="13" x14ac:dyDescent="0.3">
      <c r="A11" s="33" t="s">
        <v>298</v>
      </c>
      <c r="B11" s="34" t="s">
        <v>418</v>
      </c>
      <c r="C11" s="66">
        <v>350.1</v>
      </c>
      <c r="D11" s="66">
        <v>350.2</v>
      </c>
      <c r="E11" s="66">
        <v>352</v>
      </c>
      <c r="F11" s="66">
        <v>353</v>
      </c>
      <c r="G11" s="66">
        <v>354</v>
      </c>
      <c r="H11" s="66">
        <v>355</v>
      </c>
      <c r="I11" s="66">
        <v>356</v>
      </c>
      <c r="J11" s="66">
        <v>357</v>
      </c>
      <c r="K11" s="66">
        <v>358</v>
      </c>
      <c r="L11" s="66">
        <v>359</v>
      </c>
      <c r="M11" s="34" t="s">
        <v>419</v>
      </c>
    </row>
    <row r="12" spans="1:13" ht="13" x14ac:dyDescent="0.3">
      <c r="A12" s="30">
        <v>1</v>
      </c>
      <c r="B12" s="251" t="s">
        <v>964</v>
      </c>
      <c r="C12" s="145">
        <f>'WP-2016 TO12 Sch6-PlnService'!C11</f>
        <v>77976654.562520087</v>
      </c>
      <c r="D12" s="145">
        <f>'WP-2016 TO12 Sch6-PlnService'!D11</f>
        <v>163072480.04595727</v>
      </c>
      <c r="E12" s="145">
        <f>'WP-2016 TO12 Sch6-PlnService'!E11</f>
        <v>470458375.70606768</v>
      </c>
      <c r="F12" s="145">
        <f>'WP-2016 TO12 Sch6-PlnService'!F11</f>
        <v>3030177246.8036795</v>
      </c>
      <c r="G12" s="145">
        <f>'WP-2016 TO12 Sch6-PlnService'!G11</f>
        <v>2164622762.8245416</v>
      </c>
      <c r="H12" s="145">
        <f>'WP-2016 TO12 Sch6-PlnService'!H11</f>
        <v>310678566.28323245</v>
      </c>
      <c r="I12" s="145">
        <f>'WP-2016 TO12 Sch6-PlnService'!I11</f>
        <v>1239646180.7050807</v>
      </c>
      <c r="J12" s="145">
        <f>'WP-2016 TO12 Sch6-PlnService'!J11</f>
        <v>221416.38459709552</v>
      </c>
      <c r="K12" s="145">
        <f>'WP-2016 TO12 Sch6-PlnService'!K11</f>
        <v>13011928.174370928</v>
      </c>
      <c r="L12" s="145">
        <f>'WP-2016 TO12 Sch6-PlnService'!L11</f>
        <v>187087540.77399367</v>
      </c>
      <c r="M12" s="145">
        <f>'WP-2016 TO12 Sch6-PlnService'!M11</f>
        <v>7656953152.2640409</v>
      </c>
    </row>
    <row r="13" spans="1:13" ht="13" x14ac:dyDescent="0.3">
      <c r="A13" s="30">
        <f>A12+1</f>
        <v>2</v>
      </c>
      <c r="B13" s="251" t="s">
        <v>969</v>
      </c>
      <c r="C13" s="145">
        <f>'WP-2016 TO12 Sch6-PlnService'!C12</f>
        <v>77366105.920756206</v>
      </c>
      <c r="D13" s="145">
        <f>'WP-2016 TO12 Sch6-PlnService'!D12</f>
        <v>163089424.98509225</v>
      </c>
      <c r="E13" s="145">
        <f>'WP-2016 TO12 Sch6-PlnService'!E12</f>
        <v>477787636.75120908</v>
      </c>
      <c r="F13" s="145">
        <f>'WP-2016 TO12 Sch6-PlnService'!F12</f>
        <v>3038238129.50843</v>
      </c>
      <c r="G13" s="145">
        <f>'WP-2016 TO12 Sch6-PlnService'!G12</f>
        <v>2149854074.3287907</v>
      </c>
      <c r="H13" s="145">
        <f>'WP-2016 TO12 Sch6-PlnService'!H12</f>
        <v>312467578.99257565</v>
      </c>
      <c r="I13" s="145">
        <f>'WP-2016 TO12 Sch6-PlnService'!I12</f>
        <v>1241589579.0457809</v>
      </c>
      <c r="J13" s="145">
        <f>'WP-2016 TO12 Sch6-PlnService'!J12</f>
        <v>221418.79555931792</v>
      </c>
      <c r="K13" s="145">
        <f>'WP-2016 TO12 Sch6-PlnService'!K12</f>
        <v>13016282.411052663</v>
      </c>
      <c r="L13" s="145">
        <f>'WP-2016 TO12 Sch6-PlnService'!L12</f>
        <v>187350498.21460518</v>
      </c>
      <c r="M13" s="145">
        <f>'WP-2016 TO12 Sch6-PlnService'!M12</f>
        <v>7660980728.9538517</v>
      </c>
    </row>
    <row r="14" spans="1:13" ht="13" x14ac:dyDescent="0.3">
      <c r="A14" s="30">
        <f t="shared" ref="A14:A77" si="0">A13+1</f>
        <v>3</v>
      </c>
      <c r="B14" s="251" t="s">
        <v>970</v>
      </c>
      <c r="C14" s="145">
        <f>'WP-2016 TO12 Sch6-PlnService'!C13</f>
        <v>77365695.692265838</v>
      </c>
      <c r="D14" s="145">
        <f>'WP-2016 TO12 Sch6-PlnService'!D13</f>
        <v>163086101.86980206</v>
      </c>
      <c r="E14" s="145">
        <f>'WP-2016 TO12 Sch6-PlnService'!E13</f>
        <v>470257228.64785373</v>
      </c>
      <c r="F14" s="145">
        <f>'WP-2016 TO12 Sch6-PlnService'!F13</f>
        <v>3058743183.1418796</v>
      </c>
      <c r="G14" s="145">
        <f>'WP-2016 TO12 Sch6-PlnService'!G13</f>
        <v>2152015902.3552976</v>
      </c>
      <c r="H14" s="145">
        <f>'WP-2016 TO12 Sch6-PlnService'!H13</f>
        <v>313580382.26644087</v>
      </c>
      <c r="I14" s="145">
        <f>'WP-2016 TO12 Sch6-PlnService'!I13</f>
        <v>1242505439.3127086</v>
      </c>
      <c r="J14" s="145">
        <f>'WP-2016 TO12 Sch6-PlnService'!J13</f>
        <v>221418.73140797406</v>
      </c>
      <c r="K14" s="145">
        <f>'WP-2016 TO12 Sch6-PlnService'!K13</f>
        <v>13016546.704623025</v>
      </c>
      <c r="L14" s="145">
        <f>'WP-2016 TO12 Sch6-PlnService'!L13</f>
        <v>187651223.48955554</v>
      </c>
      <c r="M14" s="145">
        <f>'WP-2016 TO12 Sch6-PlnService'!M13</f>
        <v>7678443122.2118349</v>
      </c>
    </row>
    <row r="15" spans="1:13" ht="13" x14ac:dyDescent="0.3">
      <c r="A15" s="30">
        <f t="shared" si="0"/>
        <v>4</v>
      </c>
      <c r="B15" s="251" t="s">
        <v>971</v>
      </c>
      <c r="C15" s="145">
        <f>'WP-2016 TO12 Sch6-PlnService'!C14</f>
        <v>87298556.972211495</v>
      </c>
      <c r="D15" s="145">
        <f>'WP-2016 TO12 Sch6-PlnService'!D14</f>
        <v>163152629.64478576</v>
      </c>
      <c r="E15" s="145">
        <f>'WP-2016 TO12 Sch6-PlnService'!E14</f>
        <v>476439567.89176118</v>
      </c>
      <c r="F15" s="145">
        <f>'WP-2016 TO12 Sch6-PlnService'!F14</f>
        <v>3076643566.7640634</v>
      </c>
      <c r="G15" s="145">
        <f>'WP-2016 TO12 Sch6-PlnService'!G14</f>
        <v>2150669451.6919117</v>
      </c>
      <c r="H15" s="145">
        <f>'WP-2016 TO12 Sch6-PlnService'!H14</f>
        <v>315593552.70838368</v>
      </c>
      <c r="I15" s="145">
        <f>'WP-2016 TO12 Sch6-PlnService'!I14</f>
        <v>1245422772.3384497</v>
      </c>
      <c r="J15" s="145">
        <f>'WP-2016 TO12 Sch6-PlnService'!J14</f>
        <v>221418.8013136081</v>
      </c>
      <c r="K15" s="145">
        <f>'WP-2016 TO12 Sch6-PlnService'!K14</f>
        <v>13020184.442567639</v>
      </c>
      <c r="L15" s="145">
        <f>'WP-2016 TO12 Sch6-PlnService'!L14</f>
        <v>190200198.52264643</v>
      </c>
      <c r="M15" s="145">
        <f>'WP-2016 TO12 Sch6-PlnService'!M14</f>
        <v>7718661899.7780933</v>
      </c>
    </row>
    <row r="16" spans="1:13" ht="13" x14ac:dyDescent="0.3">
      <c r="A16" s="30">
        <f t="shared" si="0"/>
        <v>5</v>
      </c>
      <c r="B16" s="251" t="s">
        <v>972</v>
      </c>
      <c r="C16" s="145">
        <f>'WP-2016 TO12 Sch6-PlnService'!C15</f>
        <v>87309334.695010051</v>
      </c>
      <c r="D16" s="145">
        <f>'WP-2016 TO12 Sch6-PlnService'!D15</f>
        <v>163197608.62657893</v>
      </c>
      <c r="E16" s="145">
        <f>'WP-2016 TO12 Sch6-PlnService'!E15</f>
        <v>491408710.04902405</v>
      </c>
      <c r="F16" s="145">
        <f>'WP-2016 TO12 Sch6-PlnService'!F15</f>
        <v>3089452188.24545</v>
      </c>
      <c r="G16" s="145">
        <f>'WP-2016 TO12 Sch6-PlnService'!G15</f>
        <v>2155881433.0924101</v>
      </c>
      <c r="H16" s="145">
        <f>'WP-2016 TO12 Sch6-PlnService'!H15</f>
        <v>316787446.85286343</v>
      </c>
      <c r="I16" s="145">
        <f>'WP-2016 TO12 Sch6-PlnService'!I15</f>
        <v>1245937741.0137162</v>
      </c>
      <c r="J16" s="145">
        <f>'WP-2016 TO12 Sch6-PlnService'!J15</f>
        <v>221424.77976557685</v>
      </c>
      <c r="K16" s="145">
        <f>'WP-2016 TO12 Sch6-PlnService'!K15</f>
        <v>14735209.525106706</v>
      </c>
      <c r="L16" s="145">
        <f>'WP-2016 TO12 Sch6-PlnService'!L15</f>
        <v>190592879.59023601</v>
      </c>
      <c r="M16" s="145">
        <f>'WP-2016 TO12 Sch6-PlnService'!M15</f>
        <v>7755523976.4701595</v>
      </c>
    </row>
    <row r="17" spans="1:14" ht="13" x14ac:dyDescent="0.3">
      <c r="A17" s="30">
        <f t="shared" si="0"/>
        <v>6</v>
      </c>
      <c r="B17" s="251" t="s">
        <v>973</v>
      </c>
      <c r="C17" s="145">
        <f>'WP-2016 TO12 Sch6-PlnService'!C16</f>
        <v>87317064.559089109</v>
      </c>
      <c r="D17" s="145">
        <f>'WP-2016 TO12 Sch6-PlnService'!D16</f>
        <v>163204896.01935875</v>
      </c>
      <c r="E17" s="145">
        <f>'WP-2016 TO12 Sch6-PlnService'!E16</f>
        <v>491870167.15332043</v>
      </c>
      <c r="F17" s="145">
        <f>'WP-2016 TO12 Sch6-PlnService'!F16</f>
        <v>3090721159.2206807</v>
      </c>
      <c r="G17" s="145">
        <f>'WP-2016 TO12 Sch6-PlnService'!G16</f>
        <v>2149317762.1997089</v>
      </c>
      <c r="H17" s="145">
        <f>'WP-2016 TO12 Sch6-PlnService'!H16</f>
        <v>317533976.08196777</v>
      </c>
      <c r="I17" s="145">
        <f>'WP-2016 TO12 Sch6-PlnService'!I16</f>
        <v>1246282242.8323317</v>
      </c>
      <c r="J17" s="145">
        <f>'WP-2016 TO12 Sch6-PlnService'!J16</f>
        <v>221425.39641281549</v>
      </c>
      <c r="K17" s="145">
        <f>'WP-2016 TO12 Sch6-PlnService'!K16</f>
        <v>15083340.179782234</v>
      </c>
      <c r="L17" s="145">
        <f>'WP-2016 TO12 Sch6-PlnService'!L16</f>
        <v>191019612.5751656</v>
      </c>
      <c r="M17" s="145">
        <f>'WP-2016 TO12 Sch6-PlnService'!M16</f>
        <v>7752571646.2178173</v>
      </c>
    </row>
    <row r="18" spans="1:14" ht="13" x14ac:dyDescent="0.3">
      <c r="A18" s="30">
        <f t="shared" si="0"/>
        <v>7</v>
      </c>
      <c r="B18" s="251" t="s">
        <v>974</v>
      </c>
      <c r="C18" s="145">
        <f>'WP-2016 TO12 Sch6-PlnService'!C17</f>
        <v>86794533.452252254</v>
      </c>
      <c r="D18" s="145">
        <f>'WP-2016 TO12 Sch6-PlnService'!D17</f>
        <v>162983298.15184397</v>
      </c>
      <c r="E18" s="145">
        <f>'WP-2016 TO12 Sch6-PlnService'!E17</f>
        <v>496064460.57666349</v>
      </c>
      <c r="F18" s="145">
        <f>'WP-2016 TO12 Sch6-PlnService'!F17</f>
        <v>3120246532.3940973</v>
      </c>
      <c r="G18" s="145">
        <f>'WP-2016 TO12 Sch6-PlnService'!G17</f>
        <v>2210512879.3346934</v>
      </c>
      <c r="H18" s="145">
        <f>'WP-2016 TO12 Sch6-PlnService'!H17</f>
        <v>318450055.46395212</v>
      </c>
      <c r="I18" s="145">
        <f>'WP-2016 TO12 Sch6-PlnService'!I17</f>
        <v>1247245617.3617752</v>
      </c>
      <c r="J18" s="145">
        <f>'WP-2016 TO12 Sch6-PlnService'!J17</f>
        <v>221433.74840241138</v>
      </c>
      <c r="K18" s="145">
        <f>'WP-2016 TO12 Sch6-PlnService'!K17</f>
        <v>15146686.809667468</v>
      </c>
      <c r="L18" s="145">
        <f>'WP-2016 TO12 Sch6-PlnService'!L17</f>
        <v>192180088.78482237</v>
      </c>
      <c r="M18" s="145">
        <f>'WP-2016 TO12 Sch6-PlnService'!M17</f>
        <v>7849845586.0781698</v>
      </c>
    </row>
    <row r="19" spans="1:14" ht="13" x14ac:dyDescent="0.3">
      <c r="A19" s="30">
        <f t="shared" si="0"/>
        <v>8</v>
      </c>
      <c r="B19" s="251" t="s">
        <v>975</v>
      </c>
      <c r="C19" s="145">
        <f>'WP-2016 TO12 Sch6-PlnService'!C18</f>
        <v>86801874.153581992</v>
      </c>
      <c r="D19" s="145">
        <f>'WP-2016 TO12 Sch6-PlnService'!D18</f>
        <v>162990136.80559924</v>
      </c>
      <c r="E19" s="145">
        <f>'WP-2016 TO12 Sch6-PlnService'!E18</f>
        <v>501268131.62304246</v>
      </c>
      <c r="F19" s="145">
        <f>'WP-2016 TO12 Sch6-PlnService'!F18</f>
        <v>3170862943.4147296</v>
      </c>
      <c r="G19" s="145">
        <f>'WP-2016 TO12 Sch6-PlnService'!G18</f>
        <v>2212689390.0993662</v>
      </c>
      <c r="H19" s="145">
        <f>'WP-2016 TO12 Sch6-PlnService'!H18</f>
        <v>319127827.90346414</v>
      </c>
      <c r="I19" s="145">
        <f>'WP-2016 TO12 Sch6-PlnService'!I18</f>
        <v>1247320275.5560777</v>
      </c>
      <c r="J19" s="145">
        <f>'WP-2016 TO12 Sch6-PlnService'!J18</f>
        <v>221435.31043806448</v>
      </c>
      <c r="K19" s="145">
        <f>'WP-2016 TO12 Sch6-PlnService'!K18</f>
        <v>15149825.27883669</v>
      </c>
      <c r="L19" s="145">
        <f>'WP-2016 TO12 Sch6-PlnService'!L18</f>
        <v>192445154.8760334</v>
      </c>
      <c r="M19" s="145">
        <f>'WP-2016 TO12 Sch6-PlnService'!M18</f>
        <v>7908876995.0211697</v>
      </c>
    </row>
    <row r="20" spans="1:14" ht="13" x14ac:dyDescent="0.3">
      <c r="A20" s="30">
        <f t="shared" si="0"/>
        <v>9</v>
      </c>
      <c r="B20" s="251" t="s">
        <v>976</v>
      </c>
      <c r="C20" s="145">
        <f>'WP-2016 TO12 Sch6-PlnService'!C19</f>
        <v>86799925.561732322</v>
      </c>
      <c r="D20" s="145">
        <f>'WP-2016 TO12 Sch6-PlnService'!D19</f>
        <v>163006399.12982112</v>
      </c>
      <c r="E20" s="145">
        <f>'WP-2016 TO12 Sch6-PlnService'!E19</f>
        <v>501046195.03569978</v>
      </c>
      <c r="F20" s="145">
        <f>'WP-2016 TO12 Sch6-PlnService'!F19</f>
        <v>3171072527.6252532</v>
      </c>
      <c r="G20" s="145">
        <f>'WP-2016 TO12 Sch6-PlnService'!G19</f>
        <v>2228283813.8015518</v>
      </c>
      <c r="H20" s="145">
        <f>'WP-2016 TO12 Sch6-PlnService'!H19</f>
        <v>319715188.52907127</v>
      </c>
      <c r="I20" s="145">
        <f>'WP-2016 TO12 Sch6-PlnService'!I19</f>
        <v>1241488154.1454284</v>
      </c>
      <c r="J20" s="145">
        <f>'WP-2016 TO12 Sch6-PlnService'!J19</f>
        <v>221437.0112444195</v>
      </c>
      <c r="K20" s="145">
        <f>'WP-2016 TO12 Sch6-PlnService'!K19</f>
        <v>15146092.30728987</v>
      </c>
      <c r="L20" s="145">
        <f>'WP-2016 TO12 Sch6-PlnService'!L19</f>
        <v>178450653.61669901</v>
      </c>
      <c r="M20" s="145">
        <f>'WP-2016 TO12 Sch6-PlnService'!M19</f>
        <v>7905230386.763792</v>
      </c>
    </row>
    <row r="21" spans="1:14" ht="13" x14ac:dyDescent="0.3">
      <c r="A21" s="30">
        <f t="shared" si="0"/>
        <v>10</v>
      </c>
      <c r="B21" s="251" t="s">
        <v>977</v>
      </c>
      <c r="C21" s="145">
        <f>'WP-2016 TO12 Sch6-PlnService'!C20</f>
        <v>86814703.794480577</v>
      </c>
      <c r="D21" s="145">
        <f>'WP-2016 TO12 Sch6-PlnService'!D20</f>
        <v>165199256.83283538</v>
      </c>
      <c r="E21" s="145">
        <f>'WP-2016 TO12 Sch6-PlnService'!E20</f>
        <v>502725446.24427396</v>
      </c>
      <c r="F21" s="145">
        <f>'WP-2016 TO12 Sch6-PlnService'!F20</f>
        <v>3174643082.0505276</v>
      </c>
      <c r="G21" s="145">
        <f>'WP-2016 TO12 Sch6-PlnService'!G20</f>
        <v>2227591401.7905297</v>
      </c>
      <c r="H21" s="145">
        <f>'WP-2016 TO12 Sch6-PlnService'!H20</f>
        <v>320439815.90144575</v>
      </c>
      <c r="I21" s="145">
        <f>'WP-2016 TO12 Sch6-PlnService'!I20</f>
        <v>1245055135.7526302</v>
      </c>
      <c r="J21" s="145">
        <f>'WP-2016 TO12 Sch6-PlnService'!J20</f>
        <v>178517523.39752084</v>
      </c>
      <c r="K21" s="145">
        <f>'WP-2016 TO12 Sch6-PlnService'!K20</f>
        <v>77483574.967726275</v>
      </c>
      <c r="L21" s="145">
        <f>'WP-2016 TO12 Sch6-PlnService'!L20</f>
        <v>178430166.14358881</v>
      </c>
      <c r="M21" s="145">
        <f>'WP-2016 TO12 Sch6-PlnService'!M20</f>
        <v>8156900106.8755589</v>
      </c>
    </row>
    <row r="22" spans="1:14" ht="13" x14ac:dyDescent="0.3">
      <c r="A22" s="30">
        <f t="shared" si="0"/>
        <v>11</v>
      </c>
      <c r="B22" s="251" t="s">
        <v>978</v>
      </c>
      <c r="C22" s="145">
        <f>'WP-2016 TO12 Sch6-PlnService'!C21</f>
        <v>86813903.174480587</v>
      </c>
      <c r="D22" s="145">
        <f>'WP-2016 TO12 Sch6-PlnService'!D21</f>
        <v>165297497.49586365</v>
      </c>
      <c r="E22" s="145">
        <f>'WP-2016 TO12 Sch6-PlnService'!E21</f>
        <v>517665601.89289171</v>
      </c>
      <c r="F22" s="145">
        <f>'WP-2016 TO12 Sch6-PlnService'!F21</f>
        <v>3188871202.0084558</v>
      </c>
      <c r="G22" s="145">
        <f>'WP-2016 TO12 Sch6-PlnService'!G21</f>
        <v>2231665229.1152782</v>
      </c>
      <c r="H22" s="145">
        <f>'WP-2016 TO12 Sch6-PlnService'!H21</f>
        <v>321310132.40565753</v>
      </c>
      <c r="I22" s="145">
        <f>'WP-2016 TO12 Sch6-PlnService'!I21</f>
        <v>1251456010.6102335</v>
      </c>
      <c r="J22" s="145">
        <f>'WP-2016 TO12 Sch6-PlnService'!J21</f>
        <v>180892151.29278821</v>
      </c>
      <c r="K22" s="145">
        <f>'WP-2016 TO12 Sch6-PlnService'!K21</f>
        <v>80351534.419253409</v>
      </c>
      <c r="L22" s="145">
        <f>'WP-2016 TO12 Sch6-PlnService'!L21</f>
        <v>179079773.91339165</v>
      </c>
      <c r="M22" s="145">
        <f>'WP-2016 TO12 Sch6-PlnService'!M21</f>
        <v>8203403036.3282948</v>
      </c>
    </row>
    <row r="23" spans="1:14" ht="13" x14ac:dyDescent="0.3">
      <c r="A23" s="30">
        <f t="shared" si="0"/>
        <v>12</v>
      </c>
      <c r="B23" s="251" t="s">
        <v>979</v>
      </c>
      <c r="C23" s="145">
        <f>'WP-2016 TO12 Sch6-PlnService'!C22</f>
        <v>86821376.924480587</v>
      </c>
      <c r="D23" s="145">
        <f>'WP-2016 TO12 Sch6-PlnService'!D22</f>
        <v>165325104.26987207</v>
      </c>
      <c r="E23" s="145">
        <f>'WP-2016 TO12 Sch6-PlnService'!E22</f>
        <v>520661331.15546316</v>
      </c>
      <c r="F23" s="145">
        <f>'WP-2016 TO12 Sch6-PlnService'!F22</f>
        <v>3201337814.386941</v>
      </c>
      <c r="G23" s="145">
        <f>'WP-2016 TO12 Sch6-PlnService'!G22</f>
        <v>2220025053.1849699</v>
      </c>
      <c r="H23" s="145">
        <f>'WP-2016 TO12 Sch6-PlnService'!H22</f>
        <v>322121103.03617293</v>
      </c>
      <c r="I23" s="145">
        <f>'WP-2016 TO12 Sch6-PlnService'!I22</f>
        <v>1251410453.2280321</v>
      </c>
      <c r="J23" s="145">
        <f>'WP-2016 TO12 Sch6-PlnService'!J22</f>
        <v>184358840.71159217</v>
      </c>
      <c r="K23" s="145">
        <f>'WP-2016 TO12 Sch6-PlnService'!K22</f>
        <v>81550529.758966103</v>
      </c>
      <c r="L23" s="145">
        <f>'WP-2016 TO12 Sch6-PlnService'!L22</f>
        <v>179287045.01523158</v>
      </c>
      <c r="M23" s="145">
        <f>'WP-2016 TO12 Sch6-PlnService'!M22</f>
        <v>8212898651.6717205</v>
      </c>
    </row>
    <row r="24" spans="1:14" ht="13" x14ac:dyDescent="0.3">
      <c r="A24" s="30">
        <f t="shared" si="0"/>
        <v>13</v>
      </c>
      <c r="B24" s="251" t="s">
        <v>829</v>
      </c>
      <c r="C24" s="145">
        <f>'WP-2016 TO12 Sch6-PlnService'!C23</f>
        <v>86845703.104480594</v>
      </c>
      <c r="D24" s="145">
        <f>'WP-2016 TO12 Sch6-PlnService'!D23</f>
        <v>165326927.2768119</v>
      </c>
      <c r="E24" s="145">
        <f>'WP-2016 TO12 Sch6-PlnService'!E23</f>
        <v>531582610.71770966</v>
      </c>
      <c r="F24" s="145">
        <f>'WP-2016 TO12 Sch6-PlnService'!F23</f>
        <v>3249175449.0339036</v>
      </c>
      <c r="G24" s="145">
        <f>'WP-2016 TO12 Sch6-PlnService'!G23</f>
        <v>2233991232.3950157</v>
      </c>
      <c r="H24" s="145">
        <f>'WP-2016 TO12 Sch6-PlnService'!H23</f>
        <v>324258227.67707634</v>
      </c>
      <c r="I24" s="145">
        <f>'WP-2016 TO12 Sch6-PlnService'!I23</f>
        <v>1235903789.8920355</v>
      </c>
      <c r="J24" s="145">
        <f>'WP-2016 TO12 Sch6-PlnService'!J23</f>
        <v>185508196.51391283</v>
      </c>
      <c r="K24" s="145">
        <f>'WP-2016 TO12 Sch6-PlnService'!K23</f>
        <v>81951071.959831506</v>
      </c>
      <c r="L24" s="145">
        <f>'WP-2016 TO12 Sch6-PlnService'!L23</f>
        <v>182027086.53564012</v>
      </c>
      <c r="M24" s="145">
        <f>'WP-2016 TO12 Sch6-PlnService'!M23</f>
        <v>8276570295.1064177</v>
      </c>
    </row>
    <row r="25" spans="1:14" ht="13" x14ac:dyDescent="0.3">
      <c r="A25" s="30">
        <f t="shared" si="0"/>
        <v>14</v>
      </c>
      <c r="B25" s="282"/>
      <c r="C25" s="282"/>
      <c r="D25" s="282"/>
      <c r="E25" s="282"/>
      <c r="F25" s="282"/>
      <c r="G25" s="282"/>
      <c r="H25" s="282"/>
      <c r="I25" s="282"/>
      <c r="J25" s="282"/>
      <c r="K25" s="282"/>
      <c r="L25" s="282"/>
      <c r="M25" s="282"/>
    </row>
    <row r="26" spans="1:14" ht="13" x14ac:dyDescent="0.3">
      <c r="A26" s="30">
        <f t="shared" si="0"/>
        <v>15</v>
      </c>
      <c r="B26" s="62" t="s">
        <v>822</v>
      </c>
      <c r="C26" s="282"/>
      <c r="D26" s="282"/>
      <c r="E26" s="282"/>
      <c r="F26" s="282"/>
      <c r="G26" s="282"/>
      <c r="H26" s="282"/>
      <c r="I26" s="282"/>
      <c r="J26" s="282"/>
      <c r="K26" s="282"/>
      <c r="L26" s="282"/>
      <c r="M26" s="282"/>
    </row>
    <row r="27" spans="1:14" ht="13" x14ac:dyDescent="0.3">
      <c r="A27" s="30"/>
      <c r="B27" s="30"/>
      <c r="C27" s="282"/>
      <c r="D27" s="282"/>
      <c r="E27" s="282"/>
      <c r="F27" s="282"/>
      <c r="G27" s="282"/>
      <c r="H27" s="282"/>
      <c r="I27" s="282"/>
      <c r="J27" s="282"/>
      <c r="K27" s="282"/>
      <c r="L27" s="282"/>
      <c r="M27" s="282"/>
    </row>
    <row r="28" spans="1:14" ht="13" x14ac:dyDescent="0.3">
      <c r="A28" s="30"/>
      <c r="B28" s="30"/>
      <c r="C28" s="282"/>
      <c r="D28" s="282"/>
      <c r="E28" s="282"/>
      <c r="F28" s="282"/>
      <c r="G28" s="282"/>
      <c r="H28" s="282"/>
      <c r="I28" s="282"/>
      <c r="J28" s="282"/>
      <c r="K28" s="282"/>
      <c r="L28" s="282"/>
      <c r="M28" s="282"/>
    </row>
    <row r="29" spans="1:14" ht="13" x14ac:dyDescent="0.3">
      <c r="A29" s="30">
        <f>A26+1</f>
        <v>16</v>
      </c>
      <c r="B29" s="34" t="s">
        <v>418</v>
      </c>
      <c r="C29" s="66">
        <v>350.1</v>
      </c>
      <c r="D29" s="66">
        <v>350.2</v>
      </c>
      <c r="E29" s="66">
        <v>352</v>
      </c>
      <c r="F29" s="66">
        <v>353</v>
      </c>
      <c r="G29" s="66">
        <v>354</v>
      </c>
      <c r="H29" s="66">
        <v>355</v>
      </c>
      <c r="I29" s="66">
        <v>356</v>
      </c>
      <c r="J29" s="66">
        <v>357</v>
      </c>
      <c r="K29" s="66">
        <v>358</v>
      </c>
      <c r="L29" s="66">
        <v>359</v>
      </c>
      <c r="M29" s="34"/>
    </row>
    <row r="30" spans="1:14" ht="13" x14ac:dyDescent="0.3">
      <c r="A30" s="30" t="s">
        <v>592</v>
      </c>
      <c r="B30" s="251" t="s">
        <v>964</v>
      </c>
      <c r="C30" s="319">
        <v>0</v>
      </c>
      <c r="D30" s="319">
        <v>1.66E-2</v>
      </c>
      <c r="E30" s="319">
        <v>2.5700000000000001E-2</v>
      </c>
      <c r="F30" s="319">
        <v>2.47E-2</v>
      </c>
      <c r="G30" s="319">
        <v>2.4400000000000002E-2</v>
      </c>
      <c r="H30" s="319">
        <v>3.6700000000000003E-2</v>
      </c>
      <c r="I30" s="319">
        <v>3.0499999999999999E-2</v>
      </c>
      <c r="J30" s="319">
        <v>1.6500000000000001E-2</v>
      </c>
      <c r="K30" s="319">
        <v>3.8699999999999998E-2</v>
      </c>
      <c r="L30" s="319">
        <v>1.5599999999999999E-2</v>
      </c>
      <c r="M30" s="282"/>
      <c r="N30" s="55"/>
    </row>
    <row r="31" spans="1:14" ht="13" x14ac:dyDescent="0.3">
      <c r="A31" s="30" t="s">
        <v>593</v>
      </c>
      <c r="B31" s="251" t="s">
        <v>969</v>
      </c>
      <c r="C31" s="319">
        <v>0</v>
      </c>
      <c r="D31" s="319">
        <v>1.66E-2</v>
      </c>
      <c r="E31" s="319">
        <v>2.5700000000000001E-2</v>
      </c>
      <c r="F31" s="319">
        <v>2.47E-2</v>
      </c>
      <c r="G31" s="319">
        <v>2.4400000000000002E-2</v>
      </c>
      <c r="H31" s="319">
        <v>3.6700000000000003E-2</v>
      </c>
      <c r="I31" s="319">
        <v>3.0499999999999999E-2</v>
      </c>
      <c r="J31" s="319">
        <v>1.6500000000000001E-2</v>
      </c>
      <c r="K31" s="319">
        <v>3.8699999999999998E-2</v>
      </c>
      <c r="L31" s="319">
        <v>1.5599999999999999E-2</v>
      </c>
      <c r="M31" s="282"/>
      <c r="N31" s="55"/>
    </row>
    <row r="32" spans="1:14" ht="13" x14ac:dyDescent="0.3">
      <c r="A32" s="30" t="s">
        <v>594</v>
      </c>
      <c r="B32" s="251" t="s">
        <v>970</v>
      </c>
      <c r="C32" s="319">
        <v>0</v>
      </c>
      <c r="D32" s="319">
        <v>1.66E-2</v>
      </c>
      <c r="E32" s="319">
        <v>2.5700000000000001E-2</v>
      </c>
      <c r="F32" s="319">
        <v>2.47E-2</v>
      </c>
      <c r="G32" s="319">
        <v>2.4400000000000002E-2</v>
      </c>
      <c r="H32" s="319">
        <v>3.6700000000000003E-2</v>
      </c>
      <c r="I32" s="319">
        <v>3.0499999999999999E-2</v>
      </c>
      <c r="J32" s="319">
        <v>1.6500000000000001E-2</v>
      </c>
      <c r="K32" s="319">
        <v>3.8699999999999998E-2</v>
      </c>
      <c r="L32" s="319">
        <v>1.5599999999999999E-2</v>
      </c>
      <c r="M32" s="282"/>
      <c r="N32" s="55"/>
    </row>
    <row r="33" spans="1:14" ht="13" x14ac:dyDescent="0.3">
      <c r="A33" s="30" t="s">
        <v>595</v>
      </c>
      <c r="B33" s="251" t="s">
        <v>971</v>
      </c>
      <c r="C33" s="319">
        <v>0</v>
      </c>
      <c r="D33" s="319">
        <v>1.66E-2</v>
      </c>
      <c r="E33" s="319">
        <v>2.5700000000000001E-2</v>
      </c>
      <c r="F33" s="319">
        <v>2.47E-2</v>
      </c>
      <c r="G33" s="319">
        <v>2.4400000000000002E-2</v>
      </c>
      <c r="H33" s="319">
        <v>3.6700000000000003E-2</v>
      </c>
      <c r="I33" s="319">
        <v>3.0499999999999999E-2</v>
      </c>
      <c r="J33" s="319">
        <v>1.6500000000000001E-2</v>
      </c>
      <c r="K33" s="319">
        <v>3.8699999999999998E-2</v>
      </c>
      <c r="L33" s="319">
        <v>1.5599999999999999E-2</v>
      </c>
      <c r="M33" s="282"/>
      <c r="N33" s="55"/>
    </row>
    <row r="34" spans="1:14" ht="13" x14ac:dyDescent="0.3">
      <c r="A34" s="30" t="s">
        <v>596</v>
      </c>
      <c r="B34" s="251" t="s">
        <v>972</v>
      </c>
      <c r="C34" s="319">
        <v>0</v>
      </c>
      <c r="D34" s="319">
        <v>1.66E-2</v>
      </c>
      <c r="E34" s="319">
        <v>2.5700000000000001E-2</v>
      </c>
      <c r="F34" s="319">
        <v>2.47E-2</v>
      </c>
      <c r="G34" s="319">
        <v>2.4400000000000002E-2</v>
      </c>
      <c r="H34" s="319">
        <v>3.6700000000000003E-2</v>
      </c>
      <c r="I34" s="319">
        <v>3.0499999999999999E-2</v>
      </c>
      <c r="J34" s="319">
        <v>1.6500000000000001E-2</v>
      </c>
      <c r="K34" s="319">
        <v>3.8699999999999998E-2</v>
      </c>
      <c r="L34" s="319">
        <v>1.5599999999999999E-2</v>
      </c>
      <c r="M34" s="282"/>
      <c r="N34" s="55"/>
    </row>
    <row r="35" spans="1:14" ht="13" x14ac:dyDescent="0.3">
      <c r="A35" s="30" t="s">
        <v>597</v>
      </c>
      <c r="B35" s="251" t="s">
        <v>973</v>
      </c>
      <c r="C35" s="319">
        <v>0</v>
      </c>
      <c r="D35" s="319">
        <v>1.66E-2</v>
      </c>
      <c r="E35" s="319">
        <v>2.5700000000000001E-2</v>
      </c>
      <c r="F35" s="319">
        <v>2.47E-2</v>
      </c>
      <c r="G35" s="319">
        <v>2.4400000000000002E-2</v>
      </c>
      <c r="H35" s="319">
        <v>3.6700000000000003E-2</v>
      </c>
      <c r="I35" s="319">
        <v>3.0499999999999999E-2</v>
      </c>
      <c r="J35" s="319">
        <v>1.6500000000000001E-2</v>
      </c>
      <c r="K35" s="319">
        <v>3.8699999999999998E-2</v>
      </c>
      <c r="L35" s="319">
        <v>1.5599999999999999E-2</v>
      </c>
      <c r="M35" s="282"/>
      <c r="N35" s="55"/>
    </row>
    <row r="36" spans="1:14" ht="13" x14ac:dyDescent="0.3">
      <c r="A36" s="30" t="s">
        <v>598</v>
      </c>
      <c r="B36" s="251" t="s">
        <v>974</v>
      </c>
      <c r="C36" s="319">
        <v>0</v>
      </c>
      <c r="D36" s="319">
        <v>1.66E-2</v>
      </c>
      <c r="E36" s="319">
        <v>2.5700000000000001E-2</v>
      </c>
      <c r="F36" s="319">
        <v>2.47E-2</v>
      </c>
      <c r="G36" s="319">
        <v>2.4400000000000002E-2</v>
      </c>
      <c r="H36" s="319">
        <v>3.6700000000000003E-2</v>
      </c>
      <c r="I36" s="319">
        <v>3.0499999999999999E-2</v>
      </c>
      <c r="J36" s="319">
        <v>1.6500000000000001E-2</v>
      </c>
      <c r="K36" s="319">
        <v>3.8699999999999998E-2</v>
      </c>
      <c r="L36" s="319">
        <v>1.5599999999999999E-2</v>
      </c>
      <c r="M36" s="282"/>
      <c r="N36" s="55"/>
    </row>
    <row r="37" spans="1:14" ht="13" x14ac:dyDescent="0.3">
      <c r="A37" s="30" t="s">
        <v>599</v>
      </c>
      <c r="B37" s="251" t="s">
        <v>975</v>
      </c>
      <c r="C37" s="319">
        <v>0</v>
      </c>
      <c r="D37" s="319">
        <v>1.66E-2</v>
      </c>
      <c r="E37" s="319">
        <v>2.5700000000000001E-2</v>
      </c>
      <c r="F37" s="319">
        <v>2.47E-2</v>
      </c>
      <c r="G37" s="319">
        <v>2.4400000000000002E-2</v>
      </c>
      <c r="H37" s="319">
        <v>3.6700000000000003E-2</v>
      </c>
      <c r="I37" s="319">
        <v>3.0499999999999999E-2</v>
      </c>
      <c r="J37" s="319">
        <v>1.6500000000000001E-2</v>
      </c>
      <c r="K37" s="319">
        <v>3.8699999999999998E-2</v>
      </c>
      <c r="L37" s="319">
        <v>1.5599999999999999E-2</v>
      </c>
      <c r="M37" s="282"/>
      <c r="N37" s="55"/>
    </row>
    <row r="38" spans="1:14" ht="13" x14ac:dyDescent="0.3">
      <c r="A38" s="30" t="s">
        <v>600</v>
      </c>
      <c r="B38" s="251" t="s">
        <v>976</v>
      </c>
      <c r="C38" s="319">
        <v>0</v>
      </c>
      <c r="D38" s="319">
        <v>1.66E-2</v>
      </c>
      <c r="E38" s="319">
        <v>2.5700000000000001E-2</v>
      </c>
      <c r="F38" s="319">
        <v>2.47E-2</v>
      </c>
      <c r="G38" s="319">
        <v>2.4400000000000002E-2</v>
      </c>
      <c r="H38" s="319">
        <v>3.6700000000000003E-2</v>
      </c>
      <c r="I38" s="319">
        <v>3.0499999999999999E-2</v>
      </c>
      <c r="J38" s="319">
        <v>1.6500000000000001E-2</v>
      </c>
      <c r="K38" s="319">
        <v>3.8699999999999998E-2</v>
      </c>
      <c r="L38" s="319">
        <v>1.5599999999999999E-2</v>
      </c>
      <c r="M38" s="282"/>
      <c r="N38" s="55"/>
    </row>
    <row r="39" spans="1:14" ht="13" x14ac:dyDescent="0.3">
      <c r="A39" s="30" t="s">
        <v>601</v>
      </c>
      <c r="B39" s="251" t="s">
        <v>977</v>
      </c>
      <c r="C39" s="319">
        <v>0</v>
      </c>
      <c r="D39" s="319">
        <v>1.66E-2</v>
      </c>
      <c r="E39" s="319">
        <v>2.5700000000000001E-2</v>
      </c>
      <c r="F39" s="319">
        <v>2.47E-2</v>
      </c>
      <c r="G39" s="319">
        <v>2.4400000000000002E-2</v>
      </c>
      <c r="H39" s="319">
        <v>3.6700000000000003E-2</v>
      </c>
      <c r="I39" s="319">
        <v>3.0499999999999999E-2</v>
      </c>
      <c r="J39" s="319">
        <v>1.6500000000000001E-2</v>
      </c>
      <c r="K39" s="319">
        <v>3.8699999999999998E-2</v>
      </c>
      <c r="L39" s="319">
        <v>1.5599999999999999E-2</v>
      </c>
      <c r="M39" s="282"/>
      <c r="N39" s="55"/>
    </row>
    <row r="40" spans="1:14" ht="13" x14ac:dyDescent="0.3">
      <c r="A40" s="30" t="s">
        <v>602</v>
      </c>
      <c r="B40" s="251" t="s">
        <v>978</v>
      </c>
      <c r="C40" s="319">
        <v>0</v>
      </c>
      <c r="D40" s="319">
        <v>1.66E-2</v>
      </c>
      <c r="E40" s="319">
        <v>2.5700000000000001E-2</v>
      </c>
      <c r="F40" s="319">
        <v>2.47E-2</v>
      </c>
      <c r="G40" s="319">
        <v>2.4400000000000002E-2</v>
      </c>
      <c r="H40" s="319">
        <v>3.6700000000000003E-2</v>
      </c>
      <c r="I40" s="319">
        <v>3.0499999999999999E-2</v>
      </c>
      <c r="J40" s="319">
        <v>1.6500000000000001E-2</v>
      </c>
      <c r="K40" s="319">
        <v>3.8699999999999998E-2</v>
      </c>
      <c r="L40" s="319">
        <v>1.5599999999999999E-2</v>
      </c>
      <c r="M40" s="282"/>
    </row>
    <row r="41" spans="1:14" ht="13" x14ac:dyDescent="0.3">
      <c r="A41" s="30" t="s">
        <v>603</v>
      </c>
      <c r="B41" s="251" t="s">
        <v>979</v>
      </c>
      <c r="C41" s="319">
        <v>0</v>
      </c>
      <c r="D41" s="319">
        <v>1.66E-2</v>
      </c>
      <c r="E41" s="319">
        <v>2.5700000000000001E-2</v>
      </c>
      <c r="F41" s="319">
        <v>2.47E-2</v>
      </c>
      <c r="G41" s="319">
        <v>2.4400000000000002E-2</v>
      </c>
      <c r="H41" s="319">
        <v>3.6700000000000003E-2</v>
      </c>
      <c r="I41" s="319">
        <v>3.0499999999999999E-2</v>
      </c>
      <c r="J41" s="319">
        <v>1.6500000000000001E-2</v>
      </c>
      <c r="K41" s="319">
        <v>3.8699999999999998E-2</v>
      </c>
      <c r="L41" s="319">
        <v>1.5599999999999999E-2</v>
      </c>
      <c r="M41" s="282"/>
    </row>
    <row r="42" spans="1:14" ht="13" x14ac:dyDescent="0.3">
      <c r="A42" s="30" t="s">
        <v>604</v>
      </c>
      <c r="B42" s="251" t="s">
        <v>829</v>
      </c>
      <c r="C42" s="319">
        <v>0</v>
      </c>
      <c r="D42" s="319">
        <v>1.66E-2</v>
      </c>
      <c r="E42" s="319">
        <v>2.5700000000000001E-2</v>
      </c>
      <c r="F42" s="319">
        <v>2.47E-2</v>
      </c>
      <c r="G42" s="319">
        <v>2.4400000000000002E-2</v>
      </c>
      <c r="H42" s="319">
        <v>3.6700000000000003E-2</v>
      </c>
      <c r="I42" s="319">
        <v>3.0499999999999999E-2</v>
      </c>
      <c r="J42" s="319">
        <v>1.6500000000000001E-2</v>
      </c>
      <c r="K42" s="319">
        <v>3.8699999999999998E-2</v>
      </c>
      <c r="L42" s="319">
        <v>1.5599999999999999E-2</v>
      </c>
      <c r="M42" s="282"/>
    </row>
    <row r="43" spans="1:14" ht="13" x14ac:dyDescent="0.3">
      <c r="A43" s="30">
        <v>18</v>
      </c>
      <c r="C43" s="320"/>
      <c r="D43" s="320"/>
      <c r="E43" s="320"/>
      <c r="F43" s="320"/>
      <c r="G43" s="320"/>
      <c r="H43" s="320"/>
      <c r="I43" s="320"/>
      <c r="J43" s="320"/>
      <c r="K43" s="320"/>
      <c r="L43" s="320"/>
      <c r="M43" s="282"/>
    </row>
    <row r="44" spans="1:14" ht="13" x14ac:dyDescent="0.3">
      <c r="A44" s="30">
        <f t="shared" si="0"/>
        <v>19</v>
      </c>
      <c r="B44" s="27" t="s">
        <v>605</v>
      </c>
      <c r="C44" s="320"/>
      <c r="D44" s="320"/>
      <c r="E44" s="320"/>
      <c r="F44" s="320"/>
      <c r="G44" s="55" t="s">
        <v>606</v>
      </c>
      <c r="H44" s="320"/>
      <c r="I44" s="320"/>
      <c r="J44" s="320"/>
      <c r="K44" s="320"/>
      <c r="L44" s="320"/>
      <c r="M44" s="282"/>
    </row>
    <row r="45" spans="1:14" ht="13" x14ac:dyDescent="0.3">
      <c r="A45" s="30">
        <f t="shared" si="0"/>
        <v>20</v>
      </c>
      <c r="B45" s="282"/>
      <c r="C45" s="282"/>
      <c r="D45" s="282"/>
      <c r="E45" s="282"/>
      <c r="F45" s="282"/>
      <c r="G45" s="282"/>
      <c r="H45" s="282"/>
      <c r="I45" s="282"/>
      <c r="J45" s="282"/>
      <c r="K45" s="282"/>
      <c r="L45" s="282"/>
      <c r="M45" s="282"/>
    </row>
    <row r="46" spans="1:14" ht="13" x14ac:dyDescent="0.3">
      <c r="A46" s="30">
        <f t="shared" si="0"/>
        <v>21</v>
      </c>
      <c r="B46" s="30"/>
      <c r="C46" s="228" t="s">
        <v>545</v>
      </c>
      <c r="D46" s="282"/>
      <c r="E46" s="282"/>
      <c r="F46" s="282"/>
      <c r="G46" s="282"/>
      <c r="H46" s="282"/>
      <c r="I46" s="282"/>
      <c r="J46" s="282"/>
      <c r="K46" s="282"/>
      <c r="L46" s="282"/>
      <c r="M46" s="282"/>
    </row>
    <row r="47" spans="1:14" ht="13" x14ac:dyDescent="0.3">
      <c r="A47" s="30">
        <f t="shared" si="0"/>
        <v>22</v>
      </c>
      <c r="B47" s="30"/>
      <c r="C47" s="228" t="s">
        <v>546</v>
      </c>
      <c r="D47" s="282"/>
      <c r="E47" s="282"/>
      <c r="F47" s="282"/>
      <c r="G47" s="282"/>
      <c r="H47" s="282"/>
      <c r="I47" s="282"/>
      <c r="J47" s="282"/>
      <c r="K47" s="282"/>
      <c r="L47" s="282"/>
      <c r="M47" s="30" t="s">
        <v>16</v>
      </c>
    </row>
    <row r="48" spans="1:14" ht="13" x14ac:dyDescent="0.3">
      <c r="A48" s="30">
        <f t="shared" si="0"/>
        <v>23</v>
      </c>
      <c r="B48" s="34" t="s">
        <v>418</v>
      </c>
      <c r="C48" s="66">
        <v>350.1</v>
      </c>
      <c r="D48" s="66">
        <v>350.2</v>
      </c>
      <c r="E48" s="66">
        <v>352</v>
      </c>
      <c r="F48" s="66">
        <v>353</v>
      </c>
      <c r="G48" s="66">
        <v>354</v>
      </c>
      <c r="H48" s="66">
        <v>355</v>
      </c>
      <c r="I48" s="66">
        <v>356</v>
      </c>
      <c r="J48" s="66">
        <v>357</v>
      </c>
      <c r="K48" s="66">
        <v>358</v>
      </c>
      <c r="L48" s="66">
        <v>359</v>
      </c>
      <c r="M48" s="34" t="s">
        <v>419</v>
      </c>
    </row>
    <row r="49" spans="1:13" ht="13" x14ac:dyDescent="0.3">
      <c r="A49" s="30">
        <f t="shared" si="0"/>
        <v>24</v>
      </c>
      <c r="B49" s="251" t="s">
        <v>969</v>
      </c>
      <c r="C49" s="145">
        <f>C12*$C$30/12</f>
        <v>0</v>
      </c>
      <c r="D49" s="145">
        <f t="shared" ref="D49:D60" si="1">D12*$D30/12</f>
        <v>225583.59739690754</v>
      </c>
      <c r="E49" s="145">
        <f t="shared" ref="E49:E60" si="2">E12*$E30/12</f>
        <v>1007565.0213038283</v>
      </c>
      <c r="F49" s="145">
        <f t="shared" ref="F49:F60" si="3">F12*$F30/12</f>
        <v>6237114.8330042399</v>
      </c>
      <c r="G49" s="145">
        <f t="shared" ref="G49:G60" si="4">G12*$G30/12</f>
        <v>4401399.6177432351</v>
      </c>
      <c r="H49" s="145">
        <f t="shared" ref="H49:H60" si="5">H12*$H30/12</f>
        <v>950158.61521621933</v>
      </c>
      <c r="I49" s="145">
        <f t="shared" ref="I49:I60" si="6">I12*$I30/12</f>
        <v>3150767.3759587468</v>
      </c>
      <c r="J49" s="145">
        <f t="shared" ref="J49:J60" si="7">J12*$J30/12</f>
        <v>304.44752882100636</v>
      </c>
      <c r="K49" s="145">
        <f t="shared" ref="K49:K60" si="8">K12*$K30/12</f>
        <v>41963.468362346241</v>
      </c>
      <c r="L49" s="145">
        <f t="shared" ref="L49:L60" si="9">L12*$L30/12</f>
        <v>243213.80300619177</v>
      </c>
      <c r="M49" s="145">
        <f>SUM(C49:L49)</f>
        <v>16258070.779520536</v>
      </c>
    </row>
    <row r="50" spans="1:13" ht="13" x14ac:dyDescent="0.3">
      <c r="A50" s="30">
        <f t="shared" si="0"/>
        <v>25</v>
      </c>
      <c r="B50" s="251" t="s">
        <v>970</v>
      </c>
      <c r="C50" s="145">
        <f t="shared" ref="C50:C60" si="10">C13*$C$30/12</f>
        <v>0</v>
      </c>
      <c r="D50" s="145">
        <f t="shared" si="1"/>
        <v>225607.03789604429</v>
      </c>
      <c r="E50" s="145">
        <f t="shared" si="2"/>
        <v>1023261.8553755061</v>
      </c>
      <c r="F50" s="145">
        <f t="shared" si="3"/>
        <v>6253706.8165715188</v>
      </c>
      <c r="G50" s="145">
        <f t="shared" si="4"/>
        <v>4371369.9511352079</v>
      </c>
      <c r="H50" s="145">
        <f t="shared" si="5"/>
        <v>955630.01241896057</v>
      </c>
      <c r="I50" s="145">
        <f t="shared" si="6"/>
        <v>3155706.8467413597</v>
      </c>
      <c r="J50" s="145">
        <f t="shared" si="7"/>
        <v>304.45084389406219</v>
      </c>
      <c r="K50" s="145">
        <f t="shared" si="8"/>
        <v>41977.510775644834</v>
      </c>
      <c r="L50" s="145">
        <f t="shared" si="9"/>
        <v>243555.64767898674</v>
      </c>
      <c r="M50" s="145">
        <f t="shared" ref="M50:M60" si="11">SUM(C50:L50)</f>
        <v>16271120.129437122</v>
      </c>
    </row>
    <row r="51" spans="1:13" ht="13" x14ac:dyDescent="0.3">
      <c r="A51" s="30">
        <f t="shared" si="0"/>
        <v>26</v>
      </c>
      <c r="B51" s="251" t="s">
        <v>971</v>
      </c>
      <c r="C51" s="145">
        <f t="shared" si="10"/>
        <v>0</v>
      </c>
      <c r="D51" s="145">
        <f t="shared" si="1"/>
        <v>225602.44091989286</v>
      </c>
      <c r="E51" s="145">
        <f t="shared" si="2"/>
        <v>1007134.2313541534</v>
      </c>
      <c r="F51" s="145">
        <f t="shared" si="3"/>
        <v>6295913.051967035</v>
      </c>
      <c r="G51" s="145">
        <f t="shared" si="4"/>
        <v>4375765.6681224387</v>
      </c>
      <c r="H51" s="145">
        <f t="shared" si="5"/>
        <v>959033.33576486504</v>
      </c>
      <c r="I51" s="145">
        <f t="shared" si="6"/>
        <v>3158034.6582531347</v>
      </c>
      <c r="J51" s="145">
        <f t="shared" si="7"/>
        <v>304.45075568596434</v>
      </c>
      <c r="K51" s="145">
        <f t="shared" si="8"/>
        <v>41978.363122409253</v>
      </c>
      <c r="L51" s="145">
        <f t="shared" si="9"/>
        <v>243946.59053642218</v>
      </c>
      <c r="M51" s="145">
        <f t="shared" si="11"/>
        <v>16307712.790796038</v>
      </c>
    </row>
    <row r="52" spans="1:13" ht="13" x14ac:dyDescent="0.3">
      <c r="A52" s="30">
        <f t="shared" si="0"/>
        <v>27</v>
      </c>
      <c r="B52" s="251" t="s">
        <v>972</v>
      </c>
      <c r="C52" s="145">
        <f t="shared" si="10"/>
        <v>0</v>
      </c>
      <c r="D52" s="145">
        <f t="shared" si="1"/>
        <v>225694.47100862031</v>
      </c>
      <c r="E52" s="145">
        <f t="shared" si="2"/>
        <v>1020374.7412348553</v>
      </c>
      <c r="F52" s="145">
        <f t="shared" si="3"/>
        <v>6332758.0082560303</v>
      </c>
      <c r="G52" s="145">
        <f t="shared" si="4"/>
        <v>4373027.8851068877</v>
      </c>
      <c r="H52" s="145">
        <f t="shared" si="5"/>
        <v>965190.28203314019</v>
      </c>
      <c r="I52" s="145">
        <f t="shared" si="6"/>
        <v>3165449.5463602263</v>
      </c>
      <c r="J52" s="145">
        <f t="shared" si="7"/>
        <v>304.45085180621112</v>
      </c>
      <c r="K52" s="145">
        <f t="shared" si="8"/>
        <v>41990.094827280634</v>
      </c>
      <c r="L52" s="145">
        <f t="shared" si="9"/>
        <v>247260.25807944033</v>
      </c>
      <c r="M52" s="145">
        <f t="shared" si="11"/>
        <v>16372049.737758286</v>
      </c>
    </row>
    <row r="53" spans="1:13" ht="13" x14ac:dyDescent="0.3">
      <c r="A53" s="30">
        <f t="shared" si="0"/>
        <v>28</v>
      </c>
      <c r="B53" s="251" t="s">
        <v>973</v>
      </c>
      <c r="C53" s="145">
        <f t="shared" si="10"/>
        <v>0</v>
      </c>
      <c r="D53" s="145">
        <f t="shared" si="1"/>
        <v>225756.69193343419</v>
      </c>
      <c r="E53" s="145">
        <f t="shared" si="2"/>
        <v>1052433.6540216599</v>
      </c>
      <c r="F53" s="145">
        <f t="shared" si="3"/>
        <v>6359122.4208052186</v>
      </c>
      <c r="G53" s="145">
        <f t="shared" si="4"/>
        <v>4383625.5806212341</v>
      </c>
      <c r="H53" s="145">
        <f t="shared" si="5"/>
        <v>968841.60829167406</v>
      </c>
      <c r="I53" s="145">
        <f t="shared" si="6"/>
        <v>3166758.4250765289</v>
      </c>
      <c r="J53" s="145">
        <f t="shared" si="7"/>
        <v>304.45907217766819</v>
      </c>
      <c r="K53" s="145">
        <f t="shared" si="8"/>
        <v>47521.050718469131</v>
      </c>
      <c r="L53" s="145">
        <f t="shared" si="9"/>
        <v>247770.74346730681</v>
      </c>
      <c r="M53" s="145">
        <f t="shared" si="11"/>
        <v>16452134.634007705</v>
      </c>
    </row>
    <row r="54" spans="1:13" ht="13" x14ac:dyDescent="0.3">
      <c r="A54" s="30">
        <f t="shared" si="0"/>
        <v>29</v>
      </c>
      <c r="B54" s="251" t="s">
        <v>974</v>
      </c>
      <c r="C54" s="145">
        <f t="shared" si="10"/>
        <v>0</v>
      </c>
      <c r="D54" s="145">
        <f t="shared" si="1"/>
        <v>225766.7728267796</v>
      </c>
      <c r="E54" s="145">
        <f t="shared" si="2"/>
        <v>1053421.9413200279</v>
      </c>
      <c r="F54" s="145">
        <f t="shared" si="3"/>
        <v>6361734.3860625671</v>
      </c>
      <c r="G54" s="145">
        <f t="shared" si="4"/>
        <v>4370279.4498060746</v>
      </c>
      <c r="H54" s="145">
        <f t="shared" si="5"/>
        <v>971124.74351735145</v>
      </c>
      <c r="I54" s="145">
        <f t="shared" si="6"/>
        <v>3167634.0338655096</v>
      </c>
      <c r="J54" s="145">
        <f t="shared" si="7"/>
        <v>304.45992006762134</v>
      </c>
      <c r="K54" s="145">
        <f t="shared" si="8"/>
        <v>48643.772079797702</v>
      </c>
      <c r="L54" s="145">
        <f t="shared" si="9"/>
        <v>248325.49634771526</v>
      </c>
      <c r="M54" s="145">
        <f t="shared" si="11"/>
        <v>16447235.055745892</v>
      </c>
    </row>
    <row r="55" spans="1:13" ht="13" x14ac:dyDescent="0.3">
      <c r="A55" s="30">
        <f t="shared" si="0"/>
        <v>30</v>
      </c>
      <c r="B55" s="251" t="s">
        <v>975</v>
      </c>
      <c r="C55" s="145">
        <f t="shared" si="10"/>
        <v>0</v>
      </c>
      <c r="D55" s="145">
        <f t="shared" si="1"/>
        <v>225460.22911005083</v>
      </c>
      <c r="E55" s="145">
        <f t="shared" si="2"/>
        <v>1062404.719735021</v>
      </c>
      <c r="F55" s="145">
        <f t="shared" si="3"/>
        <v>6422507.4458445171</v>
      </c>
      <c r="G55" s="145">
        <f t="shared" si="4"/>
        <v>4494709.5213138768</v>
      </c>
      <c r="H55" s="145">
        <f t="shared" si="5"/>
        <v>973926.41962725378</v>
      </c>
      <c r="I55" s="145">
        <f t="shared" si="6"/>
        <v>3170082.6107945121</v>
      </c>
      <c r="J55" s="145">
        <f t="shared" si="7"/>
        <v>304.47140405331567</v>
      </c>
      <c r="K55" s="145">
        <f t="shared" si="8"/>
        <v>48848.064961177581</v>
      </c>
      <c r="L55" s="145">
        <f t="shared" si="9"/>
        <v>249834.11542026908</v>
      </c>
      <c r="M55" s="145">
        <f t="shared" si="11"/>
        <v>16648077.598210732</v>
      </c>
    </row>
    <row r="56" spans="1:13" ht="13" x14ac:dyDescent="0.3">
      <c r="A56" s="30">
        <f t="shared" si="0"/>
        <v>31</v>
      </c>
      <c r="B56" s="251" t="s">
        <v>976</v>
      </c>
      <c r="C56" s="145">
        <f t="shared" si="10"/>
        <v>0</v>
      </c>
      <c r="D56" s="145">
        <f t="shared" si="1"/>
        <v>225469.68924774564</v>
      </c>
      <c r="E56" s="145">
        <f t="shared" si="2"/>
        <v>1073549.2485593494</v>
      </c>
      <c r="F56" s="145">
        <f t="shared" si="3"/>
        <v>6526692.8918619854</v>
      </c>
      <c r="G56" s="145">
        <f t="shared" si="4"/>
        <v>4499135.0932020443</v>
      </c>
      <c r="H56" s="145">
        <f t="shared" si="5"/>
        <v>975999.27367142786</v>
      </c>
      <c r="I56" s="145">
        <f t="shared" si="6"/>
        <v>3170272.3670383641</v>
      </c>
      <c r="J56" s="145">
        <f t="shared" si="7"/>
        <v>304.47355185233869</v>
      </c>
      <c r="K56" s="145">
        <f t="shared" si="8"/>
        <v>48858.186524248325</v>
      </c>
      <c r="L56" s="145">
        <f t="shared" si="9"/>
        <v>250178.70133884341</v>
      </c>
      <c r="M56" s="145">
        <f t="shared" si="11"/>
        <v>16770459.924995858</v>
      </c>
    </row>
    <row r="57" spans="1:13" ht="13" x14ac:dyDescent="0.3">
      <c r="A57" s="30">
        <f t="shared" si="0"/>
        <v>32</v>
      </c>
      <c r="B57" s="251" t="s">
        <v>977</v>
      </c>
      <c r="C57" s="145">
        <f t="shared" si="10"/>
        <v>0</v>
      </c>
      <c r="D57" s="145">
        <f t="shared" si="1"/>
        <v>225492.18546291921</v>
      </c>
      <c r="E57" s="145">
        <f t="shared" si="2"/>
        <v>1073073.9343681238</v>
      </c>
      <c r="F57" s="145">
        <f t="shared" si="3"/>
        <v>6527124.2860286459</v>
      </c>
      <c r="G57" s="145">
        <f t="shared" si="4"/>
        <v>4530843.7547298223</v>
      </c>
      <c r="H57" s="145">
        <f t="shared" si="5"/>
        <v>977795.61825140973</v>
      </c>
      <c r="I57" s="145">
        <f t="shared" si="6"/>
        <v>3155449.0584529638</v>
      </c>
      <c r="J57" s="145">
        <f t="shared" si="7"/>
        <v>304.47589046107686</v>
      </c>
      <c r="K57" s="145">
        <f t="shared" si="8"/>
        <v>48846.147691009828</v>
      </c>
      <c r="L57" s="145">
        <f t="shared" si="9"/>
        <v>231985.84970170868</v>
      </c>
      <c r="M57" s="145">
        <f t="shared" si="11"/>
        <v>16770915.310577065</v>
      </c>
    </row>
    <row r="58" spans="1:13" ht="13" x14ac:dyDescent="0.3">
      <c r="A58" s="30">
        <f t="shared" si="0"/>
        <v>33</v>
      </c>
      <c r="B58" s="251" t="s">
        <v>978</v>
      </c>
      <c r="C58" s="145">
        <f t="shared" si="10"/>
        <v>0</v>
      </c>
      <c r="D58" s="145">
        <f t="shared" si="1"/>
        <v>228525.63861875562</v>
      </c>
      <c r="E58" s="145">
        <f t="shared" si="2"/>
        <v>1076670.3307064867</v>
      </c>
      <c r="F58" s="145">
        <f t="shared" si="3"/>
        <v>6534473.6772206686</v>
      </c>
      <c r="G58" s="145">
        <f t="shared" si="4"/>
        <v>4529435.8503074106</v>
      </c>
      <c r="H58" s="145">
        <f t="shared" si="5"/>
        <v>980011.77029858844</v>
      </c>
      <c r="I58" s="145">
        <f t="shared" si="6"/>
        <v>3164515.1367046018</v>
      </c>
      <c r="J58" s="145">
        <f t="shared" si="7"/>
        <v>245461.59467159119</v>
      </c>
      <c r="K58" s="145">
        <f t="shared" si="8"/>
        <v>249884.52927091721</v>
      </c>
      <c r="L58" s="145">
        <f t="shared" si="9"/>
        <v>231959.21598666545</v>
      </c>
      <c r="M58" s="145">
        <f t="shared" si="11"/>
        <v>17240937.743785687</v>
      </c>
    </row>
    <row r="59" spans="1:13" ht="13" x14ac:dyDescent="0.3">
      <c r="A59" s="30">
        <f t="shared" si="0"/>
        <v>34</v>
      </c>
      <c r="B59" s="251" t="s">
        <v>979</v>
      </c>
      <c r="C59" s="145">
        <f t="shared" si="10"/>
        <v>0</v>
      </c>
      <c r="D59" s="145">
        <f t="shared" si="1"/>
        <v>228661.53820261138</v>
      </c>
      <c r="E59" s="145">
        <f t="shared" si="2"/>
        <v>1108667.1640539432</v>
      </c>
      <c r="F59" s="145">
        <f t="shared" si="3"/>
        <v>6563759.8908007378</v>
      </c>
      <c r="G59" s="145">
        <f t="shared" si="4"/>
        <v>4537719.2992010666</v>
      </c>
      <c r="H59" s="145">
        <f t="shared" si="5"/>
        <v>982673.48827396939</v>
      </c>
      <c r="I59" s="145">
        <f t="shared" si="6"/>
        <v>3180784.0269676768</v>
      </c>
      <c r="J59" s="145">
        <f t="shared" si="7"/>
        <v>248726.70802758378</v>
      </c>
      <c r="K59" s="145">
        <f t="shared" si="8"/>
        <v>259133.69850209224</v>
      </c>
      <c r="L59" s="145">
        <f t="shared" si="9"/>
        <v>232803.70608740914</v>
      </c>
      <c r="M59" s="145">
        <f t="shared" si="11"/>
        <v>17342929.520117093</v>
      </c>
    </row>
    <row r="60" spans="1:13" ht="13" x14ac:dyDescent="0.3">
      <c r="A60" s="30">
        <f t="shared" si="0"/>
        <v>35</v>
      </c>
      <c r="B60" s="251" t="s">
        <v>829</v>
      </c>
      <c r="C60" s="145">
        <f t="shared" si="10"/>
        <v>0</v>
      </c>
      <c r="D60" s="145">
        <f t="shared" si="1"/>
        <v>228699.72757332303</v>
      </c>
      <c r="E60" s="145">
        <f t="shared" si="2"/>
        <v>1115083.0175579502</v>
      </c>
      <c r="F60" s="145">
        <f t="shared" si="3"/>
        <v>6589420.3346131193</v>
      </c>
      <c r="G60" s="145">
        <f t="shared" si="4"/>
        <v>4514050.9414761057</v>
      </c>
      <c r="H60" s="145">
        <f t="shared" si="5"/>
        <v>985153.70678562892</v>
      </c>
      <c r="I60" s="145">
        <f t="shared" si="6"/>
        <v>3180668.2352879145</v>
      </c>
      <c r="J60" s="145">
        <f t="shared" si="7"/>
        <v>253493.40597843926</v>
      </c>
      <c r="K60" s="145">
        <f t="shared" si="8"/>
        <v>263000.45847266569</v>
      </c>
      <c r="L60" s="145">
        <f t="shared" si="9"/>
        <v>233073.15851980101</v>
      </c>
      <c r="M60" s="42">
        <f t="shared" si="11"/>
        <v>17362642.986264944</v>
      </c>
    </row>
    <row r="61" spans="1:13" ht="13" x14ac:dyDescent="0.3">
      <c r="A61" s="30">
        <f t="shared" si="0"/>
        <v>36</v>
      </c>
      <c r="B61" s="284" t="s">
        <v>607</v>
      </c>
      <c r="C61" s="145">
        <f>SUM(C49:C60)</f>
        <v>0</v>
      </c>
      <c r="D61" s="145">
        <f t="shared" ref="D61:L61" si="12">SUM(D49:D60)</f>
        <v>2716320.0201970846</v>
      </c>
      <c r="E61" s="145">
        <f t="shared" si="12"/>
        <v>12673639.859590905</v>
      </c>
      <c r="F61" s="145">
        <f t="shared" si="12"/>
        <v>77004328.043036282</v>
      </c>
      <c r="G61" s="145">
        <f t="shared" si="12"/>
        <v>53381362.612765402</v>
      </c>
      <c r="H61" s="145">
        <f t="shared" si="12"/>
        <v>11645538.874150489</v>
      </c>
      <c r="I61" s="145">
        <f t="shared" si="12"/>
        <v>37986122.321501538</v>
      </c>
      <c r="J61" s="145">
        <f t="shared" si="12"/>
        <v>750421.84849643346</v>
      </c>
      <c r="K61" s="145">
        <f t="shared" si="12"/>
        <v>1182645.3453080587</v>
      </c>
      <c r="L61" s="145">
        <f t="shared" si="12"/>
        <v>2903907.2861707602</v>
      </c>
      <c r="M61" s="36"/>
    </row>
    <row r="62" spans="1:13" ht="13" x14ac:dyDescent="0.3">
      <c r="A62" s="30">
        <f t="shared" si="0"/>
        <v>37</v>
      </c>
      <c r="B62" s="282"/>
      <c r="C62" s="282"/>
      <c r="D62" s="282"/>
      <c r="E62" s="282"/>
      <c r="F62" s="282"/>
      <c r="G62" s="282"/>
      <c r="H62" s="282"/>
      <c r="I62" s="282"/>
      <c r="J62" s="282"/>
      <c r="K62" s="282"/>
      <c r="L62" s="46" t="s">
        <v>608</v>
      </c>
      <c r="M62" s="145">
        <f>SUM(M49:M60)</f>
        <v>200244286.21121696</v>
      </c>
    </row>
    <row r="63" spans="1:13" ht="13" x14ac:dyDescent="0.3">
      <c r="A63" s="30">
        <f t="shared" si="0"/>
        <v>38</v>
      </c>
      <c r="B63" s="282"/>
      <c r="C63" s="282"/>
      <c r="D63" s="282"/>
      <c r="E63" s="282"/>
      <c r="F63" s="282"/>
      <c r="G63" s="282"/>
      <c r="H63" s="282"/>
      <c r="I63" s="282"/>
      <c r="J63" s="282"/>
      <c r="K63" s="282"/>
      <c r="L63" s="321" t="s">
        <v>609</v>
      </c>
      <c r="M63" s="282"/>
    </row>
    <row r="64" spans="1:13" ht="13" x14ac:dyDescent="0.3">
      <c r="A64" s="30">
        <f t="shared" si="0"/>
        <v>39</v>
      </c>
      <c r="B64" s="26" t="s">
        <v>610</v>
      </c>
      <c r="C64" s="282"/>
      <c r="D64" s="282"/>
      <c r="E64" s="282"/>
      <c r="F64" s="282"/>
      <c r="G64" s="282"/>
      <c r="H64" s="282"/>
      <c r="I64" s="282"/>
      <c r="J64" s="282"/>
      <c r="K64" s="282"/>
      <c r="L64" s="282"/>
      <c r="M64" s="282"/>
    </row>
    <row r="65" spans="1:13" ht="13" x14ac:dyDescent="0.3">
      <c r="A65" s="30">
        <f t="shared" si="0"/>
        <v>40</v>
      </c>
      <c r="B65" s="282"/>
      <c r="C65" s="282"/>
      <c r="D65" s="282"/>
      <c r="E65" s="282"/>
      <c r="F65" s="282"/>
      <c r="G65" s="282"/>
      <c r="H65" s="282"/>
      <c r="I65" s="282"/>
      <c r="J65" s="282"/>
      <c r="K65" s="282"/>
      <c r="L65" s="282"/>
      <c r="M65" s="282"/>
    </row>
    <row r="66" spans="1:13" ht="13" x14ac:dyDescent="0.3">
      <c r="A66" s="30">
        <f t="shared" si="0"/>
        <v>41</v>
      </c>
      <c r="B66" s="282"/>
      <c r="C66" s="282"/>
      <c r="D66" s="66">
        <v>360</v>
      </c>
      <c r="E66" s="66">
        <v>361</v>
      </c>
      <c r="F66" s="66">
        <v>362</v>
      </c>
      <c r="G66" s="282"/>
      <c r="H66" s="33" t="s">
        <v>33</v>
      </c>
      <c r="I66" s="34"/>
      <c r="J66" s="282"/>
      <c r="K66" s="282"/>
      <c r="L66" s="282"/>
      <c r="M66" s="282"/>
    </row>
    <row r="67" spans="1:13" ht="13" x14ac:dyDescent="0.3">
      <c r="A67" s="30">
        <f t="shared" si="0"/>
        <v>42</v>
      </c>
      <c r="B67" s="27" t="s">
        <v>611</v>
      </c>
      <c r="C67" s="282"/>
      <c r="D67" s="145">
        <f>'WP-2016 TO12 Sch6-PlnService'!C34</f>
        <v>0</v>
      </c>
      <c r="E67" s="145">
        <f>'WP-2016 TO12 Sch6-PlnService'!D34</f>
        <v>0</v>
      </c>
      <c r="F67" s="145">
        <f>'WP-2016 TO12 Sch6-PlnService'!E34</f>
        <v>0</v>
      </c>
      <c r="G67" s="282"/>
      <c r="H67" s="27" t="s">
        <v>612</v>
      </c>
      <c r="I67" s="32"/>
      <c r="J67" s="282"/>
      <c r="K67" s="282"/>
      <c r="L67" s="282"/>
      <c r="M67" s="282"/>
    </row>
    <row r="68" spans="1:13" ht="13" x14ac:dyDescent="0.3">
      <c r="A68" s="30">
        <f t="shared" si="0"/>
        <v>43</v>
      </c>
      <c r="B68" s="27" t="s">
        <v>613</v>
      </c>
      <c r="C68" s="282"/>
      <c r="D68" s="234">
        <f>'WP-2016 TO12 Sch6-PlnService'!C35</f>
        <v>0</v>
      </c>
      <c r="E68" s="234">
        <f>'WP-2016 TO12 Sch6-PlnService'!D35</f>
        <v>0</v>
      </c>
      <c r="F68" s="234">
        <f>'WP-2016 TO12 Sch6-PlnService'!E35</f>
        <v>0</v>
      </c>
      <c r="G68" s="282"/>
      <c r="H68" s="27" t="s">
        <v>614</v>
      </c>
      <c r="I68" s="282"/>
      <c r="J68" s="282"/>
      <c r="K68" s="282"/>
      <c r="M68" s="282"/>
    </row>
    <row r="69" spans="1:13" ht="13" x14ac:dyDescent="0.3">
      <c r="A69" s="30">
        <f t="shared" si="0"/>
        <v>44</v>
      </c>
      <c r="B69" s="27" t="s">
        <v>615</v>
      </c>
      <c r="C69" s="282"/>
      <c r="D69" s="145">
        <f>AVERAGE(D67:D68)</f>
        <v>0</v>
      </c>
      <c r="E69" s="145">
        <f>AVERAGE(E67:E68)</f>
        <v>0</v>
      </c>
      <c r="F69" s="145">
        <f>AVERAGE(F67:F68)</f>
        <v>0</v>
      </c>
      <c r="G69" s="282"/>
      <c r="H69" s="322"/>
      <c r="I69" s="32"/>
      <c r="J69" s="282"/>
      <c r="K69" s="282"/>
      <c r="M69" s="282"/>
    </row>
    <row r="70" spans="1:13" ht="13" x14ac:dyDescent="0.3">
      <c r="A70" s="30">
        <f t="shared" si="0"/>
        <v>45</v>
      </c>
      <c r="J70" s="282"/>
      <c r="K70" s="282"/>
      <c r="M70" s="282"/>
    </row>
    <row r="71" spans="1:13" ht="13" x14ac:dyDescent="0.3">
      <c r="A71" s="30">
        <f t="shared" si="0"/>
        <v>46</v>
      </c>
      <c r="B71" s="62" t="s">
        <v>616</v>
      </c>
      <c r="C71" s="282"/>
      <c r="D71" s="282"/>
      <c r="E71" s="282"/>
      <c r="J71" s="282"/>
      <c r="K71" s="282"/>
      <c r="L71" s="145"/>
      <c r="M71" s="282"/>
    </row>
    <row r="72" spans="1:13" ht="13" x14ac:dyDescent="0.3">
      <c r="A72" s="30">
        <f t="shared" si="0"/>
        <v>47</v>
      </c>
      <c r="B72" s="282"/>
      <c r="D72" s="66">
        <v>360</v>
      </c>
      <c r="E72" s="66">
        <v>361</v>
      </c>
      <c r="F72" s="66">
        <v>362</v>
      </c>
      <c r="J72" s="282"/>
      <c r="K72" s="282"/>
      <c r="L72" s="145"/>
      <c r="M72" s="282"/>
    </row>
    <row r="73" spans="1:13" ht="13" x14ac:dyDescent="0.3">
      <c r="A73" s="30">
        <f t="shared" si="0"/>
        <v>48</v>
      </c>
      <c r="D73" s="320">
        <v>1.67E-2</v>
      </c>
      <c r="E73" s="320">
        <v>3.04E-2</v>
      </c>
      <c r="F73" s="320">
        <v>3.1300000000000001E-2</v>
      </c>
      <c r="J73" s="282"/>
      <c r="K73" s="282"/>
      <c r="L73" s="145"/>
      <c r="M73" s="282"/>
    </row>
    <row r="74" spans="1:13" ht="13" x14ac:dyDescent="0.3">
      <c r="A74" s="30">
        <f t="shared" si="0"/>
        <v>49</v>
      </c>
      <c r="J74" s="282"/>
      <c r="K74" s="282"/>
      <c r="L74" s="42"/>
      <c r="M74" s="282"/>
    </row>
    <row r="75" spans="1:13" ht="13" x14ac:dyDescent="0.3">
      <c r="A75" s="30">
        <f t="shared" si="0"/>
        <v>50</v>
      </c>
      <c r="B75" s="27" t="s">
        <v>617</v>
      </c>
      <c r="F75" s="27" t="s">
        <v>618</v>
      </c>
      <c r="J75" s="282"/>
      <c r="K75" s="282"/>
      <c r="L75" s="320"/>
      <c r="M75" s="282"/>
    </row>
    <row r="76" spans="1:13" ht="13" x14ac:dyDescent="0.3">
      <c r="A76" s="30">
        <f t="shared" si="0"/>
        <v>51</v>
      </c>
      <c r="J76" s="282"/>
      <c r="K76" s="282"/>
      <c r="L76" s="320"/>
      <c r="M76" s="282"/>
    </row>
    <row r="77" spans="1:13" ht="13" x14ac:dyDescent="0.3">
      <c r="A77" s="30">
        <f t="shared" si="0"/>
        <v>52</v>
      </c>
      <c r="D77" s="66">
        <v>360</v>
      </c>
      <c r="E77" s="66">
        <v>361</v>
      </c>
      <c r="F77" s="66">
        <v>362</v>
      </c>
      <c r="G77" s="290" t="s">
        <v>419</v>
      </c>
      <c r="J77" s="282"/>
      <c r="K77" s="282"/>
      <c r="L77" s="320"/>
      <c r="M77" s="282"/>
    </row>
    <row r="78" spans="1:13" ht="13" x14ac:dyDescent="0.3">
      <c r="A78" s="30">
        <f t="shared" ref="A78:A91" si="13">A77+1</f>
        <v>53</v>
      </c>
      <c r="D78" s="36">
        <f xml:space="preserve"> D69*D73</f>
        <v>0</v>
      </c>
      <c r="E78" s="36">
        <f xml:space="preserve"> E69*E73</f>
        <v>0</v>
      </c>
      <c r="F78" s="36">
        <f xml:space="preserve"> F69*F73</f>
        <v>0</v>
      </c>
      <c r="G78" s="36">
        <f>SUM(D78:F78)</f>
        <v>0</v>
      </c>
      <c r="H78" s="32" t="s">
        <v>619</v>
      </c>
      <c r="J78" s="282"/>
      <c r="K78" s="282"/>
      <c r="L78" s="145"/>
      <c r="M78" s="282"/>
    </row>
    <row r="79" spans="1:13" ht="13" x14ac:dyDescent="0.3">
      <c r="A79" s="30">
        <f t="shared" si="13"/>
        <v>54</v>
      </c>
      <c r="H79" s="32" t="s">
        <v>620</v>
      </c>
      <c r="J79" s="282"/>
      <c r="K79" s="282"/>
      <c r="L79" s="282"/>
      <c r="M79" s="282"/>
    </row>
    <row r="80" spans="1:13" ht="13" x14ac:dyDescent="0.3">
      <c r="A80" s="30">
        <f t="shared" si="13"/>
        <v>55</v>
      </c>
      <c r="J80" s="282"/>
      <c r="K80" s="282"/>
      <c r="L80" s="282"/>
      <c r="M80" s="282"/>
    </row>
    <row r="81" spans="1:13" ht="13" x14ac:dyDescent="0.3">
      <c r="A81" s="30">
        <f t="shared" si="13"/>
        <v>56</v>
      </c>
      <c r="B81" s="26" t="s">
        <v>621</v>
      </c>
      <c r="J81" s="282"/>
      <c r="K81" s="282"/>
      <c r="L81" s="282"/>
      <c r="M81" s="282"/>
    </row>
    <row r="82" spans="1:13" ht="13.5" thickBot="1" x14ac:dyDescent="0.35">
      <c r="A82" s="30">
        <f t="shared" si="13"/>
        <v>57</v>
      </c>
      <c r="B82" s="282"/>
      <c r="C82" s="282"/>
      <c r="D82" s="282"/>
      <c r="E82" s="282"/>
      <c r="F82" s="282"/>
      <c r="G82" s="282"/>
      <c r="H82" s="282"/>
      <c r="I82" s="282"/>
      <c r="J82" s="282"/>
      <c r="K82" s="282"/>
      <c r="L82" s="282"/>
      <c r="M82" s="282"/>
    </row>
    <row r="83" spans="1:13" ht="13.5" thickBot="1" x14ac:dyDescent="0.35">
      <c r="A83" s="30">
        <f t="shared" si="13"/>
        <v>58</v>
      </c>
      <c r="B83" s="35" t="s">
        <v>622</v>
      </c>
      <c r="C83" s="282"/>
      <c r="D83" s="282"/>
      <c r="E83" s="282"/>
      <c r="F83" s="282"/>
      <c r="G83" s="282"/>
      <c r="H83" s="323">
        <f>234519750-433496.23</f>
        <v>234086253.77000001</v>
      </c>
      <c r="I83" s="32" t="s">
        <v>623</v>
      </c>
      <c r="J83" s="282"/>
      <c r="K83" s="282"/>
      <c r="L83" s="404"/>
      <c r="M83" s="282"/>
    </row>
    <row r="84" spans="1:13" ht="13" x14ac:dyDescent="0.3">
      <c r="A84" s="30">
        <f t="shared" si="13"/>
        <v>59</v>
      </c>
      <c r="B84" s="27" t="s">
        <v>624</v>
      </c>
      <c r="C84" s="282"/>
      <c r="D84" s="282"/>
      <c r="E84" s="282"/>
      <c r="F84" s="282"/>
      <c r="G84" s="282"/>
      <c r="H84" s="324">
        <v>254773828</v>
      </c>
      <c r="I84" s="32" t="s">
        <v>625</v>
      </c>
      <c r="J84" s="282"/>
      <c r="K84" s="282"/>
      <c r="L84" s="404"/>
      <c r="M84" s="282"/>
    </row>
    <row r="85" spans="1:13" ht="13" x14ac:dyDescent="0.3">
      <c r="A85" s="30">
        <f t="shared" si="13"/>
        <v>60</v>
      </c>
      <c r="B85" s="35" t="s">
        <v>626</v>
      </c>
      <c r="C85" s="282"/>
      <c r="D85" s="282"/>
      <c r="E85" s="282"/>
      <c r="F85" s="282"/>
      <c r="G85" s="282"/>
      <c r="H85" s="312">
        <f>SUM(H83:H84)</f>
        <v>488860081.76999998</v>
      </c>
      <c r="I85" s="32" t="str">
        <f>"Line "&amp;A83&amp;" + Line "&amp;A84&amp;""</f>
        <v>Line 58 + Line 59</v>
      </c>
      <c r="J85" s="282"/>
      <c r="K85" s="282"/>
      <c r="L85" s="282"/>
      <c r="M85" s="282"/>
    </row>
    <row r="86" spans="1:13" ht="13" x14ac:dyDescent="0.3">
      <c r="A86" s="30">
        <f t="shared" si="13"/>
        <v>61</v>
      </c>
      <c r="B86" s="35" t="s">
        <v>627</v>
      </c>
      <c r="C86" s="282"/>
      <c r="D86" s="282"/>
      <c r="E86" s="282"/>
      <c r="F86" s="282"/>
      <c r="G86" s="282"/>
      <c r="H86" s="325">
        <f>'WP-2016 TO12 Sch27-Allocators'!G15</f>
        <v>5.7291253607394212E-2</v>
      </c>
      <c r="I86" s="32" t="str">
        <f>"27-Allocators, Line "&amp;'WP-2016 TO12 Sch27-Allocators'!A15&amp;""</f>
        <v>27-Allocators, Line 9</v>
      </c>
      <c r="J86" s="282"/>
      <c r="K86" s="282"/>
      <c r="L86" s="282"/>
      <c r="M86" s="282"/>
    </row>
    <row r="87" spans="1:13" ht="13" x14ac:dyDescent="0.3">
      <c r="A87" s="30">
        <f t="shared" si="13"/>
        <v>62</v>
      </c>
      <c r="B87" s="35" t="s">
        <v>628</v>
      </c>
      <c r="C87" s="282"/>
      <c r="D87" s="282"/>
      <c r="E87" s="282"/>
      <c r="F87" s="282"/>
      <c r="G87" s="282"/>
      <c r="H87" s="312">
        <f>H85*H86</f>
        <v>28007406.92321654</v>
      </c>
      <c r="I87" s="32" t="str">
        <f>"Line "&amp;A85&amp;" * Line "&amp;A86&amp;""</f>
        <v>Line 60 * Line 61</v>
      </c>
      <c r="J87" s="282"/>
      <c r="K87" s="282"/>
      <c r="L87" s="282"/>
      <c r="M87" s="282"/>
    </row>
    <row r="88" spans="1:13" ht="13" x14ac:dyDescent="0.3">
      <c r="A88" s="30">
        <f t="shared" si="13"/>
        <v>63</v>
      </c>
      <c r="B88" s="35"/>
      <c r="D88" s="282"/>
      <c r="E88" s="282"/>
      <c r="F88" s="282"/>
      <c r="G88" s="282"/>
      <c r="H88" s="282"/>
      <c r="I88" s="282"/>
      <c r="J88" s="282"/>
      <c r="K88" s="282"/>
      <c r="L88" s="282"/>
      <c r="M88" s="282"/>
    </row>
    <row r="89" spans="1:13" ht="13" x14ac:dyDescent="0.3">
      <c r="A89" s="30">
        <f t="shared" si="13"/>
        <v>64</v>
      </c>
      <c r="B89" s="28" t="s">
        <v>629</v>
      </c>
      <c r="C89" s="282"/>
      <c r="D89" s="282"/>
      <c r="E89" s="282"/>
      <c r="F89" s="282"/>
      <c r="G89" s="282"/>
      <c r="H89" s="282"/>
      <c r="I89" s="282"/>
      <c r="J89" s="282"/>
      <c r="K89" s="282"/>
      <c r="L89" s="282"/>
      <c r="M89" s="282"/>
    </row>
    <row r="90" spans="1:13" ht="13" x14ac:dyDescent="0.3">
      <c r="A90" s="30">
        <f t="shared" si="13"/>
        <v>65</v>
      </c>
      <c r="B90" s="35"/>
      <c r="D90" s="282"/>
      <c r="E90" s="282"/>
      <c r="F90" s="282"/>
      <c r="G90" s="282"/>
      <c r="H90" s="282"/>
      <c r="I90" s="282"/>
      <c r="J90" s="282"/>
      <c r="K90" s="282"/>
      <c r="L90" s="282"/>
      <c r="M90" s="282"/>
    </row>
    <row r="91" spans="1:13" ht="13" x14ac:dyDescent="0.3">
      <c r="A91" s="30">
        <f t="shared" si="13"/>
        <v>66</v>
      </c>
      <c r="B91" s="35" t="s">
        <v>630</v>
      </c>
      <c r="C91" s="282"/>
      <c r="D91" s="282"/>
      <c r="E91" s="282"/>
      <c r="F91" s="34" t="s">
        <v>32</v>
      </c>
      <c r="G91" s="34" t="s">
        <v>33</v>
      </c>
      <c r="H91" s="282"/>
      <c r="I91" s="282"/>
    </row>
    <row r="92" spans="1:13" ht="13" x14ac:dyDescent="0.3">
      <c r="A92" s="30">
        <f>A91+1</f>
        <v>67</v>
      </c>
      <c r="B92" s="32" t="s">
        <v>631</v>
      </c>
      <c r="C92" s="282"/>
      <c r="D92" s="282"/>
      <c r="E92" s="282"/>
      <c r="F92" s="322">
        <f>M62</f>
        <v>200244286.21121696</v>
      </c>
      <c r="G92" s="32" t="str">
        <f>"Line "&amp;A62&amp;", Col 12"</f>
        <v>Line 37, Col 12</v>
      </c>
      <c r="H92" s="282"/>
      <c r="I92" s="282"/>
    </row>
    <row r="93" spans="1:13" ht="13" x14ac:dyDescent="0.3">
      <c r="A93" s="30">
        <f>A92+1</f>
        <v>68</v>
      </c>
      <c r="B93" s="32" t="s">
        <v>632</v>
      </c>
      <c r="C93" s="282"/>
      <c r="D93" s="282"/>
      <c r="E93" s="282"/>
      <c r="F93" s="145">
        <f>G78</f>
        <v>0</v>
      </c>
      <c r="G93" s="32" t="str">
        <f>"Line "&amp;A78&amp;""</f>
        <v>Line 53</v>
      </c>
      <c r="H93" s="282"/>
      <c r="I93" s="282"/>
    </row>
    <row r="94" spans="1:13" ht="13" x14ac:dyDescent="0.3">
      <c r="A94" s="30">
        <f>A93+1</f>
        <v>69</v>
      </c>
      <c r="B94" s="32" t="s">
        <v>633</v>
      </c>
      <c r="C94" s="282"/>
      <c r="D94" s="282"/>
      <c r="E94" s="282"/>
      <c r="F94" s="38">
        <f>H87</f>
        <v>28007406.92321654</v>
      </c>
      <c r="G94" s="32" t="str">
        <f>"Line "&amp;A87&amp;""</f>
        <v>Line 62</v>
      </c>
      <c r="H94" s="282"/>
      <c r="I94" s="282"/>
    </row>
    <row r="95" spans="1:13" ht="13" x14ac:dyDescent="0.3">
      <c r="A95" s="30">
        <f>A94+1</f>
        <v>70</v>
      </c>
      <c r="B95" s="282"/>
      <c r="C95" s="282"/>
      <c r="D95" s="282"/>
      <c r="E95" s="284" t="s">
        <v>634</v>
      </c>
      <c r="F95" s="409">
        <f>SUM(F92:F94)</f>
        <v>228251693.13443351</v>
      </c>
      <c r="G95" s="32" t="str">
        <f>"Line "&amp;A92&amp;" + Line "&amp;A93&amp;" + Line "&amp;A94&amp;""</f>
        <v>Line 67 + Line 68 + Line 69</v>
      </c>
      <c r="H95" s="282"/>
      <c r="I95" s="282"/>
    </row>
    <row r="96" spans="1:13" ht="13" x14ac:dyDescent="0.3">
      <c r="A96" s="282"/>
      <c r="B96" s="26" t="s">
        <v>152</v>
      </c>
      <c r="C96" s="282"/>
      <c r="D96" s="282"/>
      <c r="E96" s="282"/>
      <c r="F96" s="282"/>
      <c r="G96" s="282"/>
      <c r="H96" s="282"/>
      <c r="I96" s="282"/>
    </row>
    <row r="97" spans="1:9" x14ac:dyDescent="0.25">
      <c r="A97" s="282"/>
      <c r="B97" s="27" t="s">
        <v>635</v>
      </c>
      <c r="C97" s="282"/>
      <c r="D97" s="282"/>
      <c r="E97" s="282"/>
      <c r="F97" s="282"/>
      <c r="G97" s="282"/>
      <c r="H97" s="282"/>
      <c r="I97" s="282"/>
    </row>
    <row r="98" spans="1:9" x14ac:dyDescent="0.25">
      <c r="A98" s="282"/>
      <c r="B98" s="27" t="str">
        <f>"same account, times the Monthly Depreciation Rate for that account.  Monthly rate = annual rates on Line "&amp;A30&amp;" etc. divided by 12."</f>
        <v>same account, times the Monthly Depreciation Rate for that account.  Monthly rate = annual rates on Line 17a etc. divided by 12.</v>
      </c>
      <c r="C98" s="282"/>
      <c r="D98" s="282"/>
      <c r="E98" s="282"/>
      <c r="F98" s="282"/>
      <c r="G98" s="282"/>
      <c r="H98" s="282"/>
      <c r="I98" s="282"/>
    </row>
    <row r="99" spans="1:9" x14ac:dyDescent="0.25">
      <c r="A99" s="282"/>
      <c r="B99" s="27" t="str">
        <f>"2) Depreciation Expense for each account is equal to the Average BOY/EOY value on Line "&amp;A69&amp;" times the"</f>
        <v>2) Depreciation Expense for each account is equal to the Average BOY/EOY value on Line 44 times the</v>
      </c>
      <c r="C99" s="282"/>
      <c r="D99" s="282"/>
      <c r="E99" s="282"/>
      <c r="F99" s="282"/>
      <c r="G99" s="282"/>
      <c r="H99" s="282"/>
      <c r="I99" s="282"/>
    </row>
    <row r="100" spans="1:9" x14ac:dyDescent="0.25">
      <c r="B100" s="27" t="str">
        <f>"Depreciation Rate on Line "&amp;A73&amp;"."</f>
        <v>Depreciation Rate on Line 48.</v>
      </c>
    </row>
    <row r="101" spans="1:9" ht="13" x14ac:dyDescent="0.3">
      <c r="B101" s="26" t="s">
        <v>104</v>
      </c>
    </row>
    <row r="102" spans="1:9" x14ac:dyDescent="0.25">
      <c r="B102" s="27" t="s">
        <v>823</v>
      </c>
    </row>
    <row r="103" spans="1:9" x14ac:dyDescent="0.25">
      <c r="B103" s="27" t="s">
        <v>824</v>
      </c>
    </row>
    <row r="104" spans="1:9" x14ac:dyDescent="0.25">
      <c r="B104" s="27" t="s">
        <v>825</v>
      </c>
    </row>
    <row r="105" spans="1:9" x14ac:dyDescent="0.25">
      <c r="B105" s="27" t="s">
        <v>826</v>
      </c>
    </row>
    <row r="106" spans="1:9" x14ac:dyDescent="0.25">
      <c r="B106" s="27" t="s">
        <v>638</v>
      </c>
    </row>
    <row r="107" spans="1:9" x14ac:dyDescent="0.25">
      <c r="B107" s="27" t="str">
        <f>"for Distribution Plant - ISO on Line "&amp;A78&amp;" utilizing the weighted-average (by time) of the annual depreciation rates in effect in the Prior Year."</f>
        <v>for Distribution Plant - ISO on Line 53 utilizing the weighted-average (by time) of the annual depreciation rates in effect in the Prior Year.</v>
      </c>
    </row>
  </sheetData>
  <pageMargins left="0.7" right="0.7" top="0.75" bottom="0.75" header="0.3" footer="0.3"/>
  <pageSetup scale="60" orientation="landscape" cellComments="asDisplayed" r:id="rId1"/>
  <headerFooter>
    <oddHeader>&amp;CSchedule 17
Depreciation Expense 
(Revised 2016
TO12 True Up TRR)
&amp;RTO2025 Annual Update
Attachment 4
WP-Schedule 3-One Time Adj Prior Period
Page &amp;P of &amp;N</oddHeader>
    <oddFooter>&amp;R&amp;A</oddFooter>
  </headerFooter>
  <rowBreaks count="1" manualBreakCount="1">
    <brk id="63" max="12" man="1"/>
  </rowBreaks>
  <legacy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6D4286-7960-4015-9BB6-092EE61D0A69}">
  <sheetPr>
    <tabColor rgb="FFCCFFCC"/>
  </sheetPr>
  <dimension ref="A1:J138"/>
  <sheetViews>
    <sheetView zoomScaleNormal="100" workbookViewId="0"/>
  </sheetViews>
  <sheetFormatPr defaultColWidth="9.1796875" defaultRowHeight="12.5" x14ac:dyDescent="0.25"/>
  <cols>
    <col min="1" max="2" width="4.7265625" style="27" customWidth="1"/>
    <col min="3" max="3" width="40.7265625" style="27" customWidth="1"/>
    <col min="4" max="4" width="20.7265625" style="27" customWidth="1"/>
    <col min="5" max="5" width="28.7265625" style="27" customWidth="1"/>
    <col min="6" max="6" width="2.7265625" style="27" customWidth="1"/>
    <col min="7" max="7" width="16.7265625" style="27" customWidth="1"/>
    <col min="8" max="16384" width="9.1796875" style="27"/>
  </cols>
  <sheetData>
    <row r="1" spans="1:7" ht="13" x14ac:dyDescent="0.3">
      <c r="A1" s="26" t="s">
        <v>639</v>
      </c>
      <c r="B1" s="26"/>
    </row>
    <row r="2" spans="1:7" ht="13" x14ac:dyDescent="0.3">
      <c r="A2" s="26"/>
      <c r="B2" s="26"/>
      <c r="E2" s="56" t="s">
        <v>170</v>
      </c>
    </row>
    <row r="3" spans="1:7" x14ac:dyDescent="0.25">
      <c r="G3" s="327"/>
    </row>
    <row r="4" spans="1:7" ht="13" x14ac:dyDescent="0.3">
      <c r="A4" s="30"/>
      <c r="B4" s="26" t="s">
        <v>641</v>
      </c>
      <c r="G4" s="327"/>
    </row>
    <row r="5" spans="1:7" ht="13" x14ac:dyDescent="0.3">
      <c r="A5" s="30"/>
      <c r="C5" s="26"/>
      <c r="D5" s="30"/>
      <c r="E5" s="30" t="s">
        <v>38</v>
      </c>
      <c r="G5" s="54" t="s">
        <v>304</v>
      </c>
    </row>
    <row r="6" spans="1:7" ht="13" x14ac:dyDescent="0.3">
      <c r="A6" s="33" t="s">
        <v>298</v>
      </c>
      <c r="C6" s="26"/>
      <c r="D6" s="34" t="s">
        <v>42</v>
      </c>
      <c r="E6" s="34" t="s">
        <v>43</v>
      </c>
      <c r="G6" s="34" t="s">
        <v>642</v>
      </c>
    </row>
    <row r="7" spans="1:7" ht="13" x14ac:dyDescent="0.3">
      <c r="A7" s="30">
        <v>1</v>
      </c>
      <c r="C7" s="35" t="s">
        <v>841</v>
      </c>
      <c r="E7" s="27" t="s">
        <v>1672</v>
      </c>
      <c r="G7" s="36">
        <v>33251375.720437568</v>
      </c>
    </row>
    <row r="8" spans="1:7" ht="13" x14ac:dyDescent="0.3">
      <c r="A8" s="30">
        <f>A7+1</f>
        <v>2</v>
      </c>
      <c r="C8" s="35" t="s">
        <v>644</v>
      </c>
      <c r="E8" s="27" t="s">
        <v>645</v>
      </c>
      <c r="G8" s="114">
        <v>737797550</v>
      </c>
    </row>
    <row r="9" spans="1:7" ht="13" x14ac:dyDescent="0.3">
      <c r="A9" s="30">
        <f t="shared" ref="A9:A72" si="0">A8+1</f>
        <v>3</v>
      </c>
      <c r="C9" s="32" t="s">
        <v>646</v>
      </c>
      <c r="E9" s="27" t="s">
        <v>647</v>
      </c>
      <c r="G9" s="114">
        <v>205867991</v>
      </c>
    </row>
    <row r="10" spans="1:7" ht="13" x14ac:dyDescent="0.3">
      <c r="A10" s="30">
        <f t="shared" si="0"/>
        <v>4</v>
      </c>
      <c r="C10" s="35" t="s">
        <v>648</v>
      </c>
      <c r="E10" s="27" t="str">
        <f>"Line "&amp;A8&amp;" - Line "&amp;A9&amp;""</f>
        <v>Line 2 - Line 3</v>
      </c>
      <c r="G10" s="36">
        <f>G8-G9</f>
        <v>531929559</v>
      </c>
    </row>
    <row r="11" spans="1:7" ht="13" x14ac:dyDescent="0.3">
      <c r="A11" s="30">
        <f t="shared" si="0"/>
        <v>5</v>
      </c>
      <c r="C11" s="35" t="s">
        <v>649</v>
      </c>
      <c r="E11" s="27" t="str">
        <f>"20-AandG, Note 2"</f>
        <v>20-AandG, Note 2</v>
      </c>
      <c r="G11" s="36">
        <v>71991890.000000045</v>
      </c>
    </row>
    <row r="12" spans="1:7" ht="13" x14ac:dyDescent="0.3">
      <c r="A12" s="30">
        <f t="shared" si="0"/>
        <v>6</v>
      </c>
      <c r="C12" s="32" t="s">
        <v>650</v>
      </c>
      <c r="E12" s="27" t="str">
        <f>"20-AandG, Note 2"</f>
        <v>20-AandG, Note 2</v>
      </c>
      <c r="G12" s="36">
        <v>23529615.574556775</v>
      </c>
    </row>
    <row r="13" spans="1:7" ht="13" x14ac:dyDescent="0.3">
      <c r="A13" s="30">
        <f t="shared" si="0"/>
        <v>7</v>
      </c>
      <c r="C13" s="35" t="s">
        <v>651</v>
      </c>
      <c r="E13" s="27" t="str">
        <f>"Line "&amp;A11&amp;" - Line "&amp;A12&amp;""</f>
        <v>Line 5 - Line 6</v>
      </c>
      <c r="G13" s="36">
        <f>G11-G12</f>
        <v>48462274.425443269</v>
      </c>
    </row>
    <row r="14" spans="1:7" ht="13" x14ac:dyDescent="0.3">
      <c r="A14" s="30">
        <f t="shared" si="0"/>
        <v>8</v>
      </c>
      <c r="C14" s="35" t="s">
        <v>652</v>
      </c>
      <c r="E14" s="27" t="str">
        <f>"Line "&amp;A10&amp;" + Line "&amp;A13&amp;""</f>
        <v>Line 4 + Line 7</v>
      </c>
      <c r="G14" s="36">
        <f>G10+G13</f>
        <v>580391833.42544329</v>
      </c>
    </row>
    <row r="15" spans="1:7" ht="13" x14ac:dyDescent="0.3">
      <c r="A15" s="30">
        <f t="shared" si="0"/>
        <v>9</v>
      </c>
      <c r="C15" s="27" t="s">
        <v>653</v>
      </c>
      <c r="E15" s="27" t="str">
        <f>"Line "&amp;A7&amp;" / Line "&amp;A14&amp;""</f>
        <v>Line 1 / Line 8</v>
      </c>
      <c r="G15" s="44">
        <f>G7/G14</f>
        <v>5.7291253607394212E-2</v>
      </c>
    </row>
    <row r="16" spans="1:7" ht="13" x14ac:dyDescent="0.3">
      <c r="A16" s="30">
        <f t="shared" si="0"/>
        <v>10</v>
      </c>
    </row>
    <row r="17" spans="1:8" ht="13" x14ac:dyDescent="0.3">
      <c r="A17" s="30">
        <f t="shared" si="0"/>
        <v>11</v>
      </c>
      <c r="B17" s="26" t="s">
        <v>654</v>
      </c>
      <c r="G17" s="327"/>
    </row>
    <row r="18" spans="1:8" ht="13" x14ac:dyDescent="0.3">
      <c r="A18" s="30">
        <f t="shared" si="0"/>
        <v>12</v>
      </c>
      <c r="D18" s="30"/>
      <c r="E18" s="30" t="s">
        <v>38</v>
      </c>
      <c r="G18" s="54" t="s">
        <v>304</v>
      </c>
    </row>
    <row r="19" spans="1:8" ht="13" x14ac:dyDescent="0.3">
      <c r="A19" s="30">
        <f t="shared" si="0"/>
        <v>13</v>
      </c>
      <c r="D19" s="34" t="s">
        <v>42</v>
      </c>
      <c r="E19" s="34" t="s">
        <v>43</v>
      </c>
      <c r="G19" s="34" t="s">
        <v>642</v>
      </c>
    </row>
    <row r="20" spans="1:8" ht="13" x14ac:dyDescent="0.3">
      <c r="A20" s="30">
        <f t="shared" si="0"/>
        <v>14</v>
      </c>
      <c r="C20" s="27" t="s">
        <v>655</v>
      </c>
      <c r="E20" s="27" t="s">
        <v>1669</v>
      </c>
      <c r="G20" s="36">
        <v>8276570295.1064177</v>
      </c>
    </row>
    <row r="21" spans="1:8" ht="13" x14ac:dyDescent="0.3">
      <c r="A21" s="30">
        <f t="shared" si="0"/>
        <v>15</v>
      </c>
      <c r="C21" s="27" t="s">
        <v>656</v>
      </c>
      <c r="E21" s="27" t="s">
        <v>1670</v>
      </c>
      <c r="G21" s="36">
        <v>0</v>
      </c>
    </row>
    <row r="22" spans="1:8" ht="13" x14ac:dyDescent="0.3">
      <c r="A22" s="30">
        <f t="shared" si="0"/>
        <v>16</v>
      </c>
      <c r="C22" s="27" t="s">
        <v>657</v>
      </c>
      <c r="E22" s="27" t="str">
        <f>"6-PlantInService, Line "&amp;'WP-2016 TO12 Sch6-PlnService'!A53&amp;", C2"</f>
        <v>6-PlantInService, Line 21, C2</v>
      </c>
      <c r="G22" s="36">
        <f>'WP-2016 TO12 Sch6-PlnService'!G53</f>
        <v>1588136353</v>
      </c>
      <c r="H22" s="327"/>
    </row>
    <row r="23" spans="1:8" ht="13" x14ac:dyDescent="0.3">
      <c r="A23" s="30">
        <f t="shared" si="0"/>
        <v>17</v>
      </c>
      <c r="C23" s="27" t="s">
        <v>842</v>
      </c>
      <c r="E23" s="27" t="str">
        <f>"Line "&amp;A22&amp;" * Line "&amp;A15&amp;""</f>
        <v>Line 16 * Line 9</v>
      </c>
      <c r="G23" s="36">
        <f>G22*G15</f>
        <v>90986322.562845141</v>
      </c>
    </row>
    <row r="24" spans="1:8" ht="13" x14ac:dyDescent="0.3">
      <c r="A24" s="30">
        <f t="shared" si="0"/>
        <v>18</v>
      </c>
      <c r="C24" s="27" t="s">
        <v>659</v>
      </c>
      <c r="E24" s="27" t="str">
        <f>"6-PlantInService, Line "&amp;'WP-2016 TO12 Sch6-PlnService'!A53&amp;", C1"</f>
        <v>6-PlantInService, Line 21, C1</v>
      </c>
      <c r="G24" s="39">
        <f>'WP-2016 TO12 Sch6-PlnService'!F53</f>
        <v>2934852893.04</v>
      </c>
    </row>
    <row r="25" spans="1:8" ht="13" x14ac:dyDescent="0.3">
      <c r="A25" s="30">
        <f t="shared" si="0"/>
        <v>19</v>
      </c>
      <c r="C25" s="27" t="s">
        <v>843</v>
      </c>
      <c r="E25" s="27" t="str">
        <f>"Line "&amp;A24&amp;" * Line "&amp;A15&amp;""</f>
        <v>Line 18 * Line 9</v>
      </c>
      <c r="G25" s="39">
        <f>G24*G15</f>
        <v>168141401.39554924</v>
      </c>
    </row>
    <row r="26" spans="1:8" ht="13" x14ac:dyDescent="0.3">
      <c r="A26" s="30">
        <f t="shared" si="0"/>
        <v>20</v>
      </c>
      <c r="C26" s="27" t="s">
        <v>661</v>
      </c>
      <c r="E26" s="27" t="s">
        <v>662</v>
      </c>
      <c r="G26" s="114">
        <v>44298088225</v>
      </c>
    </row>
    <row r="27" spans="1:8" ht="13" x14ac:dyDescent="0.3">
      <c r="A27" s="30">
        <f t="shared" si="0"/>
        <v>21</v>
      </c>
      <c r="G27" s="327"/>
    </row>
    <row r="28" spans="1:8" ht="13" x14ac:dyDescent="0.3">
      <c r="A28" s="30">
        <f t="shared" si="0"/>
        <v>22</v>
      </c>
      <c r="C28" s="27" t="s">
        <v>663</v>
      </c>
      <c r="E28" s="27" t="str">
        <f>"(L"&amp;A20&amp;" + L"&amp;A21&amp;" + L"&amp;A23&amp;" + L"&amp;A25&amp;") / L"&amp;A26&amp;""</f>
        <v>(L14 + L15 + L17 + L19) / L20</v>
      </c>
      <c r="G28" s="328">
        <f>(G20+G21+G23+G25)/G26</f>
        <v>0.19268772899882433</v>
      </c>
    </row>
    <row r="29" spans="1:8" ht="13" x14ac:dyDescent="0.3">
      <c r="A29" s="30">
        <f t="shared" si="0"/>
        <v>23</v>
      </c>
      <c r="G29" s="44"/>
    </row>
    <row r="30" spans="1:8" ht="13" x14ac:dyDescent="0.3">
      <c r="A30" s="30">
        <f t="shared" si="0"/>
        <v>24</v>
      </c>
      <c r="B30" s="26" t="s">
        <v>664</v>
      </c>
    </row>
    <row r="31" spans="1:8" ht="13" x14ac:dyDescent="0.3">
      <c r="A31" s="30">
        <f t="shared" si="0"/>
        <v>25</v>
      </c>
    </row>
    <row r="32" spans="1:8" ht="13" x14ac:dyDescent="0.3">
      <c r="A32" s="30">
        <f t="shared" si="0"/>
        <v>26</v>
      </c>
      <c r="B32" s="27" t="s">
        <v>844</v>
      </c>
      <c r="D32" s="34" t="s">
        <v>666</v>
      </c>
      <c r="E32" s="34" t="s">
        <v>42</v>
      </c>
      <c r="G32" s="31" t="s">
        <v>667</v>
      </c>
    </row>
    <row r="33" spans="1:10" ht="13" x14ac:dyDescent="0.3">
      <c r="A33" s="30">
        <f t="shared" si="0"/>
        <v>27</v>
      </c>
      <c r="C33" s="27" t="s">
        <v>845</v>
      </c>
      <c r="D33" s="329">
        <v>5623</v>
      </c>
      <c r="E33" s="34"/>
      <c r="G33" s="228" t="s">
        <v>846</v>
      </c>
      <c r="J33" s="60"/>
    </row>
    <row r="34" spans="1:10" ht="13" x14ac:dyDescent="0.3">
      <c r="A34" s="30">
        <f t="shared" si="0"/>
        <v>28</v>
      </c>
      <c r="C34" s="27" t="s">
        <v>847</v>
      </c>
      <c r="D34" s="329">
        <v>12286</v>
      </c>
      <c r="E34" s="34"/>
      <c r="G34" s="228" t="s">
        <v>848</v>
      </c>
    </row>
    <row r="35" spans="1:10" ht="13" x14ac:dyDescent="0.3">
      <c r="A35" s="30">
        <f t="shared" si="0"/>
        <v>29</v>
      </c>
      <c r="C35" s="27" t="s">
        <v>849</v>
      </c>
      <c r="D35" s="327">
        <f>SUM(D33:D34)</f>
        <v>17909</v>
      </c>
      <c r="E35" s="27" t="str">
        <f>" = L"&amp;A33&amp;" + L"&amp;A34&amp;""</f>
        <v xml:space="preserve"> = L27 + L28</v>
      </c>
      <c r="G35" s="228" t="s">
        <v>850</v>
      </c>
    </row>
    <row r="36" spans="1:10" ht="13" x14ac:dyDescent="0.3">
      <c r="A36" s="30">
        <f t="shared" si="0"/>
        <v>30</v>
      </c>
      <c r="C36" s="27" t="s">
        <v>851</v>
      </c>
      <c r="D36" s="317">
        <f>D33/D35</f>
        <v>0.31397621307722373</v>
      </c>
      <c r="E36" s="27" t="str">
        <f>" = L"&amp;A33&amp;" / L"&amp;A35&amp;""</f>
        <v xml:space="preserve"> = L27 / L29</v>
      </c>
      <c r="G36" s="35"/>
    </row>
    <row r="37" spans="1:10" ht="13" x14ac:dyDescent="0.3">
      <c r="A37" s="30">
        <f t="shared" si="0"/>
        <v>31</v>
      </c>
      <c r="G37" s="35"/>
    </row>
    <row r="38" spans="1:10" ht="13" x14ac:dyDescent="0.3">
      <c r="A38" s="30">
        <f t="shared" si="0"/>
        <v>32</v>
      </c>
      <c r="B38" s="27" t="s">
        <v>852</v>
      </c>
      <c r="D38" s="34" t="s">
        <v>666</v>
      </c>
      <c r="E38" s="34" t="s">
        <v>42</v>
      </c>
      <c r="G38" s="31" t="s">
        <v>667</v>
      </c>
    </row>
    <row r="39" spans="1:10" ht="13" x14ac:dyDescent="0.3">
      <c r="A39" s="30">
        <f t="shared" si="0"/>
        <v>33</v>
      </c>
      <c r="C39" s="27" t="s">
        <v>853</v>
      </c>
      <c r="D39" s="329">
        <v>215</v>
      </c>
      <c r="E39" s="34"/>
      <c r="G39" s="228" t="s">
        <v>854</v>
      </c>
    </row>
    <row r="40" spans="1:10" ht="13" x14ac:dyDescent="0.3">
      <c r="A40" s="30">
        <f t="shared" si="0"/>
        <v>34</v>
      </c>
      <c r="C40" s="27" t="s">
        <v>855</v>
      </c>
      <c r="D40" s="329">
        <v>999</v>
      </c>
      <c r="E40" s="34"/>
    </row>
    <row r="41" spans="1:10" ht="13" x14ac:dyDescent="0.3">
      <c r="A41" s="30">
        <f t="shared" si="0"/>
        <v>35</v>
      </c>
      <c r="C41" s="27" t="s">
        <v>856</v>
      </c>
      <c r="D41" s="327">
        <f>SUM(D39:D40)</f>
        <v>1214</v>
      </c>
      <c r="E41" s="27" t="str">
        <f>" = L"&amp;A39&amp;" + L"&amp;A40&amp;""</f>
        <v xml:space="preserve"> = L33 + L34</v>
      </c>
    </row>
    <row r="42" spans="1:10" ht="13" x14ac:dyDescent="0.3">
      <c r="A42" s="30">
        <f t="shared" si="0"/>
        <v>36</v>
      </c>
      <c r="C42" s="27" t="s">
        <v>857</v>
      </c>
      <c r="D42" s="317">
        <f>D39/D41</f>
        <v>0.17710049423393739</v>
      </c>
      <c r="E42" s="27" t="str">
        <f>" = L"&amp;A39&amp;" / L"&amp;A41&amp;""</f>
        <v xml:space="preserve"> = L33 / L35</v>
      </c>
    </row>
    <row r="43" spans="1:10" ht="13" x14ac:dyDescent="0.3">
      <c r="A43" s="30">
        <f t="shared" si="0"/>
        <v>37</v>
      </c>
    </row>
    <row r="44" spans="1:10" ht="13" x14ac:dyDescent="0.3">
      <c r="A44" s="30">
        <f t="shared" si="0"/>
        <v>38</v>
      </c>
      <c r="B44" s="27" t="s">
        <v>858</v>
      </c>
      <c r="D44" s="34" t="s">
        <v>666</v>
      </c>
      <c r="E44" s="34" t="s">
        <v>42</v>
      </c>
      <c r="G44" s="31" t="s">
        <v>667</v>
      </c>
    </row>
    <row r="45" spans="1:10" ht="13" x14ac:dyDescent="0.3">
      <c r="A45" s="30">
        <f t="shared" si="0"/>
        <v>39</v>
      </c>
      <c r="C45" s="27" t="s">
        <v>859</v>
      </c>
      <c r="D45" s="329">
        <v>719</v>
      </c>
      <c r="E45" s="34"/>
      <c r="G45" s="228" t="s">
        <v>860</v>
      </c>
    </row>
    <row r="46" spans="1:10" ht="13" x14ac:dyDescent="0.3">
      <c r="A46" s="30">
        <f t="shared" si="0"/>
        <v>40</v>
      </c>
      <c r="C46" s="27" t="s">
        <v>861</v>
      </c>
      <c r="D46" s="329">
        <v>2770</v>
      </c>
      <c r="E46" s="34"/>
    </row>
    <row r="47" spans="1:10" ht="13" x14ac:dyDescent="0.3">
      <c r="A47" s="30">
        <f t="shared" si="0"/>
        <v>41</v>
      </c>
      <c r="C47" s="27" t="s">
        <v>862</v>
      </c>
      <c r="D47" s="327">
        <f>SUM(D45:D46)</f>
        <v>3489</v>
      </c>
      <c r="E47" s="27" t="str">
        <f>" = L"&amp;A45&amp;" + L"&amp;A46&amp;""</f>
        <v xml:space="preserve"> = L39 + L40</v>
      </c>
    </row>
    <row r="48" spans="1:10" ht="13" x14ac:dyDescent="0.3">
      <c r="A48" s="30">
        <f t="shared" si="0"/>
        <v>42</v>
      </c>
      <c r="C48" s="27" t="s">
        <v>863</v>
      </c>
      <c r="D48" s="317">
        <f>D45/D47</f>
        <v>0.20607623961020349</v>
      </c>
      <c r="E48" s="27" t="str">
        <f>" = L"&amp;A45&amp;" / L"&amp;A47&amp;""</f>
        <v xml:space="preserve"> = L39 / L41</v>
      </c>
    </row>
    <row r="49" spans="1:7" ht="13" x14ac:dyDescent="0.3">
      <c r="A49" s="30">
        <f t="shared" si="0"/>
        <v>43</v>
      </c>
    </row>
    <row r="50" spans="1:7" ht="13" x14ac:dyDescent="0.3">
      <c r="A50" s="30">
        <f t="shared" si="0"/>
        <v>44</v>
      </c>
      <c r="B50" s="27" t="s">
        <v>864</v>
      </c>
      <c r="D50" s="34" t="s">
        <v>666</v>
      </c>
      <c r="E50" s="34" t="s">
        <v>42</v>
      </c>
      <c r="G50" s="31" t="s">
        <v>667</v>
      </c>
    </row>
    <row r="51" spans="1:7" ht="13" x14ac:dyDescent="0.3">
      <c r="A51" s="30">
        <f t="shared" si="0"/>
        <v>45</v>
      </c>
      <c r="C51" s="27" t="s">
        <v>668</v>
      </c>
      <c r="D51" s="329">
        <v>5659.9870401053513</v>
      </c>
      <c r="E51" s="34"/>
      <c r="G51" s="228" t="s">
        <v>865</v>
      </c>
    </row>
    <row r="52" spans="1:7" ht="13" x14ac:dyDescent="0.3">
      <c r="A52" s="30">
        <f t="shared" si="0"/>
        <v>46</v>
      </c>
      <c r="C52" s="27" t="s">
        <v>670</v>
      </c>
      <c r="D52" s="329">
        <v>6453.1879780764684</v>
      </c>
      <c r="E52" s="34"/>
      <c r="G52" s="228" t="s">
        <v>866</v>
      </c>
    </row>
    <row r="53" spans="1:7" ht="13" x14ac:dyDescent="0.3">
      <c r="A53" s="30">
        <f t="shared" si="0"/>
        <v>47</v>
      </c>
      <c r="C53" s="27" t="s">
        <v>672</v>
      </c>
      <c r="D53" s="327">
        <f>SUM(D51:D52)</f>
        <v>12113.175018181821</v>
      </c>
      <c r="E53" s="27" t="str">
        <f>" = L"&amp;A51&amp;" + L"&amp;A52&amp;""</f>
        <v xml:space="preserve"> = L45 + L46</v>
      </c>
      <c r="G53" s="228" t="s">
        <v>867</v>
      </c>
    </row>
    <row r="54" spans="1:7" ht="13" x14ac:dyDescent="0.3">
      <c r="A54" s="30">
        <f t="shared" si="0"/>
        <v>48</v>
      </c>
      <c r="C54" s="27" t="s">
        <v>868</v>
      </c>
      <c r="D54" s="317">
        <f>D51/D53</f>
        <v>0.46725875186396104</v>
      </c>
      <c r="E54" s="27" t="str">
        <f>" = L"&amp;A51&amp;" / L"&amp;A53&amp;""</f>
        <v xml:space="preserve"> = L45 / L47</v>
      </c>
      <c r="G54" s="228" t="s">
        <v>869</v>
      </c>
    </row>
    <row r="55" spans="1:7" ht="13" x14ac:dyDescent="0.3">
      <c r="A55" s="30">
        <f t="shared" si="0"/>
        <v>49</v>
      </c>
      <c r="B55" s="34"/>
      <c r="C55" s="34"/>
      <c r="E55" s="34"/>
      <c r="G55" s="34"/>
    </row>
    <row r="56" spans="1:7" ht="13" x14ac:dyDescent="0.3">
      <c r="A56" s="30">
        <f t="shared" si="0"/>
        <v>50</v>
      </c>
      <c r="B56" s="27" t="s">
        <v>870</v>
      </c>
      <c r="D56" s="34" t="s">
        <v>666</v>
      </c>
      <c r="E56" s="34" t="s">
        <v>42</v>
      </c>
      <c r="G56" s="31" t="s">
        <v>667</v>
      </c>
    </row>
    <row r="57" spans="1:7" ht="13" x14ac:dyDescent="0.3">
      <c r="A57" s="30">
        <f t="shared" si="0"/>
        <v>51</v>
      </c>
      <c r="B57" s="60"/>
      <c r="C57" s="27" t="s">
        <v>676</v>
      </c>
      <c r="D57" s="329">
        <v>5.0368651515151521</v>
      </c>
      <c r="E57" s="34"/>
      <c r="G57" s="228" t="s">
        <v>677</v>
      </c>
    </row>
    <row r="58" spans="1:7" ht="13" x14ac:dyDescent="0.3">
      <c r="A58" s="30">
        <f t="shared" si="0"/>
        <v>52</v>
      </c>
      <c r="B58" s="60"/>
      <c r="C58" s="27" t="s">
        <v>678</v>
      </c>
      <c r="D58" s="329">
        <v>353.27363484848473</v>
      </c>
      <c r="E58" s="34"/>
      <c r="G58" s="228" t="s">
        <v>679</v>
      </c>
    </row>
    <row r="59" spans="1:7" ht="13" x14ac:dyDescent="0.3">
      <c r="A59" s="30">
        <f t="shared" si="0"/>
        <v>53</v>
      </c>
      <c r="B59" s="60"/>
      <c r="C59" s="27" t="s">
        <v>680</v>
      </c>
      <c r="D59" s="327">
        <f>SUM(D57:D58)</f>
        <v>358.31049999999988</v>
      </c>
      <c r="E59" s="27" t="str">
        <f>" = L"&amp;A57&amp;" + L"&amp;A58&amp;""</f>
        <v xml:space="preserve"> = L51 + L52</v>
      </c>
    </row>
    <row r="60" spans="1:7" ht="13" x14ac:dyDescent="0.3">
      <c r="A60" s="30">
        <f t="shared" si="0"/>
        <v>54</v>
      </c>
      <c r="B60" s="60"/>
      <c r="C60" s="27" t="s">
        <v>871</v>
      </c>
      <c r="D60" s="317">
        <f>D57/D59</f>
        <v>1.4057263606606991E-2</v>
      </c>
      <c r="E60" s="27" t="str">
        <f>" = L"&amp;A57&amp;" / L"&amp;A59&amp;""</f>
        <v xml:space="preserve"> = L51 / L53</v>
      </c>
    </row>
    <row r="61" spans="1:7" ht="13" x14ac:dyDescent="0.3">
      <c r="A61" s="30">
        <f t="shared" si="0"/>
        <v>55</v>
      </c>
      <c r="B61" s="60"/>
      <c r="C61" s="32"/>
      <c r="E61" s="34"/>
      <c r="G61" s="36"/>
    </row>
    <row r="62" spans="1:7" ht="13" x14ac:dyDescent="0.3">
      <c r="A62" s="30">
        <f t="shared" si="0"/>
        <v>56</v>
      </c>
      <c r="B62" s="27" t="s">
        <v>872</v>
      </c>
      <c r="D62" s="34" t="s">
        <v>666</v>
      </c>
      <c r="E62" s="34" t="s">
        <v>42</v>
      </c>
      <c r="G62" s="31" t="s">
        <v>667</v>
      </c>
    </row>
    <row r="63" spans="1:7" ht="13" x14ac:dyDescent="0.3">
      <c r="A63" s="30">
        <f t="shared" si="0"/>
        <v>57</v>
      </c>
      <c r="B63" s="60"/>
      <c r="C63" s="27" t="s">
        <v>873</v>
      </c>
      <c r="D63" s="329">
        <v>6695787</v>
      </c>
      <c r="E63" s="34"/>
      <c r="G63" s="228" t="s">
        <v>874</v>
      </c>
    </row>
    <row r="64" spans="1:7" ht="13" x14ac:dyDescent="0.3">
      <c r="A64" s="30">
        <f t="shared" si="0"/>
        <v>58</v>
      </c>
      <c r="B64" s="60"/>
      <c r="C64" s="27" t="s">
        <v>875</v>
      </c>
      <c r="D64" s="329">
        <v>2496641</v>
      </c>
      <c r="E64" s="34"/>
      <c r="G64" s="228"/>
    </row>
    <row r="65" spans="1:7" ht="13" x14ac:dyDescent="0.3">
      <c r="A65" s="30">
        <f t="shared" si="0"/>
        <v>59</v>
      </c>
      <c r="B65" s="60"/>
      <c r="C65" s="27" t="s">
        <v>876</v>
      </c>
      <c r="D65" s="327">
        <f>SUM(D63:D64)</f>
        <v>9192428</v>
      </c>
      <c r="E65" s="27" t="str">
        <f>" = L"&amp;A63&amp;" + L"&amp;A64&amp;""</f>
        <v xml:space="preserve"> = L57 + L58</v>
      </c>
    </row>
    <row r="66" spans="1:7" ht="13" x14ac:dyDescent="0.3">
      <c r="A66" s="30">
        <f t="shared" si="0"/>
        <v>60</v>
      </c>
      <c r="B66" s="60"/>
      <c r="C66" s="27" t="s">
        <v>877</v>
      </c>
      <c r="D66" s="317">
        <f>D63/D65</f>
        <v>0.72840244166176771</v>
      </c>
      <c r="E66" s="27" t="str">
        <f>" = L"&amp;A63&amp;" / L"&amp;A65&amp;""</f>
        <v xml:space="preserve"> = L57 / L59</v>
      </c>
    </row>
    <row r="67" spans="1:7" ht="13" x14ac:dyDescent="0.3">
      <c r="A67" s="30">
        <f t="shared" si="0"/>
        <v>61</v>
      </c>
      <c r="B67" s="410"/>
      <c r="C67" s="34"/>
      <c r="E67" s="317"/>
    </row>
    <row r="68" spans="1:7" ht="13" x14ac:dyDescent="0.3">
      <c r="A68" s="30">
        <f t="shared" si="0"/>
        <v>62</v>
      </c>
      <c r="B68" s="27" t="s">
        <v>878</v>
      </c>
      <c r="D68" s="34" t="s">
        <v>666</v>
      </c>
      <c r="E68" s="34" t="s">
        <v>42</v>
      </c>
      <c r="G68" s="31" t="s">
        <v>667</v>
      </c>
    </row>
    <row r="69" spans="1:7" ht="13" x14ac:dyDescent="0.3">
      <c r="A69" s="30">
        <f t="shared" si="0"/>
        <v>63</v>
      </c>
      <c r="B69" s="60"/>
      <c r="C69" s="27" t="s">
        <v>879</v>
      </c>
      <c r="D69" s="329">
        <v>377.33300000000003</v>
      </c>
      <c r="E69" s="34"/>
      <c r="G69" s="228" t="s">
        <v>880</v>
      </c>
    </row>
    <row r="70" spans="1:7" ht="13" x14ac:dyDescent="0.3">
      <c r="A70" s="30">
        <f t="shared" si="0"/>
        <v>64</v>
      </c>
      <c r="B70" s="60"/>
      <c r="C70" s="27" t="s">
        <v>881</v>
      </c>
      <c r="D70" s="329">
        <v>38.217000000000041</v>
      </c>
      <c r="E70" s="34"/>
      <c r="G70" s="228"/>
    </row>
    <row r="71" spans="1:7" ht="13" x14ac:dyDescent="0.3">
      <c r="A71" s="30">
        <f t="shared" si="0"/>
        <v>65</v>
      </c>
      <c r="B71" s="60"/>
      <c r="C71" s="27" t="s">
        <v>882</v>
      </c>
      <c r="D71" s="327">
        <f>SUM(D69:D70)</f>
        <v>415.55000000000007</v>
      </c>
      <c r="E71" s="27" t="str">
        <f>" = L"&amp;A69&amp;" + L"&amp;A70&amp;""</f>
        <v xml:space="preserve"> = L63 + L64</v>
      </c>
    </row>
    <row r="72" spans="1:7" ht="13" x14ac:dyDescent="0.3">
      <c r="A72" s="30">
        <f t="shared" si="0"/>
        <v>66</v>
      </c>
      <c r="B72" s="60"/>
      <c r="C72" s="27" t="s">
        <v>883</v>
      </c>
      <c r="D72" s="317">
        <f>D69/D71</f>
        <v>0.90803272771026344</v>
      </c>
      <c r="E72" s="27" t="str">
        <f>" = L"&amp;A69&amp;" / L"&amp;A71&amp;""</f>
        <v xml:space="preserve"> = L63 / L65</v>
      </c>
    </row>
    <row r="73" spans="1:7" ht="13" x14ac:dyDescent="0.3">
      <c r="A73" s="30">
        <f t="shared" ref="A73:A126" si="1">A72+1</f>
        <v>67</v>
      </c>
      <c r="B73" s="26"/>
    </row>
    <row r="74" spans="1:7" ht="13" x14ac:dyDescent="0.3">
      <c r="A74" s="30">
        <f t="shared" si="1"/>
        <v>68</v>
      </c>
      <c r="B74" s="27" t="s">
        <v>884</v>
      </c>
      <c r="D74" s="34" t="s">
        <v>666</v>
      </c>
      <c r="E74" s="34" t="s">
        <v>42</v>
      </c>
      <c r="G74" s="31" t="s">
        <v>667</v>
      </c>
    </row>
    <row r="75" spans="1:7" ht="13" x14ac:dyDescent="0.3">
      <c r="A75" s="30">
        <f t="shared" si="1"/>
        <v>69</v>
      </c>
      <c r="B75" s="60"/>
      <c r="C75" s="27" t="s">
        <v>885</v>
      </c>
      <c r="D75" s="329">
        <v>138</v>
      </c>
      <c r="E75" s="34"/>
      <c r="G75" s="228" t="s">
        <v>886</v>
      </c>
    </row>
    <row r="76" spans="1:7" ht="13" x14ac:dyDescent="0.3">
      <c r="A76" s="30">
        <f t="shared" si="1"/>
        <v>70</v>
      </c>
      <c r="B76" s="60"/>
      <c r="C76" s="27" t="s">
        <v>887</v>
      </c>
      <c r="D76" s="329">
        <v>478</v>
      </c>
      <c r="E76" s="34"/>
      <c r="G76" s="228"/>
    </row>
    <row r="77" spans="1:7" ht="13" x14ac:dyDescent="0.3">
      <c r="A77" s="30">
        <f t="shared" si="1"/>
        <v>71</v>
      </c>
      <c r="B77" s="60"/>
      <c r="C77" s="27" t="s">
        <v>888</v>
      </c>
      <c r="D77" s="327">
        <f>SUM(D75:D76)</f>
        <v>616</v>
      </c>
      <c r="E77" s="27" t="str">
        <f>" = L"&amp;A75&amp;" + L"&amp;A76&amp;""</f>
        <v xml:space="preserve"> = L69 + L70</v>
      </c>
    </row>
    <row r="78" spans="1:7" ht="13" x14ac:dyDescent="0.3">
      <c r="A78" s="30">
        <f t="shared" si="1"/>
        <v>72</v>
      </c>
      <c r="B78" s="60"/>
      <c r="C78" s="27" t="s">
        <v>889</v>
      </c>
      <c r="D78" s="317">
        <f>D75/D77</f>
        <v>0.22402597402597402</v>
      </c>
      <c r="E78" s="27" t="str">
        <f>" = L"&amp;A75&amp;" / L"&amp;A77&amp;""</f>
        <v xml:space="preserve"> = L69 / L71</v>
      </c>
    </row>
    <row r="79" spans="1:7" ht="13" x14ac:dyDescent="0.3">
      <c r="A79" s="30">
        <f t="shared" si="1"/>
        <v>73</v>
      </c>
    </row>
    <row r="80" spans="1:7" ht="13" x14ac:dyDescent="0.3">
      <c r="A80" s="30">
        <f t="shared" si="1"/>
        <v>74</v>
      </c>
      <c r="B80" s="27" t="s">
        <v>890</v>
      </c>
      <c r="D80" s="34" t="s">
        <v>666</v>
      </c>
      <c r="E80" s="34" t="s">
        <v>42</v>
      </c>
      <c r="G80" s="31" t="s">
        <v>667</v>
      </c>
    </row>
    <row r="81" spans="1:7" ht="13" x14ac:dyDescent="0.3">
      <c r="A81" s="30">
        <f t="shared" si="1"/>
        <v>75</v>
      </c>
      <c r="B81" s="60"/>
      <c r="C81" s="27" t="s">
        <v>683</v>
      </c>
      <c r="D81" s="329">
        <v>1179</v>
      </c>
      <c r="E81" s="34"/>
      <c r="G81" s="228" t="s">
        <v>891</v>
      </c>
    </row>
    <row r="82" spans="1:7" ht="13" x14ac:dyDescent="0.3">
      <c r="A82" s="30">
        <f t="shared" si="1"/>
        <v>76</v>
      </c>
      <c r="B82" s="60"/>
      <c r="C82" s="27" t="s">
        <v>685</v>
      </c>
      <c r="D82" s="329">
        <v>2072</v>
      </c>
      <c r="E82" s="34"/>
      <c r="G82" s="228"/>
    </row>
    <row r="83" spans="1:7" ht="13" x14ac:dyDescent="0.3">
      <c r="A83" s="30">
        <f t="shared" si="1"/>
        <v>77</v>
      </c>
      <c r="B83" s="60"/>
      <c r="C83" s="27" t="s">
        <v>686</v>
      </c>
      <c r="D83" s="327">
        <f>SUM(D81:D82)</f>
        <v>3251</v>
      </c>
      <c r="E83" s="27" t="str">
        <f>" = L"&amp;A81&amp;" + L"&amp;A82&amp;""</f>
        <v xml:space="preserve"> = L75 + L76</v>
      </c>
    </row>
    <row r="84" spans="1:7" ht="13" x14ac:dyDescent="0.3">
      <c r="A84" s="30">
        <f t="shared" si="1"/>
        <v>78</v>
      </c>
      <c r="B84" s="60"/>
      <c r="C84" s="27" t="s">
        <v>687</v>
      </c>
      <c r="D84" s="317">
        <f>D81/D83</f>
        <v>0.36265764380190713</v>
      </c>
      <c r="E84" s="27" t="str">
        <f>" = L"&amp;A81&amp;" / L"&amp;A83&amp;""</f>
        <v xml:space="preserve"> = L75 / L77</v>
      </c>
    </row>
    <row r="85" spans="1:7" ht="13" x14ac:dyDescent="0.3">
      <c r="A85" s="30">
        <f t="shared" si="1"/>
        <v>79</v>
      </c>
      <c r="C85" s="46"/>
    </row>
    <row r="86" spans="1:7" ht="13" x14ac:dyDescent="0.3">
      <c r="A86" s="30">
        <f t="shared" si="1"/>
        <v>80</v>
      </c>
      <c r="B86" s="27" t="s">
        <v>892</v>
      </c>
      <c r="D86" s="34" t="s">
        <v>666</v>
      </c>
      <c r="E86" s="34" t="s">
        <v>42</v>
      </c>
      <c r="G86" s="31" t="s">
        <v>667</v>
      </c>
    </row>
    <row r="87" spans="1:7" ht="13" x14ac:dyDescent="0.3">
      <c r="A87" s="30">
        <f t="shared" si="1"/>
        <v>81</v>
      </c>
      <c r="B87" s="60"/>
      <c r="C87" s="27" t="s">
        <v>893</v>
      </c>
      <c r="D87" s="329">
        <v>323</v>
      </c>
      <c r="E87" s="34"/>
      <c r="G87" s="228" t="s">
        <v>894</v>
      </c>
    </row>
    <row r="88" spans="1:7" ht="13" x14ac:dyDescent="0.3">
      <c r="A88" s="30">
        <f t="shared" si="1"/>
        <v>82</v>
      </c>
      <c r="B88" s="60"/>
      <c r="C88" s="27" t="s">
        <v>895</v>
      </c>
      <c r="D88" s="329">
        <v>155</v>
      </c>
      <c r="E88" s="34"/>
      <c r="G88" s="228"/>
    </row>
    <row r="89" spans="1:7" ht="13" x14ac:dyDescent="0.3">
      <c r="A89" s="30">
        <f t="shared" si="1"/>
        <v>83</v>
      </c>
      <c r="B89" s="60"/>
      <c r="C89" s="27" t="s">
        <v>896</v>
      </c>
      <c r="D89" s="327">
        <f>SUM(D87:D88)</f>
        <v>478</v>
      </c>
      <c r="E89" s="27" t="str">
        <f>" = L"&amp;A87&amp;" + L"&amp;A88&amp;""</f>
        <v xml:space="preserve"> = L81 + L82</v>
      </c>
    </row>
    <row r="90" spans="1:7" ht="13" x14ac:dyDescent="0.3">
      <c r="A90" s="30">
        <f t="shared" si="1"/>
        <v>84</v>
      </c>
      <c r="B90" s="60"/>
      <c r="C90" s="27" t="s">
        <v>897</v>
      </c>
      <c r="D90" s="317">
        <f>D87/D89</f>
        <v>0.67573221757322177</v>
      </c>
      <c r="E90" s="27" t="str">
        <f>" = L"&amp;A87&amp;" / L"&amp;A89&amp;""</f>
        <v xml:space="preserve"> = L81 / L83</v>
      </c>
    </row>
    <row r="91" spans="1:7" ht="13" x14ac:dyDescent="0.3">
      <c r="A91" s="30">
        <f t="shared" si="1"/>
        <v>85</v>
      </c>
    </row>
    <row r="92" spans="1:7" ht="13" x14ac:dyDescent="0.3">
      <c r="A92" s="30">
        <f t="shared" si="1"/>
        <v>86</v>
      </c>
      <c r="B92" s="27" t="s">
        <v>898</v>
      </c>
      <c r="D92" s="34" t="s">
        <v>666</v>
      </c>
      <c r="E92" s="34" t="s">
        <v>42</v>
      </c>
      <c r="G92" s="31" t="s">
        <v>667</v>
      </c>
    </row>
    <row r="93" spans="1:7" ht="13" x14ac:dyDescent="0.3">
      <c r="A93" s="30">
        <f t="shared" si="1"/>
        <v>87</v>
      </c>
      <c r="B93" s="60"/>
      <c r="C93" s="27" t="s">
        <v>899</v>
      </c>
      <c r="D93" s="329">
        <v>609935.84823709226</v>
      </c>
      <c r="E93" s="34"/>
      <c r="G93" s="27" t="s">
        <v>900</v>
      </c>
    </row>
    <row r="94" spans="1:7" ht="13" x14ac:dyDescent="0.3">
      <c r="A94" s="30">
        <f t="shared" si="1"/>
        <v>88</v>
      </c>
      <c r="B94" s="60"/>
      <c r="C94" s="27" t="s">
        <v>901</v>
      </c>
      <c r="D94" s="329">
        <v>4928423.8217629101</v>
      </c>
      <c r="E94" s="34"/>
      <c r="G94" s="228"/>
    </row>
    <row r="95" spans="1:7" ht="13" x14ac:dyDescent="0.3">
      <c r="A95" s="30">
        <f t="shared" si="1"/>
        <v>89</v>
      </c>
      <c r="B95" s="60"/>
      <c r="C95" s="27" t="s">
        <v>902</v>
      </c>
      <c r="D95" s="327">
        <f>SUM(D93:D94)</f>
        <v>5538359.6700000027</v>
      </c>
      <c r="E95" s="27" t="str">
        <f>" = L"&amp;A93&amp;" + L"&amp;A94&amp;""</f>
        <v xml:space="preserve"> = L87 + L88</v>
      </c>
    </row>
    <row r="96" spans="1:7" ht="13" x14ac:dyDescent="0.3">
      <c r="A96" s="30">
        <f t="shared" si="1"/>
        <v>90</v>
      </c>
      <c r="B96" s="60"/>
      <c r="C96" s="27" t="s">
        <v>903</v>
      </c>
      <c r="D96" s="317">
        <f>D93/D95</f>
        <v>0.11012933153131457</v>
      </c>
      <c r="E96" s="27" t="str">
        <f>" = L"&amp;A93&amp;" / L"&amp;A95&amp;""</f>
        <v xml:space="preserve"> = L87 / L89</v>
      </c>
    </row>
    <row r="97" spans="1:7" ht="13" x14ac:dyDescent="0.3">
      <c r="A97" s="30">
        <f t="shared" si="1"/>
        <v>91</v>
      </c>
    </row>
    <row r="98" spans="1:7" ht="13" x14ac:dyDescent="0.3">
      <c r="A98" s="30">
        <f t="shared" si="1"/>
        <v>92</v>
      </c>
      <c r="B98" s="27" t="s">
        <v>904</v>
      </c>
      <c r="D98" s="34" t="s">
        <v>666</v>
      </c>
      <c r="E98" s="34" t="s">
        <v>42</v>
      </c>
      <c r="G98" s="31" t="s">
        <v>667</v>
      </c>
    </row>
    <row r="99" spans="1:7" ht="13" x14ac:dyDescent="0.3">
      <c r="A99" s="30">
        <f t="shared" si="1"/>
        <v>93</v>
      </c>
      <c r="B99" s="60"/>
      <c r="C99" s="27" t="s">
        <v>905</v>
      </c>
      <c r="D99" s="329">
        <v>283286.544514518</v>
      </c>
      <c r="E99" s="34"/>
      <c r="G99" s="228" t="s">
        <v>906</v>
      </c>
    </row>
    <row r="100" spans="1:7" ht="13" x14ac:dyDescent="0.3">
      <c r="A100" s="30">
        <f t="shared" si="1"/>
        <v>94</v>
      </c>
      <c r="B100" s="60"/>
      <c r="C100" s="27" t="s">
        <v>907</v>
      </c>
      <c r="D100" s="329">
        <v>3197350.8654854875</v>
      </c>
      <c r="E100" s="34"/>
      <c r="G100" s="228"/>
    </row>
    <row r="101" spans="1:7" ht="13" x14ac:dyDescent="0.3">
      <c r="A101" s="30">
        <f t="shared" si="1"/>
        <v>95</v>
      </c>
      <c r="B101" s="60"/>
      <c r="C101" s="27" t="s">
        <v>908</v>
      </c>
      <c r="D101" s="327">
        <f>SUM(D99:D100)</f>
        <v>3480637.4100000057</v>
      </c>
      <c r="E101" s="27" t="str">
        <f>" = L"&amp;A99&amp;" + L"&amp;A100&amp;""</f>
        <v xml:space="preserve"> = L93 + L94</v>
      </c>
    </row>
    <row r="102" spans="1:7" ht="13" x14ac:dyDescent="0.3">
      <c r="A102" s="30">
        <f t="shared" si="1"/>
        <v>96</v>
      </c>
      <c r="B102" s="60"/>
      <c r="C102" s="27" t="s">
        <v>909</v>
      </c>
      <c r="D102" s="317">
        <f>D99/D101</f>
        <v>8.1389271890437306E-2</v>
      </c>
      <c r="E102" s="27" t="str">
        <f>" = L"&amp;A99&amp;" / L"&amp;A101&amp;""</f>
        <v xml:space="preserve"> = L93 / L95</v>
      </c>
    </row>
    <row r="103" spans="1:7" ht="13" x14ac:dyDescent="0.3">
      <c r="A103" s="30">
        <f t="shared" si="1"/>
        <v>97</v>
      </c>
    </row>
    <row r="104" spans="1:7" ht="13" x14ac:dyDescent="0.3">
      <c r="A104" s="30">
        <f t="shared" si="1"/>
        <v>98</v>
      </c>
      <c r="B104" s="27" t="s">
        <v>910</v>
      </c>
      <c r="D104" s="34" t="s">
        <v>666</v>
      </c>
      <c r="E104" s="34" t="s">
        <v>42</v>
      </c>
      <c r="G104" s="31" t="s">
        <v>667</v>
      </c>
    </row>
    <row r="105" spans="1:7" ht="13" x14ac:dyDescent="0.3">
      <c r="A105" s="30">
        <f t="shared" si="1"/>
        <v>99</v>
      </c>
      <c r="B105" s="60"/>
      <c r="C105" s="27" t="s">
        <v>911</v>
      </c>
      <c r="D105" s="329">
        <v>1625490.040505365</v>
      </c>
      <c r="E105" s="34"/>
      <c r="G105" s="228" t="s">
        <v>912</v>
      </c>
    </row>
    <row r="106" spans="1:7" ht="13" x14ac:dyDescent="0.3">
      <c r="A106" s="30">
        <f t="shared" si="1"/>
        <v>100</v>
      </c>
      <c r="B106" s="60"/>
      <c r="C106" s="27" t="s">
        <v>913</v>
      </c>
      <c r="D106" s="329">
        <v>2060289.479494635</v>
      </c>
      <c r="E106" s="34"/>
      <c r="G106" s="228"/>
    </row>
    <row r="107" spans="1:7" ht="13" x14ac:dyDescent="0.3">
      <c r="A107" s="30">
        <f t="shared" si="1"/>
        <v>101</v>
      </c>
      <c r="B107" s="60"/>
      <c r="C107" s="27" t="s">
        <v>914</v>
      </c>
      <c r="D107" s="327">
        <f>SUM(D105:D106)</f>
        <v>3685779.52</v>
      </c>
      <c r="E107" s="27" t="str">
        <f>" = L"&amp;A105&amp;" + L"&amp;A106&amp;""</f>
        <v xml:space="preserve"> = L99 + L100</v>
      </c>
    </row>
    <row r="108" spans="1:7" ht="13" x14ac:dyDescent="0.3">
      <c r="A108" s="30">
        <f t="shared" si="1"/>
        <v>102</v>
      </c>
      <c r="B108" s="60"/>
      <c r="C108" s="27" t="s">
        <v>915</v>
      </c>
      <c r="D108" s="317">
        <f>D105/D107</f>
        <v>0.44101662394210844</v>
      </c>
      <c r="E108" s="27" t="str">
        <f>" = L"&amp;A105&amp;" / L"&amp;A107&amp;""</f>
        <v xml:space="preserve"> = L99 / L101</v>
      </c>
    </row>
    <row r="109" spans="1:7" ht="13" x14ac:dyDescent="0.3">
      <c r="A109" s="30">
        <f t="shared" si="1"/>
        <v>103</v>
      </c>
    </row>
    <row r="110" spans="1:7" ht="13" x14ac:dyDescent="0.3">
      <c r="A110" s="30">
        <f t="shared" si="1"/>
        <v>104</v>
      </c>
      <c r="B110" s="27" t="s">
        <v>916</v>
      </c>
      <c r="D110" s="34" t="s">
        <v>666</v>
      </c>
      <c r="E110" s="34" t="s">
        <v>42</v>
      </c>
      <c r="G110" s="31" t="s">
        <v>667</v>
      </c>
    </row>
    <row r="111" spans="1:7" ht="13" x14ac:dyDescent="0.3">
      <c r="A111" s="30">
        <f t="shared" si="1"/>
        <v>105</v>
      </c>
      <c r="B111" s="60"/>
      <c r="C111" s="27" t="s">
        <v>917</v>
      </c>
      <c r="D111" s="329">
        <v>0</v>
      </c>
      <c r="E111" s="34"/>
      <c r="G111" s="228" t="s">
        <v>918</v>
      </c>
    </row>
    <row r="112" spans="1:7" ht="13" x14ac:dyDescent="0.3">
      <c r="A112" s="30">
        <f t="shared" si="1"/>
        <v>106</v>
      </c>
      <c r="B112" s="60"/>
      <c r="C112" s="27" t="s">
        <v>919</v>
      </c>
      <c r="D112" s="329">
        <v>2045</v>
      </c>
      <c r="E112" s="34"/>
      <c r="G112" s="228"/>
    </row>
    <row r="113" spans="1:7" ht="13" x14ac:dyDescent="0.3">
      <c r="A113" s="30">
        <f t="shared" si="1"/>
        <v>107</v>
      </c>
      <c r="B113" s="60"/>
      <c r="C113" s="27" t="s">
        <v>920</v>
      </c>
      <c r="D113" s="327">
        <f>SUM(D111:D112)</f>
        <v>2045</v>
      </c>
      <c r="E113" s="27" t="str">
        <f>" = L"&amp;A111&amp;" + L"&amp;A112&amp;""</f>
        <v xml:space="preserve"> = L105 + L106</v>
      </c>
    </row>
    <row r="114" spans="1:7" ht="13" x14ac:dyDescent="0.3">
      <c r="A114" s="30">
        <f t="shared" si="1"/>
        <v>108</v>
      </c>
      <c r="B114" s="60"/>
      <c r="C114" s="27" t="s">
        <v>921</v>
      </c>
      <c r="D114" s="317">
        <f>D111/D113</f>
        <v>0</v>
      </c>
      <c r="E114" s="27" t="str">
        <f>" = L"&amp;A111&amp;" / L"&amp;A113&amp;""</f>
        <v xml:space="preserve"> = L105 / L107</v>
      </c>
    </row>
    <row r="115" spans="1:7" ht="13" x14ac:dyDescent="0.3">
      <c r="A115" s="30">
        <f t="shared" si="1"/>
        <v>109</v>
      </c>
    </row>
    <row r="116" spans="1:7" ht="13" x14ac:dyDescent="0.3">
      <c r="A116" s="30">
        <f t="shared" si="1"/>
        <v>110</v>
      </c>
      <c r="B116" s="27" t="s">
        <v>922</v>
      </c>
      <c r="D116" s="34" t="s">
        <v>666</v>
      </c>
      <c r="E116" s="34" t="s">
        <v>42</v>
      </c>
      <c r="G116" s="31" t="s">
        <v>667</v>
      </c>
    </row>
    <row r="117" spans="1:7" ht="13" x14ac:dyDescent="0.3">
      <c r="A117" s="30">
        <f t="shared" si="1"/>
        <v>111</v>
      </c>
      <c r="B117" s="60"/>
      <c r="C117" s="27" t="s">
        <v>689</v>
      </c>
      <c r="D117" s="329">
        <v>0</v>
      </c>
      <c r="E117" s="34"/>
      <c r="G117" s="228" t="s">
        <v>923</v>
      </c>
    </row>
    <row r="118" spans="1:7" ht="13" x14ac:dyDescent="0.3">
      <c r="A118" s="30">
        <f t="shared" si="1"/>
        <v>112</v>
      </c>
      <c r="B118" s="60"/>
      <c r="C118" s="27" t="s">
        <v>691</v>
      </c>
      <c r="D118" s="329">
        <v>8875</v>
      </c>
      <c r="E118" s="34"/>
      <c r="G118" s="228"/>
    </row>
    <row r="119" spans="1:7" ht="13" x14ac:dyDescent="0.3">
      <c r="A119" s="30">
        <f t="shared" si="1"/>
        <v>113</v>
      </c>
      <c r="B119" s="60"/>
      <c r="C119" s="27" t="s">
        <v>693</v>
      </c>
      <c r="D119" s="327">
        <f>SUM(D117:D118)</f>
        <v>8875</v>
      </c>
      <c r="E119" s="27" t="str">
        <f>" = L"&amp;A117&amp;" + L"&amp;A118&amp;""</f>
        <v xml:space="preserve"> = L111 + L112</v>
      </c>
    </row>
    <row r="120" spans="1:7" ht="13" x14ac:dyDescent="0.3">
      <c r="A120" s="30">
        <f t="shared" si="1"/>
        <v>114</v>
      </c>
      <c r="B120" s="60"/>
      <c r="C120" s="27" t="s">
        <v>695</v>
      </c>
      <c r="D120" s="317">
        <f>D117/D119</f>
        <v>0</v>
      </c>
      <c r="E120" s="27" t="str">
        <f>" = L"&amp;A117&amp;" / L"&amp;A119&amp;""</f>
        <v xml:space="preserve"> = L111 / L113</v>
      </c>
    </row>
    <row r="121" spans="1:7" ht="13" x14ac:dyDescent="0.3">
      <c r="A121" s="30">
        <f t="shared" si="1"/>
        <v>115</v>
      </c>
    </row>
    <row r="122" spans="1:7" ht="13" x14ac:dyDescent="0.3">
      <c r="A122" s="30">
        <f t="shared" si="1"/>
        <v>116</v>
      </c>
      <c r="B122" s="27" t="s">
        <v>924</v>
      </c>
      <c r="D122" s="34" t="s">
        <v>666</v>
      </c>
      <c r="E122" s="34" t="s">
        <v>42</v>
      </c>
      <c r="G122" s="31" t="s">
        <v>667</v>
      </c>
    </row>
    <row r="123" spans="1:7" ht="13" x14ac:dyDescent="0.3">
      <c r="A123" s="30">
        <f t="shared" si="1"/>
        <v>117</v>
      </c>
      <c r="B123" s="60"/>
      <c r="C123" s="27" t="s">
        <v>925</v>
      </c>
      <c r="D123" s="329">
        <v>0</v>
      </c>
      <c r="E123" s="34"/>
      <c r="G123" s="228" t="s">
        <v>926</v>
      </c>
    </row>
    <row r="124" spans="1:7" ht="13" x14ac:dyDescent="0.3">
      <c r="A124" s="30">
        <f t="shared" si="1"/>
        <v>118</v>
      </c>
      <c r="B124" s="60"/>
      <c r="C124" s="27" t="s">
        <v>927</v>
      </c>
      <c r="D124" s="329">
        <v>2340</v>
      </c>
      <c r="E124" s="34"/>
      <c r="G124" s="228"/>
    </row>
    <row r="125" spans="1:7" ht="13" x14ac:dyDescent="0.3">
      <c r="A125" s="30">
        <f t="shared" si="1"/>
        <v>119</v>
      </c>
      <c r="B125" s="60"/>
      <c r="C125" s="27" t="s">
        <v>928</v>
      </c>
      <c r="D125" s="327">
        <f>SUM(D123:D124)</f>
        <v>2340</v>
      </c>
      <c r="E125" s="27" t="str">
        <f>" = L"&amp;A123&amp;" + L"&amp;A124&amp;""</f>
        <v xml:space="preserve"> = L117 + L118</v>
      </c>
    </row>
    <row r="126" spans="1:7" ht="13" x14ac:dyDescent="0.3">
      <c r="A126" s="30">
        <f t="shared" si="1"/>
        <v>120</v>
      </c>
      <c r="B126" s="60"/>
      <c r="C126" s="27" t="s">
        <v>929</v>
      </c>
      <c r="D126" s="317">
        <f>D123/D125</f>
        <v>0</v>
      </c>
      <c r="E126" s="27" t="str">
        <f>" = L"&amp;A123&amp;" / L"&amp;A125&amp;""</f>
        <v xml:space="preserve"> = L117 / L119</v>
      </c>
    </row>
    <row r="127" spans="1:7" ht="13" x14ac:dyDescent="0.3">
      <c r="A127" s="30"/>
    </row>
    <row r="128" spans="1:7" ht="13" x14ac:dyDescent="0.3">
      <c r="A128" s="30"/>
    </row>
    <row r="129" spans="1:1" ht="13" x14ac:dyDescent="0.3">
      <c r="A129" s="30"/>
    </row>
    <row r="130" spans="1:1" ht="13" x14ac:dyDescent="0.3">
      <c r="A130" s="30"/>
    </row>
    <row r="131" spans="1:1" ht="13" x14ac:dyDescent="0.3">
      <c r="A131" s="30"/>
    </row>
    <row r="132" spans="1:1" ht="13" x14ac:dyDescent="0.3">
      <c r="A132" s="30"/>
    </row>
    <row r="133" spans="1:1" ht="13" x14ac:dyDescent="0.3">
      <c r="A133" s="30"/>
    </row>
    <row r="134" spans="1:1" ht="13" x14ac:dyDescent="0.3">
      <c r="A134" s="30"/>
    </row>
    <row r="135" spans="1:1" ht="13" x14ac:dyDescent="0.3">
      <c r="A135" s="30"/>
    </row>
    <row r="136" spans="1:1" ht="13" x14ac:dyDescent="0.3">
      <c r="A136" s="30"/>
    </row>
    <row r="137" spans="1:1" ht="13" x14ac:dyDescent="0.3">
      <c r="A137" s="30"/>
    </row>
    <row r="138" spans="1:1" ht="13" x14ac:dyDescent="0.3">
      <c r="A138" s="30"/>
    </row>
  </sheetData>
  <pageMargins left="0.75" right="0.75" top="1" bottom="1" header="0.5" footer="0.5"/>
  <pageSetup scale="54" orientation="landscape" cellComments="asDisplayed" r:id="rId1"/>
  <headerFooter alignWithMargins="0">
    <oddHeader>&amp;CSchedule 27
Allocation Factors 
(Revised 2016
TO12 True Up TRR)
&amp;RTO2025 Annual Update
Attachment 4
WP-Schedule 3-One Time Adj Prior Period
Page &amp;P of &amp;N</oddHeader>
    <oddFooter>&amp;R&amp;A</oddFooter>
  </headerFooter>
  <rowBreaks count="1" manualBreakCount="1">
    <brk id="67" max="10"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169AF5-0514-4369-899C-BC753036E920}">
  <sheetPr codeName="Sheet13">
    <tabColor rgb="FF99CCFF"/>
  </sheetPr>
  <dimension ref="A3:G12"/>
  <sheetViews>
    <sheetView zoomScaleNormal="100" workbookViewId="0"/>
  </sheetViews>
  <sheetFormatPr defaultRowHeight="12.5" x14ac:dyDescent="0.25"/>
  <cols>
    <col min="4" max="4" width="14.26953125" bestFit="1" customWidth="1"/>
    <col min="5" max="5" width="13.453125" customWidth="1"/>
    <col min="6" max="6" width="15.1796875" customWidth="1"/>
    <col min="7" max="7" width="17.453125" customWidth="1"/>
  </cols>
  <sheetData>
    <row r="3" spans="1:7" x14ac:dyDescent="0.25">
      <c r="A3" s="657" t="s">
        <v>332</v>
      </c>
      <c r="B3" s="657"/>
      <c r="C3" s="657"/>
      <c r="D3" s="657"/>
      <c r="E3" s="657"/>
      <c r="F3" s="657"/>
      <c r="G3" s="657"/>
    </row>
    <row r="4" spans="1:7" x14ac:dyDescent="0.25">
      <c r="A4" s="657"/>
      <c r="B4" s="657"/>
      <c r="C4" s="657"/>
      <c r="D4" s="657"/>
      <c r="E4" s="657"/>
      <c r="F4" s="657"/>
      <c r="G4" s="657"/>
    </row>
    <row r="5" spans="1:7" ht="14.5" x14ac:dyDescent="0.35">
      <c r="A5" s="658" t="s">
        <v>31</v>
      </c>
      <c r="B5" s="658"/>
      <c r="C5" s="658"/>
      <c r="D5" s="82" t="s">
        <v>32</v>
      </c>
      <c r="E5" s="659" t="s">
        <v>33</v>
      </c>
      <c r="F5" s="659"/>
      <c r="G5" s="659"/>
    </row>
    <row r="6" spans="1:7" ht="38.5" customHeight="1" x14ac:dyDescent="0.35">
      <c r="A6" s="688" t="s">
        <v>930</v>
      </c>
      <c r="B6" s="661"/>
      <c r="C6" s="662"/>
      <c r="D6" s="381">
        <f>'WP-2017 TO13 Sch4-TUTRR'!E73</f>
        <v>1014232953.6685895</v>
      </c>
      <c r="E6" s="663" t="s">
        <v>1609</v>
      </c>
      <c r="F6" s="663"/>
      <c r="G6" s="663"/>
    </row>
    <row r="7" spans="1:7" ht="37" customHeight="1" x14ac:dyDescent="0.35">
      <c r="A7" s="688" t="s">
        <v>931</v>
      </c>
      <c r="B7" s="664"/>
      <c r="C7" s="665"/>
      <c r="D7" s="381">
        <f>'WP-2017 TO13 Sch4-TUTRR'!J71</f>
        <v>1014299779.1105522</v>
      </c>
      <c r="E7" s="663" t="s">
        <v>932</v>
      </c>
      <c r="F7" s="663"/>
      <c r="G7" s="663"/>
    </row>
    <row r="8" spans="1:7" ht="14.5" x14ac:dyDescent="0.35">
      <c r="A8" s="652" t="s">
        <v>34</v>
      </c>
      <c r="B8" s="652"/>
      <c r="C8" s="653"/>
      <c r="D8" s="382">
        <f>D6-D7</f>
        <v>-66825.441962718964</v>
      </c>
      <c r="E8" s="654"/>
      <c r="F8" s="654"/>
      <c r="G8" s="654"/>
    </row>
    <row r="9" spans="1:7" ht="14.5" x14ac:dyDescent="0.35">
      <c r="A9" s="25"/>
      <c r="B9" s="25"/>
      <c r="C9" s="25"/>
      <c r="D9" s="25"/>
      <c r="E9" s="25"/>
      <c r="F9" s="25"/>
      <c r="G9" s="25"/>
    </row>
    <row r="10" spans="1:7" ht="14.5" x14ac:dyDescent="0.35">
      <c r="A10" s="25"/>
      <c r="B10" s="25"/>
      <c r="C10" s="25"/>
      <c r="D10" s="25"/>
      <c r="E10" s="25"/>
      <c r="F10" s="25"/>
      <c r="G10" s="25"/>
    </row>
    <row r="11" spans="1:7" ht="14.5" x14ac:dyDescent="0.35">
      <c r="A11" s="111" t="s">
        <v>141</v>
      </c>
      <c r="B11" s="25"/>
      <c r="C11" s="25"/>
      <c r="D11" s="25"/>
      <c r="E11" s="25"/>
      <c r="F11" s="25"/>
      <c r="G11" s="25"/>
    </row>
    <row r="12" spans="1:7" ht="14.5" x14ac:dyDescent="0.35">
      <c r="A12" s="689" t="s">
        <v>933</v>
      </c>
      <c r="B12" s="656"/>
      <c r="C12" s="656"/>
      <c r="D12" s="656"/>
      <c r="E12" s="656"/>
      <c r="F12" s="656"/>
      <c r="G12" s="656"/>
    </row>
  </sheetData>
  <mergeCells count="10">
    <mergeCell ref="A7:C7"/>
    <mergeCell ref="E7:G7"/>
    <mergeCell ref="A8:C8"/>
    <mergeCell ref="E8:G8"/>
    <mergeCell ref="A12:G12"/>
    <mergeCell ref="A3:G4"/>
    <mergeCell ref="A5:C5"/>
    <mergeCell ref="E5:G5"/>
    <mergeCell ref="A6:C6"/>
    <mergeCell ref="E6:G6"/>
  </mergeCells>
  <pageMargins left="0.7" right="0.7" top="0.75" bottom="0.75" header="0.3" footer="0.3"/>
  <pageSetup orientation="portrait" horizontalDpi="1200" verticalDpi="1200" r:id="rId1"/>
  <headerFooter>
    <oddHeader>&amp;RTO2025 Annual Update
Attachment 4
WP-Schedule 3-One Time Adj Prior Period
Page &amp;P of &amp;N</oddHeader>
    <oddFooter>&amp;R&amp;A</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69A598-EBEE-40AE-B1E5-01F57A9A9F18}">
  <sheetPr codeName="Sheet14">
    <tabColor rgb="FF99CCFF"/>
  </sheetPr>
  <dimension ref="A1:L172"/>
  <sheetViews>
    <sheetView zoomScaleNormal="100" workbookViewId="0"/>
  </sheetViews>
  <sheetFormatPr defaultRowHeight="12.5" x14ac:dyDescent="0.25"/>
  <cols>
    <col min="1" max="2" width="4.7265625" customWidth="1"/>
    <col min="3" max="3" width="18.7265625" customWidth="1"/>
    <col min="4" max="4" width="10.26953125" bestFit="1" customWidth="1"/>
    <col min="5" max="7" width="15.7265625" customWidth="1"/>
    <col min="8" max="8" width="24.7265625" customWidth="1"/>
    <col min="9" max="9" width="4.54296875" customWidth="1"/>
    <col min="10" max="10" width="15.7265625" customWidth="1"/>
    <col min="11" max="11" width="17.81640625" customWidth="1"/>
    <col min="12" max="12" width="12.08984375" customWidth="1"/>
  </cols>
  <sheetData>
    <row r="1" spans="1:10" ht="13" x14ac:dyDescent="0.3">
      <c r="A1" s="146" t="s">
        <v>35</v>
      </c>
    </row>
    <row r="3" spans="1:10" ht="13" x14ac:dyDescent="0.3">
      <c r="B3" s="182" t="s">
        <v>36</v>
      </c>
    </row>
    <row r="4" spans="1:10" ht="13" x14ac:dyDescent="0.3">
      <c r="B4" s="183"/>
      <c r="F4" s="150" t="s">
        <v>37</v>
      </c>
      <c r="G4" s="150"/>
      <c r="H4" s="150" t="s">
        <v>38</v>
      </c>
    </row>
    <row r="5" spans="1:10" ht="13" x14ac:dyDescent="0.3">
      <c r="A5" s="151" t="s">
        <v>39</v>
      </c>
      <c r="B5" s="165"/>
      <c r="C5" s="170" t="s">
        <v>40</v>
      </c>
      <c r="F5" s="152" t="s">
        <v>41</v>
      </c>
      <c r="G5" s="152" t="s">
        <v>42</v>
      </c>
      <c r="H5" s="152" t="s">
        <v>43</v>
      </c>
      <c r="J5" s="152" t="s">
        <v>32</v>
      </c>
    </row>
    <row r="6" spans="1:10" ht="13" x14ac:dyDescent="0.3">
      <c r="A6" s="150">
        <v>1</v>
      </c>
      <c r="C6" s="179" t="s">
        <v>44</v>
      </c>
      <c r="F6" t="s">
        <v>45</v>
      </c>
      <c r="H6" s="179" t="s">
        <v>1632</v>
      </c>
      <c r="J6" s="156">
        <v>8389794318.0711689</v>
      </c>
    </row>
    <row r="7" spans="1:10" ht="13" x14ac:dyDescent="0.3">
      <c r="A7" s="150">
        <f>A6+1</f>
        <v>2</v>
      </c>
      <c r="C7" s="179" t="s">
        <v>46</v>
      </c>
      <c r="F7" t="s">
        <v>47</v>
      </c>
      <c r="H7" s="179" t="s">
        <v>1633</v>
      </c>
      <c r="J7" s="154">
        <v>251700875.36351869</v>
      </c>
    </row>
    <row r="8" spans="1:10" ht="13" x14ac:dyDescent="0.3">
      <c r="A8" s="150">
        <f>A7+1</f>
        <v>3</v>
      </c>
      <c r="C8" s="179" t="s">
        <v>48</v>
      </c>
      <c r="F8" t="s">
        <v>47</v>
      </c>
      <c r="H8" t="s">
        <v>1636</v>
      </c>
      <c r="J8" s="156">
        <v>9942155</v>
      </c>
    </row>
    <row r="9" spans="1:10" ht="13" x14ac:dyDescent="0.3">
      <c r="A9" s="150">
        <f>A8+1</f>
        <v>4</v>
      </c>
      <c r="C9" s="179" t="s">
        <v>49</v>
      </c>
      <c r="F9" t="s">
        <v>47</v>
      </c>
      <c r="H9" s="155" t="s">
        <v>1637</v>
      </c>
      <c r="J9" s="156">
        <v>0</v>
      </c>
    </row>
    <row r="10" spans="1:10" ht="13" x14ac:dyDescent="0.3">
      <c r="A10" s="150"/>
      <c r="C10" s="179"/>
      <c r="J10" s="156"/>
    </row>
    <row r="11" spans="1:10" ht="13" x14ac:dyDescent="0.3">
      <c r="A11" s="150"/>
      <c r="C11" s="184" t="s">
        <v>50</v>
      </c>
      <c r="J11" s="156"/>
    </row>
    <row r="12" spans="1:10" ht="13" x14ac:dyDescent="0.3">
      <c r="A12" s="150">
        <f>A9+1</f>
        <v>5</v>
      </c>
      <c r="C12" s="161" t="s">
        <v>51</v>
      </c>
      <c r="F12" t="s">
        <v>45</v>
      </c>
      <c r="H12" s="179" t="s">
        <v>1638</v>
      </c>
      <c r="J12" s="156">
        <v>13057096.81033094</v>
      </c>
    </row>
    <row r="13" spans="1:10" ht="13" x14ac:dyDescent="0.3">
      <c r="A13" s="150">
        <f>A12+1</f>
        <v>6</v>
      </c>
      <c r="C13" s="165" t="s">
        <v>52</v>
      </c>
      <c r="F13" t="s">
        <v>45</v>
      </c>
      <c r="H13" s="179" t="s">
        <v>1639</v>
      </c>
      <c r="J13" s="156">
        <v>10647092.7937865</v>
      </c>
    </row>
    <row r="14" spans="1:10" ht="13" x14ac:dyDescent="0.3">
      <c r="A14" s="150">
        <f>A13+1</f>
        <v>7</v>
      </c>
      <c r="C14" s="161" t="s">
        <v>53</v>
      </c>
      <c r="F14" s="155" t="s">
        <v>340</v>
      </c>
      <c r="H14" t="s">
        <v>1640</v>
      </c>
      <c r="J14" s="157">
        <v>7811005.8531797435</v>
      </c>
    </row>
    <row r="15" spans="1:10" ht="13" x14ac:dyDescent="0.3">
      <c r="A15" s="150">
        <f>A14+1</f>
        <v>8</v>
      </c>
      <c r="C15" s="161" t="s">
        <v>54</v>
      </c>
      <c r="H15" t="str">
        <f>"Line "&amp;A12&amp;" + Line "&amp;A13&amp;" + Line "&amp;A14&amp;""</f>
        <v>Line 5 + Line 6 + Line 7</v>
      </c>
      <c r="J15" s="154">
        <f>SUM(J12:J14)</f>
        <v>31515195.457297184</v>
      </c>
    </row>
    <row r="16" spans="1:10" ht="13" x14ac:dyDescent="0.3">
      <c r="A16" s="150"/>
      <c r="C16" s="161"/>
      <c r="J16" s="156"/>
    </row>
    <row r="17" spans="1:10" ht="13" x14ac:dyDescent="0.3">
      <c r="A17" s="150"/>
      <c r="C17" s="185" t="s">
        <v>55</v>
      </c>
      <c r="J17" s="156"/>
    </row>
    <row r="18" spans="1:10" ht="13" x14ac:dyDescent="0.3">
      <c r="A18" s="150">
        <f>A15+1</f>
        <v>9</v>
      </c>
      <c r="C18" s="161" t="s">
        <v>56</v>
      </c>
      <c r="F18" t="s">
        <v>45</v>
      </c>
      <c r="G18" t="s">
        <v>57</v>
      </c>
      <c r="H18" s="179" t="s">
        <v>1657</v>
      </c>
      <c r="J18" s="156">
        <v>-1549914566.8389716</v>
      </c>
    </row>
    <row r="19" spans="1:10" ht="13" x14ac:dyDescent="0.3">
      <c r="A19" s="150">
        <f>A18+1</f>
        <v>10</v>
      </c>
      <c r="C19" s="161" t="s">
        <v>58</v>
      </c>
      <c r="F19" t="s">
        <v>47</v>
      </c>
      <c r="G19" t="s">
        <v>57</v>
      </c>
      <c r="H19" s="179" t="s">
        <v>1658</v>
      </c>
      <c r="J19" s="156">
        <v>0</v>
      </c>
    </row>
    <row r="20" spans="1:10" ht="13" x14ac:dyDescent="0.3">
      <c r="A20" s="150">
        <f>A19+1</f>
        <v>11</v>
      </c>
      <c r="C20" s="161" t="s">
        <v>59</v>
      </c>
      <c r="D20" s="41"/>
      <c r="F20" t="s">
        <v>47</v>
      </c>
      <c r="G20" t="s">
        <v>57</v>
      </c>
      <c r="H20" s="179" t="s">
        <v>1659</v>
      </c>
      <c r="J20" s="157">
        <v>-102791343.80001812</v>
      </c>
    </row>
    <row r="21" spans="1:10" ht="13" x14ac:dyDescent="0.3">
      <c r="A21" s="150">
        <f>A20+1</f>
        <v>12</v>
      </c>
      <c r="C21" s="43" t="s">
        <v>60</v>
      </c>
      <c r="D21" s="41"/>
      <c r="H21" t="str">
        <f>"Line "&amp;A18&amp;" + Line "&amp;A19&amp;" + Line "&amp;A20&amp;""</f>
        <v>Line 9 + Line 10 + Line 11</v>
      </c>
      <c r="J21" s="154">
        <f>SUM(J18:J20)</f>
        <v>-1652705910.6389897</v>
      </c>
    </row>
    <row r="22" spans="1:10" ht="13" x14ac:dyDescent="0.3">
      <c r="A22" s="150"/>
      <c r="C22" s="155"/>
      <c r="J22" s="156"/>
    </row>
    <row r="23" spans="1:10" ht="13" x14ac:dyDescent="0.3">
      <c r="A23" s="150">
        <f>A21+1</f>
        <v>13</v>
      </c>
      <c r="C23" s="186" t="s">
        <v>61</v>
      </c>
      <c r="F23" t="s">
        <v>47</v>
      </c>
      <c r="H23" s="179" t="s">
        <v>1660</v>
      </c>
      <c r="J23" s="154">
        <v>-1600478978.4639816</v>
      </c>
    </row>
    <row r="24" spans="1:10" ht="13" x14ac:dyDescent="0.3">
      <c r="A24" s="150">
        <f>A23+1</f>
        <v>14</v>
      </c>
      <c r="C24" s="179" t="s">
        <v>62</v>
      </c>
      <c r="F24" t="s">
        <v>45</v>
      </c>
      <c r="H24" s="179" t="s">
        <v>1675</v>
      </c>
      <c r="J24" s="156">
        <v>106455574.58566985</v>
      </c>
    </row>
    <row r="25" spans="1:10" ht="13" x14ac:dyDescent="0.3">
      <c r="A25" s="150">
        <f>A24+1</f>
        <v>15</v>
      </c>
      <c r="C25" s="186" t="s">
        <v>63</v>
      </c>
      <c r="F25" t="s">
        <v>47</v>
      </c>
      <c r="G25" t="s">
        <v>57</v>
      </c>
      <c r="H25" s="179" t="s">
        <v>1663</v>
      </c>
      <c r="J25" s="156">
        <v>-106562330.36</v>
      </c>
    </row>
    <row r="26" spans="1:10" ht="13" x14ac:dyDescent="0.3">
      <c r="A26" s="150" t="s">
        <v>299</v>
      </c>
      <c r="C26" s="179" t="s">
        <v>64</v>
      </c>
      <c r="H26" s="155" t="s">
        <v>1664</v>
      </c>
      <c r="J26" s="156">
        <v>-10165090.793968515</v>
      </c>
    </row>
    <row r="27" spans="1:10" ht="13" x14ac:dyDescent="0.3">
      <c r="A27" s="150">
        <v>16</v>
      </c>
      <c r="C27" s="186" t="s">
        <v>65</v>
      </c>
      <c r="F27" t="s">
        <v>47</v>
      </c>
      <c r="H27" s="179" t="s">
        <v>1665</v>
      </c>
      <c r="J27" s="156">
        <v>0</v>
      </c>
    </row>
    <row r="28" spans="1:10" ht="13" x14ac:dyDescent="0.3">
      <c r="A28" s="150"/>
      <c r="C28" s="186"/>
    </row>
    <row r="29" spans="1:10" ht="13" x14ac:dyDescent="0.3">
      <c r="A29" s="150">
        <v>17</v>
      </c>
      <c r="C29" t="s">
        <v>66</v>
      </c>
      <c r="H29" t="str">
        <f>"L"&amp;A6&amp;"+L"&amp;A7&amp;"+L"&amp;A8&amp;"+L"&amp;A9&amp;"+L"&amp;A15&amp;"+L"&amp;A21&amp;"+"</f>
        <v>L1+L2+L3+L4+L8+L12+</v>
      </c>
      <c r="J29" s="154">
        <f>J6+ J7+J8+J9+J15+J21+J23+J24+J25+J26+J27</f>
        <v>5419495808.2207136</v>
      </c>
    </row>
    <row r="30" spans="1:10" ht="13" x14ac:dyDescent="0.3">
      <c r="A30" s="150"/>
      <c r="H30" t="str">
        <f>"L"&amp;A23&amp;"+L"&amp;A24&amp;"+L"&amp;A25&amp;"+L"&amp;A26&amp;"+L"&amp;A27&amp;""</f>
        <v>L13+L14+L15+L15a+L16</v>
      </c>
      <c r="J30" s="156"/>
    </row>
    <row r="31" spans="1:10" ht="13" x14ac:dyDescent="0.3">
      <c r="A31" s="150"/>
      <c r="B31" s="146" t="s">
        <v>67</v>
      </c>
      <c r="J31" s="156"/>
    </row>
    <row r="32" spans="1:10" ht="13" x14ac:dyDescent="0.3">
      <c r="A32" s="151" t="s">
        <v>39</v>
      </c>
      <c r="C32" s="146"/>
      <c r="J32" s="156"/>
    </row>
    <row r="33" spans="1:10" ht="13" x14ac:dyDescent="0.3">
      <c r="A33" s="150">
        <f>A29+1</f>
        <v>18</v>
      </c>
      <c r="C33" t="s">
        <v>68</v>
      </c>
      <c r="G33" s="155" t="s">
        <v>69</v>
      </c>
      <c r="H33" s="155" t="str">
        <f>"Instruction 1, Line "&amp;B98&amp;""</f>
        <v>Instruction 1, Line j</v>
      </c>
      <c r="J33" s="187">
        <f>E98</f>
        <v>7.2499706024635166E-2</v>
      </c>
    </row>
    <row r="34" spans="1:10" ht="13" x14ac:dyDescent="0.3">
      <c r="A34" s="150">
        <f>A33+1</f>
        <v>19</v>
      </c>
      <c r="C34" s="155" t="s">
        <v>70</v>
      </c>
      <c r="D34" s="155"/>
      <c r="E34" s="155"/>
      <c r="F34" s="155"/>
      <c r="G34" s="155"/>
      <c r="H34" t="str">
        <f>"Line "&amp;A29&amp;" * Line "&amp;A33&amp;""</f>
        <v>Line 17 * Line 18</v>
      </c>
      <c r="J34" s="159">
        <f>J29*J33</f>
        <v>392911852.8977443</v>
      </c>
    </row>
    <row r="35" spans="1:10" ht="13" x14ac:dyDescent="0.3">
      <c r="A35" s="150"/>
      <c r="B35" s="165"/>
    </row>
    <row r="36" spans="1:10" ht="13" x14ac:dyDescent="0.3">
      <c r="A36" s="150"/>
      <c r="B36" s="146" t="s">
        <v>71</v>
      </c>
    </row>
    <row r="37" spans="1:10" ht="13" x14ac:dyDescent="0.3">
      <c r="A37" s="150"/>
      <c r="B37" s="165"/>
    </row>
    <row r="38" spans="1:10" ht="13" x14ac:dyDescent="0.3">
      <c r="A38" s="150">
        <f>A34+1</f>
        <v>20</v>
      </c>
      <c r="C38" s="155" t="s">
        <v>72</v>
      </c>
      <c r="J38" s="154">
        <f>(((J29*J42) + J45) *(J43/(1-J43)))+(J44/(1-J43))</f>
        <v>201947589.41039011</v>
      </c>
    </row>
    <row r="39" spans="1:10" ht="13" x14ac:dyDescent="0.3">
      <c r="A39" s="150"/>
      <c r="J39" s="155"/>
    </row>
    <row r="40" spans="1:10" ht="13" x14ac:dyDescent="0.3">
      <c r="A40" s="150"/>
      <c r="D40" t="s">
        <v>73</v>
      </c>
    </row>
    <row r="41" spans="1:10" ht="13" x14ac:dyDescent="0.3">
      <c r="A41" s="150">
        <f>A38+1</f>
        <v>21</v>
      </c>
      <c r="D41" s="165" t="s">
        <v>74</v>
      </c>
      <c r="H41" t="str">
        <f>"Line "&amp;A29&amp;""</f>
        <v>Line 17</v>
      </c>
      <c r="J41" s="154">
        <f>J29</f>
        <v>5419495808.2207136</v>
      </c>
    </row>
    <row r="42" spans="1:10" ht="13" x14ac:dyDescent="0.3">
      <c r="A42" s="150">
        <f>A41+1</f>
        <v>22</v>
      </c>
      <c r="D42" s="161" t="s">
        <v>75</v>
      </c>
      <c r="G42" s="155" t="s">
        <v>76</v>
      </c>
      <c r="H42" s="155" t="str">
        <f>"Instruction 1, Line "&amp;B103&amp;""</f>
        <v>Instruction 1, Line k</v>
      </c>
      <c r="J42" s="164">
        <f>E103</f>
        <v>5.2592059258897372E-2</v>
      </c>
    </row>
    <row r="43" spans="1:10" ht="13" x14ac:dyDescent="0.3">
      <c r="A43" s="150">
        <f>A42+1</f>
        <v>23</v>
      </c>
      <c r="D43" s="165" t="s">
        <v>77</v>
      </c>
      <c r="H43" t="s">
        <v>1641</v>
      </c>
      <c r="J43" s="164">
        <v>0.40745999999999999</v>
      </c>
    </row>
    <row r="44" spans="1:10" ht="13" x14ac:dyDescent="0.3">
      <c r="A44" s="150">
        <f>A43+1</f>
        <v>24</v>
      </c>
      <c r="D44" s="165" t="s">
        <v>78</v>
      </c>
      <c r="H44" t="s">
        <v>1642</v>
      </c>
      <c r="J44" s="156">
        <v>2086200</v>
      </c>
    </row>
    <row r="45" spans="1:10" ht="13" x14ac:dyDescent="0.3">
      <c r="A45" s="150">
        <f>A44+1</f>
        <v>25</v>
      </c>
      <c r="D45" s="165" t="s">
        <v>79</v>
      </c>
      <c r="H45" t="s">
        <v>1643</v>
      </c>
      <c r="J45" s="169">
        <v>3535511</v>
      </c>
    </row>
    <row r="46" spans="1:10" ht="13" x14ac:dyDescent="0.3">
      <c r="A46" s="150"/>
      <c r="B46" s="165"/>
    </row>
    <row r="47" spans="1:10" ht="13" x14ac:dyDescent="0.3">
      <c r="A47" s="150"/>
      <c r="B47" s="146" t="s">
        <v>80</v>
      </c>
    </row>
    <row r="48" spans="1:10" ht="13" x14ac:dyDescent="0.3">
      <c r="A48" s="150">
        <f>A45+1</f>
        <v>26</v>
      </c>
      <c r="B48" s="165"/>
      <c r="C48" t="s">
        <v>81</v>
      </c>
      <c r="H48" t="s">
        <v>1644</v>
      </c>
      <c r="J48" s="156">
        <v>78644833.663867712</v>
      </c>
    </row>
    <row r="49" spans="1:10" ht="13" x14ac:dyDescent="0.3">
      <c r="A49" s="150">
        <f t="shared" ref="A49:A60" si="0">A48+1</f>
        <v>27</v>
      </c>
      <c r="B49" s="165"/>
      <c r="C49" s="155" t="s">
        <v>82</v>
      </c>
      <c r="H49" t="s">
        <v>1645</v>
      </c>
      <c r="J49" s="154">
        <v>46331259.987008192</v>
      </c>
    </row>
    <row r="50" spans="1:10" ht="13" x14ac:dyDescent="0.3">
      <c r="A50" s="150" t="s">
        <v>341</v>
      </c>
      <c r="B50" s="165"/>
      <c r="C50" s="155" t="s">
        <v>342</v>
      </c>
      <c r="H50" t="s">
        <v>1666</v>
      </c>
      <c r="J50" s="156">
        <v>-6504.559255276572</v>
      </c>
    </row>
    <row r="51" spans="1:10" ht="13" x14ac:dyDescent="0.3">
      <c r="A51" s="150">
        <f>A49+1</f>
        <v>28</v>
      </c>
      <c r="B51" s="165"/>
      <c r="C51" t="s">
        <v>83</v>
      </c>
      <c r="H51" t="s">
        <v>1646</v>
      </c>
      <c r="J51" s="156">
        <v>6116850.9299999997</v>
      </c>
    </row>
    <row r="52" spans="1:10" ht="13" x14ac:dyDescent="0.3">
      <c r="A52" s="150">
        <f t="shared" si="0"/>
        <v>29</v>
      </c>
      <c r="B52" s="165"/>
      <c r="C52" s="155" t="s">
        <v>84</v>
      </c>
      <c r="H52" t="s">
        <v>1647</v>
      </c>
      <c r="J52" s="154">
        <v>239556259.03382304</v>
      </c>
    </row>
    <row r="53" spans="1:10" ht="13" x14ac:dyDescent="0.3">
      <c r="A53" s="150">
        <f t="shared" si="0"/>
        <v>30</v>
      </c>
      <c r="B53" s="165"/>
      <c r="C53" s="155" t="s">
        <v>85</v>
      </c>
      <c r="H53" t="s">
        <v>1648</v>
      </c>
      <c r="J53" s="156">
        <v>0</v>
      </c>
    </row>
    <row r="54" spans="1:10" ht="13" x14ac:dyDescent="0.3">
      <c r="A54" s="150">
        <f t="shared" si="0"/>
        <v>31</v>
      </c>
      <c r="B54" s="165"/>
      <c r="C54" s="155" t="s">
        <v>86</v>
      </c>
      <c r="H54" t="s">
        <v>1649</v>
      </c>
      <c r="J54" s="154">
        <v>60987961.572940819</v>
      </c>
    </row>
    <row r="55" spans="1:10" ht="13" x14ac:dyDescent="0.3">
      <c r="A55" s="150">
        <f t="shared" si="0"/>
        <v>32</v>
      </c>
      <c r="B55" s="165"/>
      <c r="C55" t="s">
        <v>87</v>
      </c>
      <c r="G55" s="155"/>
      <c r="H55" t="s">
        <v>1650</v>
      </c>
      <c r="J55" s="156">
        <v>-58832605.54180719</v>
      </c>
    </row>
    <row r="56" spans="1:10" ht="13" x14ac:dyDescent="0.3">
      <c r="A56" s="150">
        <f t="shared" si="0"/>
        <v>33</v>
      </c>
      <c r="B56" s="165"/>
      <c r="C56" t="s">
        <v>88</v>
      </c>
      <c r="H56" t="str">
        <f>"Line "&amp;A34&amp;""</f>
        <v>Line 19</v>
      </c>
      <c r="J56" s="154">
        <f>J34</f>
        <v>392911852.8977443</v>
      </c>
    </row>
    <row r="57" spans="1:10" ht="13" x14ac:dyDescent="0.3">
      <c r="A57" s="150">
        <f t="shared" si="0"/>
        <v>34</v>
      </c>
      <c r="B57" s="165"/>
      <c r="C57" t="s">
        <v>89</v>
      </c>
      <c r="H57" t="str">
        <f>"Line "&amp;A38&amp;""</f>
        <v>Line 20</v>
      </c>
      <c r="J57" s="159">
        <f>J38</f>
        <v>201947589.41039011</v>
      </c>
    </row>
    <row r="58" spans="1:10" ht="13" x14ac:dyDescent="0.3">
      <c r="A58" s="150">
        <f t="shared" si="0"/>
        <v>35</v>
      </c>
      <c r="B58" s="165"/>
      <c r="C58" s="155" t="s">
        <v>90</v>
      </c>
      <c r="H58" t="s">
        <v>1651</v>
      </c>
      <c r="J58" s="169">
        <v>0</v>
      </c>
    </row>
    <row r="59" spans="1:10" ht="13" x14ac:dyDescent="0.3">
      <c r="A59" s="150">
        <f t="shared" si="0"/>
        <v>36</v>
      </c>
      <c r="B59" s="165"/>
      <c r="C59" s="45" t="s">
        <v>91</v>
      </c>
      <c r="D59" s="45"/>
      <c r="H59" t="s">
        <v>1652</v>
      </c>
      <c r="J59" s="162">
        <v>0</v>
      </c>
    </row>
    <row r="60" spans="1:10" ht="13" x14ac:dyDescent="0.3">
      <c r="A60" s="150">
        <f t="shared" si="0"/>
        <v>37</v>
      </c>
      <c r="B60" s="165"/>
      <c r="C60" s="155" t="s">
        <v>92</v>
      </c>
      <c r="H60" t="str">
        <f>"Sum Line "&amp;A48&amp;" to Line "&amp;A59&amp;""</f>
        <v>Sum Line 26 to Line 36</v>
      </c>
      <c r="J60" s="154">
        <f>SUM(J48:J59)</f>
        <v>967657497.39471173</v>
      </c>
    </row>
    <row r="61" spans="1:10" ht="13" x14ac:dyDescent="0.3">
      <c r="A61" s="150"/>
      <c r="B61" s="165"/>
      <c r="J61" s="156"/>
    </row>
    <row r="62" spans="1:10" ht="12.75" customHeight="1" x14ac:dyDescent="0.3">
      <c r="A62" s="150">
        <f>A60+1</f>
        <v>38</v>
      </c>
      <c r="B62" s="165"/>
      <c r="C62" s="155" t="s">
        <v>93</v>
      </c>
      <c r="H62" t="s">
        <v>1667</v>
      </c>
      <c r="J62" s="156">
        <v>34932082.703325152</v>
      </c>
    </row>
    <row r="63" spans="1:10" ht="13" x14ac:dyDescent="0.3">
      <c r="A63" s="150"/>
      <c r="B63" s="165"/>
      <c r="C63" s="155"/>
      <c r="J63" s="156"/>
    </row>
    <row r="64" spans="1:10" ht="13" x14ac:dyDescent="0.3">
      <c r="A64" s="150">
        <f>A62+1</f>
        <v>39</v>
      </c>
      <c r="B64" s="165"/>
      <c r="C64" s="155" t="s">
        <v>94</v>
      </c>
      <c r="H64" t="str">
        <f>"Line "&amp;A60&amp;" + Line "&amp;A62&amp;""</f>
        <v>Line 37 + Line 38</v>
      </c>
      <c r="J64" s="154">
        <f>J60+J62</f>
        <v>1002589580.0980369</v>
      </c>
    </row>
    <row r="65" spans="1:12" ht="13" x14ac:dyDescent="0.3">
      <c r="A65" s="150"/>
      <c r="B65" s="165"/>
      <c r="C65" s="155"/>
      <c r="J65" s="156"/>
    </row>
    <row r="66" spans="1:12" ht="13" x14ac:dyDescent="0.3">
      <c r="A66" s="150"/>
      <c r="B66" s="182" t="s">
        <v>95</v>
      </c>
      <c r="C66" s="155"/>
      <c r="J66" s="156"/>
    </row>
    <row r="67" spans="1:12" ht="13.5" thickBot="1" x14ac:dyDescent="0.35">
      <c r="A67" s="151" t="s">
        <v>39</v>
      </c>
      <c r="B67" s="186"/>
      <c r="G67" s="170" t="s">
        <v>96</v>
      </c>
    </row>
    <row r="68" spans="1:12" ht="13" x14ac:dyDescent="0.3">
      <c r="A68" s="150">
        <f>A64+1</f>
        <v>40</v>
      </c>
      <c r="B68" s="186"/>
      <c r="D68" s="160" t="s">
        <v>97</v>
      </c>
      <c r="E68" s="154">
        <f>J64</f>
        <v>1002589580.0980369</v>
      </c>
      <c r="G68" t="str">
        <f>"Line "&amp;A64&amp;""</f>
        <v>Line 39</v>
      </c>
      <c r="J68" s="208" t="s">
        <v>98</v>
      </c>
    </row>
    <row r="69" spans="1:12" ht="13" x14ac:dyDescent="0.3">
      <c r="A69" s="150">
        <f>A68+1</f>
        <v>41</v>
      </c>
      <c r="B69" s="186"/>
      <c r="D69" s="160" t="s">
        <v>99</v>
      </c>
      <c r="E69" s="188">
        <v>9.2057000000000007E-3</v>
      </c>
      <c r="G69" t="s">
        <v>1668</v>
      </c>
      <c r="J69" s="209" t="s">
        <v>343</v>
      </c>
    </row>
    <row r="70" spans="1:12" ht="13" x14ac:dyDescent="0.3">
      <c r="A70" s="150">
        <f>A69+1</f>
        <v>42</v>
      </c>
      <c r="B70" s="186"/>
      <c r="D70" s="158" t="s">
        <v>100</v>
      </c>
      <c r="E70" s="154">
        <v>9229538.8975084983</v>
      </c>
      <c r="G70" t="str">
        <f>"Line "&amp;A68&amp;" * Line "&amp;A69&amp;""</f>
        <v>Line 40 * Line 41</v>
      </c>
      <c r="J70" s="210">
        <f>E73</f>
        <v>1014232953.6685895</v>
      </c>
    </row>
    <row r="71" spans="1:12" ht="38.5" customHeight="1" x14ac:dyDescent="0.3">
      <c r="A71" s="150">
        <f>A70+1</f>
        <v>43</v>
      </c>
      <c r="B71" s="186"/>
      <c r="D71" s="160" t="s">
        <v>101</v>
      </c>
      <c r="E71" s="188">
        <v>2.4076000000000002E-3</v>
      </c>
      <c r="G71" t="s">
        <v>1668</v>
      </c>
      <c r="J71" s="211">
        <v>1014299779.1105522</v>
      </c>
      <c r="K71" s="693" t="s">
        <v>932</v>
      </c>
      <c r="L71" s="675"/>
    </row>
    <row r="72" spans="1:12" ht="26.5" customHeight="1" thickBot="1" x14ac:dyDescent="0.35">
      <c r="A72" s="150">
        <f>A71+1</f>
        <v>44</v>
      </c>
      <c r="B72" s="186"/>
      <c r="D72" s="160" t="s">
        <v>102</v>
      </c>
      <c r="E72" s="154">
        <v>2413834.6730440338</v>
      </c>
      <c r="G72" t="str">
        <f>"Line "&amp;A70&amp;" * Line "&amp;A71&amp;""</f>
        <v>Line 42 * Line 43</v>
      </c>
      <c r="J72" s="212">
        <f>J70-J71</f>
        <v>-66825.441962718964</v>
      </c>
      <c r="K72" s="693" t="s">
        <v>502</v>
      </c>
      <c r="L72" s="694"/>
    </row>
    <row r="73" spans="1:12" ht="13" x14ac:dyDescent="0.3">
      <c r="A73" s="150">
        <f>A72+1</f>
        <v>45</v>
      </c>
      <c r="B73" s="186"/>
      <c r="D73" s="160" t="s">
        <v>103</v>
      </c>
      <c r="E73" s="154">
        <f>E68+E70+E72</f>
        <v>1014232953.6685895</v>
      </c>
      <c r="G73" t="str">
        <f>"L "&amp;A68&amp;" + L "&amp;A70&amp;" + L "&amp;A72&amp;""</f>
        <v>L 40 + L 42 + L 44</v>
      </c>
      <c r="K73" s="213"/>
      <c r="L73" s="214"/>
    </row>
    <row r="74" spans="1:12" ht="13" x14ac:dyDescent="0.3">
      <c r="B74" s="182" t="s">
        <v>104</v>
      </c>
      <c r="D74" s="158"/>
      <c r="E74" s="156"/>
      <c r="H74" s="53"/>
      <c r="K74" s="162"/>
    </row>
    <row r="75" spans="1:12" ht="29" customHeight="1" x14ac:dyDescent="0.3">
      <c r="A75" s="150"/>
      <c r="B75" s="155" t="s">
        <v>344</v>
      </c>
      <c r="C75" s="182"/>
      <c r="D75" s="158"/>
      <c r="E75" s="156"/>
      <c r="K75" s="690">
        <f>J72</f>
        <v>-66825.441962718964</v>
      </c>
      <c r="L75" s="691" t="s">
        <v>502</v>
      </c>
    </row>
    <row r="76" spans="1:12" ht="27" customHeight="1" x14ac:dyDescent="0.3">
      <c r="A76" s="150"/>
      <c r="B76" s="155" t="s">
        <v>345</v>
      </c>
      <c r="C76" s="182"/>
      <c r="D76" s="158"/>
      <c r="E76" s="156"/>
      <c r="K76" s="690"/>
      <c r="L76" s="692"/>
    </row>
    <row r="77" spans="1:12" ht="13" x14ac:dyDescent="0.3">
      <c r="A77" s="150"/>
      <c r="B77" s="179" t="s">
        <v>105</v>
      </c>
      <c r="C77" s="155"/>
      <c r="D77" s="158"/>
      <c r="E77" s="156"/>
    </row>
    <row r="78" spans="1:12" ht="13" x14ac:dyDescent="0.3">
      <c r="A78" s="150"/>
      <c r="B78" s="179" t="s">
        <v>106</v>
      </c>
      <c r="D78" s="158"/>
      <c r="E78" s="156"/>
    </row>
    <row r="79" spans="1:12" ht="13" x14ac:dyDescent="0.3">
      <c r="A79" s="150"/>
    </row>
    <row r="80" spans="1:12" ht="13" x14ac:dyDescent="0.3">
      <c r="A80" s="150"/>
      <c r="B80" s="155" t="s">
        <v>107</v>
      </c>
    </row>
    <row r="81" spans="1:12" ht="13" x14ac:dyDescent="0.3">
      <c r="A81" s="150"/>
      <c r="B81" s="155"/>
      <c r="C81" s="155" t="s">
        <v>108</v>
      </c>
    </row>
    <row r="82" spans="1:12" ht="13" x14ac:dyDescent="0.3">
      <c r="A82" s="150"/>
      <c r="B82" s="155"/>
      <c r="J82" s="150" t="s">
        <v>109</v>
      </c>
    </row>
    <row r="83" spans="1:12" ht="13" x14ac:dyDescent="0.3">
      <c r="A83" s="150"/>
      <c r="E83" s="152" t="s">
        <v>110</v>
      </c>
      <c r="F83" s="170" t="s">
        <v>96</v>
      </c>
      <c r="G83" s="152" t="s">
        <v>111</v>
      </c>
      <c r="H83" s="152" t="s">
        <v>112</v>
      </c>
      <c r="J83" s="152" t="s">
        <v>113</v>
      </c>
    </row>
    <row r="84" spans="1:12" ht="13" x14ac:dyDescent="0.3">
      <c r="B84" s="176" t="s">
        <v>114</v>
      </c>
      <c r="C84" s="155" t="s">
        <v>115</v>
      </c>
      <c r="E84" s="192">
        <v>9.8000000000000004E-2</v>
      </c>
      <c r="F84" t="s">
        <v>1653</v>
      </c>
      <c r="G84" s="215" t="s">
        <v>346</v>
      </c>
      <c r="H84" s="216" t="s">
        <v>347</v>
      </c>
      <c r="I84" s="155"/>
      <c r="J84" s="166">
        <v>365</v>
      </c>
      <c r="K84" s="155"/>
      <c r="L84" s="155"/>
    </row>
    <row r="85" spans="1:12" ht="13" x14ac:dyDescent="0.3">
      <c r="B85" s="176" t="s">
        <v>116</v>
      </c>
      <c r="C85" s="155" t="s">
        <v>117</v>
      </c>
      <c r="E85" s="217">
        <v>9.8000000000000004E-2</v>
      </c>
      <c r="F85" s="155" t="s">
        <v>118</v>
      </c>
      <c r="G85" s="215"/>
      <c r="H85" s="216"/>
      <c r="I85" s="155"/>
      <c r="J85" s="166"/>
      <c r="K85" s="155"/>
      <c r="L85" s="155"/>
    </row>
    <row r="86" spans="1:12" ht="13" x14ac:dyDescent="0.3">
      <c r="B86" s="176" t="s">
        <v>119</v>
      </c>
      <c r="C86" s="155"/>
      <c r="E86" s="191"/>
      <c r="F86" s="155"/>
      <c r="G86" s="178"/>
      <c r="H86" s="178"/>
      <c r="I86" s="160" t="s">
        <v>120</v>
      </c>
      <c r="J86" s="155">
        <f>SUM(J84:J85)</f>
        <v>365</v>
      </c>
      <c r="K86" s="155"/>
      <c r="L86" s="155"/>
    </row>
    <row r="87" spans="1:12" ht="13" x14ac:dyDescent="0.3">
      <c r="B87" s="176" t="s">
        <v>121</v>
      </c>
      <c r="C87" s="155" t="s">
        <v>122</v>
      </c>
      <c r="E87" s="192">
        <f>((E84*J84) + (E85* J85)) / J86</f>
        <v>9.8000000000000004E-2</v>
      </c>
      <c r="F87" s="155" t="s">
        <v>123</v>
      </c>
      <c r="H87" s="155"/>
      <c r="I87" s="155"/>
      <c r="J87" s="155"/>
      <c r="K87" s="155"/>
      <c r="L87" s="155"/>
    </row>
    <row r="88" spans="1:12" ht="13" x14ac:dyDescent="0.3">
      <c r="A88" s="150"/>
      <c r="B88" s="155"/>
      <c r="H88" s="155"/>
      <c r="I88" s="155"/>
      <c r="J88" s="155"/>
      <c r="K88" s="155"/>
      <c r="L88" s="155"/>
    </row>
    <row r="89" spans="1:12" ht="13" x14ac:dyDescent="0.3">
      <c r="A89" s="150"/>
      <c r="B89" s="155" t="s">
        <v>124</v>
      </c>
      <c r="H89" s="155"/>
      <c r="I89" s="155"/>
      <c r="J89" s="155"/>
      <c r="K89" s="155"/>
      <c r="L89" s="155"/>
    </row>
    <row r="90" spans="1:12" ht="13" x14ac:dyDescent="0.3">
      <c r="A90" s="150"/>
      <c r="B90" s="155"/>
      <c r="E90" s="170" t="s">
        <v>96</v>
      </c>
      <c r="H90" s="155"/>
      <c r="I90" s="155"/>
      <c r="J90" s="155"/>
      <c r="K90" s="155"/>
      <c r="L90" s="155"/>
    </row>
    <row r="91" spans="1:12" ht="13" x14ac:dyDescent="0.3">
      <c r="B91" s="176" t="s">
        <v>125</v>
      </c>
      <c r="C91" s="155" t="s">
        <v>126</v>
      </c>
      <c r="E91" s="147" t="s">
        <v>348</v>
      </c>
      <c r="F91" s="147"/>
      <c r="G91" s="147"/>
      <c r="H91" s="166"/>
      <c r="I91" s="166"/>
      <c r="J91" s="166"/>
      <c r="K91" s="155"/>
      <c r="L91" s="155"/>
    </row>
    <row r="92" spans="1:12" ht="13" x14ac:dyDescent="0.3">
      <c r="B92" s="176" t="s">
        <v>127</v>
      </c>
      <c r="C92" s="155" t="s">
        <v>128</v>
      </c>
      <c r="E92" s="147" t="s">
        <v>348</v>
      </c>
      <c r="F92" s="147"/>
      <c r="G92" s="147"/>
      <c r="H92" s="166"/>
      <c r="I92" s="166"/>
      <c r="J92" s="166"/>
      <c r="K92" s="155"/>
      <c r="L92" s="155"/>
    </row>
    <row r="93" spans="1:12" x14ac:dyDescent="0.25">
      <c r="C93" s="155"/>
      <c r="E93" s="178"/>
      <c r="I93" s="155"/>
      <c r="J93" s="155"/>
      <c r="K93" s="155"/>
      <c r="L93" s="155"/>
    </row>
    <row r="94" spans="1:12" ht="13" x14ac:dyDescent="0.3">
      <c r="E94" s="152" t="s">
        <v>110</v>
      </c>
      <c r="F94" s="170" t="s">
        <v>96</v>
      </c>
      <c r="H94" s="155"/>
      <c r="I94" s="155"/>
    </row>
    <row r="95" spans="1:12" ht="13" x14ac:dyDescent="0.3">
      <c r="B95" s="176" t="s">
        <v>129</v>
      </c>
      <c r="C95" s="155" t="s">
        <v>130</v>
      </c>
      <c r="D95" s="155"/>
      <c r="E95" s="164">
        <v>1.9907646765737794E-2</v>
      </c>
      <c r="F95" t="s">
        <v>1654</v>
      </c>
      <c r="H95" s="155"/>
      <c r="I95" s="155"/>
    </row>
    <row r="96" spans="1:12" ht="13" x14ac:dyDescent="0.3">
      <c r="B96" s="176" t="s">
        <v>131</v>
      </c>
      <c r="C96" s="155" t="s">
        <v>132</v>
      </c>
      <c r="E96" s="164">
        <v>4.9514327156233075E-3</v>
      </c>
      <c r="F96" t="s">
        <v>1655</v>
      </c>
      <c r="H96" s="155"/>
      <c r="I96" s="155"/>
    </row>
    <row r="97" spans="1:10" ht="13" x14ac:dyDescent="0.3">
      <c r="B97" s="176" t="s">
        <v>133</v>
      </c>
      <c r="C97" s="155" t="s">
        <v>134</v>
      </c>
      <c r="E97" s="163">
        <v>4.7640626543274063E-2</v>
      </c>
      <c r="F97" t="s">
        <v>1656</v>
      </c>
      <c r="G97" s="155"/>
      <c r="H97" s="155"/>
    </row>
    <row r="98" spans="1:10" ht="13" x14ac:dyDescent="0.3">
      <c r="B98" s="150" t="s">
        <v>135</v>
      </c>
      <c r="C98" s="161" t="s">
        <v>68</v>
      </c>
      <c r="E98" s="187">
        <f>SUM(E95:E97)</f>
        <v>7.2499706024635166E-2</v>
      </c>
      <c r="F98" s="156" t="str">
        <f>"Sum of Lines "&amp;B92&amp;" to "&amp;B96&amp;""</f>
        <v>Sum of Lines f to h</v>
      </c>
      <c r="G98" s="177"/>
      <c r="J98" s="197"/>
    </row>
    <row r="99" spans="1:10" ht="13" x14ac:dyDescent="0.3">
      <c r="A99" s="150"/>
      <c r="C99" s="62"/>
      <c r="D99" s="63"/>
      <c r="E99" s="156"/>
      <c r="F99" s="156"/>
      <c r="G99" s="177"/>
      <c r="H99" s="156"/>
      <c r="J99" s="197"/>
    </row>
    <row r="100" spans="1:10" ht="13" x14ac:dyDescent="0.3">
      <c r="A100" s="150"/>
      <c r="B100" s="155" t="s">
        <v>136</v>
      </c>
    </row>
    <row r="101" spans="1:10" ht="13" x14ac:dyDescent="0.3">
      <c r="A101" s="150"/>
    </row>
    <row r="102" spans="1:10" ht="13" x14ac:dyDescent="0.3">
      <c r="A102" s="150"/>
      <c r="E102" s="152" t="s">
        <v>110</v>
      </c>
      <c r="F102" s="170" t="s">
        <v>96</v>
      </c>
    </row>
    <row r="103" spans="1:10" ht="13" x14ac:dyDescent="0.3">
      <c r="B103" s="176" t="s">
        <v>137</v>
      </c>
      <c r="E103" s="164">
        <f>E96+E97</f>
        <v>5.2592059258897372E-2</v>
      </c>
      <c r="F103" s="156" t="str">
        <f>"Sum of Lines "&amp;B95&amp;" to "&amp;B96&amp;""</f>
        <v>Sum of Lines g to h</v>
      </c>
    </row>
    <row r="104" spans="1:10" ht="13" x14ac:dyDescent="0.3">
      <c r="A104" s="150"/>
      <c r="E104" s="164"/>
      <c r="F104" s="156"/>
    </row>
    <row r="105" spans="1:10" ht="13" x14ac:dyDescent="0.3">
      <c r="A105" s="150"/>
      <c r="B105" s="179" t="s">
        <v>349</v>
      </c>
      <c r="E105" s="177"/>
      <c r="F105" s="177"/>
      <c r="G105" s="177"/>
      <c r="H105" s="156"/>
    </row>
    <row r="106" spans="1:10" ht="13" x14ac:dyDescent="0.3">
      <c r="A106" s="150"/>
      <c r="B106" s="155" t="s">
        <v>350</v>
      </c>
    </row>
    <row r="107" spans="1:10" ht="13" x14ac:dyDescent="0.3">
      <c r="A107" s="150"/>
      <c r="B107" s="155" t="s">
        <v>351</v>
      </c>
      <c r="D107" s="150"/>
      <c r="E107" s="150"/>
      <c r="F107" s="150"/>
      <c r="G107" s="150"/>
      <c r="H107" s="150"/>
    </row>
    <row r="108" spans="1:10" ht="13" x14ac:dyDescent="0.3">
      <c r="A108" s="150"/>
      <c r="B108" s="179" t="s">
        <v>352</v>
      </c>
      <c r="D108" s="150"/>
      <c r="E108" s="150"/>
      <c r="F108" s="150"/>
      <c r="G108" s="150"/>
      <c r="H108" s="150"/>
    </row>
    <row r="109" spans="1:10" ht="13" x14ac:dyDescent="0.3">
      <c r="A109" s="150"/>
      <c r="B109" t="s">
        <v>353</v>
      </c>
      <c r="C109" s="64"/>
      <c r="D109" s="64"/>
      <c r="E109" s="152"/>
      <c r="F109" s="152"/>
      <c r="G109" s="152"/>
      <c r="H109" s="152"/>
    </row>
    <row r="110" spans="1:10" ht="13" x14ac:dyDescent="0.3">
      <c r="A110" s="150"/>
    </row>
    <row r="111" spans="1:10" ht="13" x14ac:dyDescent="0.3">
      <c r="A111" s="150"/>
    </row>
    <row r="112" spans="1:10" ht="13" x14ac:dyDescent="0.3">
      <c r="A112" s="150"/>
    </row>
    <row r="113" spans="1:10" ht="13" x14ac:dyDescent="0.3">
      <c r="A113" s="150"/>
      <c r="C113" s="62"/>
      <c r="E113" s="156"/>
      <c r="F113" s="156"/>
      <c r="H113" s="156"/>
      <c r="J113" s="197"/>
    </row>
    <row r="114" spans="1:10" ht="13" x14ac:dyDescent="0.3">
      <c r="A114" s="150"/>
      <c r="C114" s="62"/>
      <c r="E114" s="156"/>
      <c r="F114" s="156"/>
      <c r="H114" s="156"/>
      <c r="J114" s="197"/>
    </row>
    <row r="115" spans="1:10" ht="13" x14ac:dyDescent="0.3">
      <c r="A115" s="151"/>
      <c r="C115" s="62"/>
      <c r="E115" s="156"/>
      <c r="F115" s="156"/>
      <c r="H115" s="156"/>
      <c r="J115" s="197"/>
    </row>
    <row r="116" spans="1:10" ht="13" x14ac:dyDescent="0.3">
      <c r="A116" s="150"/>
      <c r="D116" s="65"/>
      <c r="E116" s="156"/>
      <c r="F116" s="156"/>
      <c r="G116" s="155"/>
      <c r="H116" s="156"/>
      <c r="J116" s="197"/>
    </row>
    <row r="117" spans="1:10" ht="13" x14ac:dyDescent="0.3">
      <c r="A117" s="150"/>
      <c r="C117" s="62"/>
      <c r="D117" s="160"/>
      <c r="E117" s="162"/>
      <c r="F117" s="156"/>
      <c r="G117" s="155"/>
      <c r="H117" s="156"/>
      <c r="J117" s="197"/>
    </row>
    <row r="118" spans="1:10" ht="13" x14ac:dyDescent="0.3">
      <c r="A118" s="150"/>
      <c r="C118" s="62"/>
      <c r="D118" s="160"/>
      <c r="E118" s="156"/>
      <c r="F118" s="156"/>
      <c r="G118" s="155"/>
      <c r="H118" s="156"/>
      <c r="J118" s="197"/>
    </row>
    <row r="119" spans="1:10" ht="13" x14ac:dyDescent="0.3">
      <c r="A119" s="150"/>
    </row>
    <row r="120" spans="1:10" ht="13" x14ac:dyDescent="0.3">
      <c r="A120" s="150"/>
      <c r="B120" s="146"/>
    </row>
    <row r="121" spans="1:10" ht="13" x14ac:dyDescent="0.3">
      <c r="A121" s="150"/>
    </row>
    <row r="122" spans="1:10" ht="13" x14ac:dyDescent="0.3">
      <c r="A122" s="150"/>
    </row>
    <row r="123" spans="1:10" ht="13" x14ac:dyDescent="0.3">
      <c r="A123" s="150"/>
      <c r="F123" s="150"/>
    </row>
    <row r="124" spans="1:10" ht="13" x14ac:dyDescent="0.3">
      <c r="A124" s="150"/>
      <c r="F124" s="150"/>
    </row>
    <row r="125" spans="1:10" ht="13" x14ac:dyDescent="0.3">
      <c r="A125" s="150"/>
      <c r="D125" s="150"/>
      <c r="E125" s="150"/>
      <c r="F125" s="150"/>
      <c r="H125" s="150"/>
    </row>
    <row r="126" spans="1:10" ht="13" x14ac:dyDescent="0.3">
      <c r="A126" s="150"/>
      <c r="D126" s="150"/>
      <c r="E126" s="150"/>
      <c r="F126" s="150"/>
      <c r="G126" s="150"/>
      <c r="H126" s="176"/>
    </row>
    <row r="127" spans="1:10" ht="13" x14ac:dyDescent="0.3">
      <c r="A127" s="151"/>
      <c r="C127" s="64"/>
      <c r="D127" s="64"/>
      <c r="E127" s="152"/>
      <c r="F127" s="149"/>
      <c r="G127" s="152"/>
      <c r="H127" s="176"/>
    </row>
    <row r="128" spans="1:10" ht="13" x14ac:dyDescent="0.3">
      <c r="A128" s="150"/>
      <c r="C128" s="62"/>
      <c r="D128" s="63"/>
      <c r="E128" s="156"/>
      <c r="F128" s="156"/>
      <c r="G128" s="192"/>
      <c r="H128" s="156"/>
    </row>
    <row r="129" spans="1:8" ht="13" x14ac:dyDescent="0.3">
      <c r="A129" s="150"/>
      <c r="C129" s="62"/>
      <c r="D129" s="63"/>
      <c r="E129" s="156"/>
      <c r="F129" s="156"/>
      <c r="G129" s="192"/>
      <c r="H129" s="156"/>
    </row>
    <row r="130" spans="1:8" ht="13" x14ac:dyDescent="0.3">
      <c r="A130" s="150"/>
      <c r="C130" s="62"/>
      <c r="D130" s="63"/>
      <c r="E130" s="156"/>
      <c r="F130" s="156"/>
      <c r="G130" s="192"/>
      <c r="H130" s="156"/>
    </row>
    <row r="131" spans="1:8" ht="13" x14ac:dyDescent="0.3">
      <c r="A131" s="150"/>
      <c r="C131" s="62"/>
      <c r="D131" s="63"/>
      <c r="E131" s="156"/>
      <c r="F131" s="156"/>
      <c r="G131" s="192"/>
      <c r="H131" s="156"/>
    </row>
    <row r="132" spans="1:8" ht="13" x14ac:dyDescent="0.3">
      <c r="A132" s="150"/>
      <c r="C132" s="62"/>
      <c r="D132" s="63"/>
      <c r="E132" s="156"/>
      <c r="F132" s="156"/>
      <c r="G132" s="192"/>
      <c r="H132" s="156"/>
    </row>
    <row r="133" spans="1:8" ht="13" x14ac:dyDescent="0.3">
      <c r="A133" s="150"/>
      <c r="C133" s="62"/>
      <c r="D133" s="63"/>
      <c r="E133" s="156"/>
      <c r="F133" s="156"/>
      <c r="G133" s="192"/>
      <c r="H133" s="156"/>
    </row>
    <row r="134" spans="1:8" ht="13" x14ac:dyDescent="0.3">
      <c r="A134" s="150"/>
      <c r="C134" s="62"/>
      <c r="D134" s="63"/>
      <c r="E134" s="156"/>
      <c r="F134" s="156"/>
      <c r="G134" s="192"/>
      <c r="H134" s="156"/>
    </row>
    <row r="135" spans="1:8" ht="13" x14ac:dyDescent="0.3">
      <c r="A135" s="150"/>
      <c r="C135" s="62"/>
      <c r="D135" s="63"/>
      <c r="E135" s="156"/>
      <c r="F135" s="156"/>
      <c r="G135" s="192"/>
      <c r="H135" s="156"/>
    </row>
    <row r="136" spans="1:8" ht="13" x14ac:dyDescent="0.3">
      <c r="A136" s="150"/>
      <c r="C136" s="62"/>
      <c r="D136" s="63"/>
      <c r="E136" s="156"/>
      <c r="F136" s="156"/>
      <c r="G136" s="192"/>
      <c r="H136" s="156"/>
    </row>
    <row r="137" spans="1:8" ht="13" x14ac:dyDescent="0.3">
      <c r="A137" s="150"/>
      <c r="C137" s="62"/>
      <c r="D137" s="63"/>
      <c r="E137" s="156"/>
      <c r="F137" s="156"/>
      <c r="G137" s="192"/>
      <c r="H137" s="156"/>
    </row>
    <row r="138" spans="1:8" ht="13" x14ac:dyDescent="0.3">
      <c r="A138" s="150"/>
      <c r="C138" s="62"/>
      <c r="D138" s="63"/>
      <c r="E138" s="156"/>
      <c r="F138" s="156"/>
      <c r="G138" s="192"/>
      <c r="H138" s="156"/>
    </row>
    <row r="139" spans="1:8" ht="13" x14ac:dyDescent="0.3">
      <c r="A139" s="150"/>
      <c r="C139" s="62"/>
      <c r="D139" s="63"/>
      <c r="E139" s="156"/>
      <c r="F139" s="156"/>
      <c r="G139" s="192"/>
      <c r="H139" s="162"/>
    </row>
    <row r="140" spans="1:8" ht="13" x14ac:dyDescent="0.3">
      <c r="A140" s="150"/>
      <c r="H140" s="156"/>
    </row>
    <row r="141" spans="1:8" ht="13" x14ac:dyDescent="0.3">
      <c r="A141" s="150"/>
      <c r="C141" s="62"/>
      <c r="D141" s="63"/>
      <c r="F141" s="198"/>
      <c r="G141" s="192"/>
      <c r="H141" s="198"/>
    </row>
    <row r="142" spans="1:8" ht="13" x14ac:dyDescent="0.3">
      <c r="A142" s="150"/>
      <c r="B142" s="146"/>
      <c r="C142" s="62"/>
      <c r="D142" s="63"/>
      <c r="F142" s="198"/>
      <c r="G142" s="192"/>
      <c r="H142" s="198"/>
    </row>
    <row r="143" spans="1:8" ht="13" x14ac:dyDescent="0.3">
      <c r="A143" s="151"/>
      <c r="B143" s="146"/>
      <c r="C143" s="62"/>
      <c r="D143" s="63"/>
      <c r="F143" s="198"/>
      <c r="G143" s="192"/>
      <c r="H143" s="198"/>
    </row>
    <row r="144" spans="1:8" ht="13" x14ac:dyDescent="0.3">
      <c r="A144" s="150"/>
      <c r="C144" s="62"/>
      <c r="D144" s="68"/>
      <c r="E144" s="156"/>
      <c r="F144" s="199"/>
      <c r="G144" s="192"/>
      <c r="H144" s="198"/>
    </row>
    <row r="145" spans="1:8" ht="13" x14ac:dyDescent="0.3">
      <c r="A145" s="150"/>
      <c r="C145" s="62"/>
      <c r="D145" s="158"/>
      <c r="E145" s="156"/>
      <c r="F145" s="199"/>
      <c r="G145" s="192"/>
      <c r="H145" s="198"/>
    </row>
    <row r="146" spans="1:8" ht="13" x14ac:dyDescent="0.3">
      <c r="A146" s="150"/>
      <c r="C146" s="62"/>
      <c r="D146" s="158"/>
      <c r="E146" s="162"/>
      <c r="F146" s="199"/>
      <c r="G146" s="192"/>
      <c r="H146" s="198"/>
    </row>
    <row r="147" spans="1:8" ht="13" x14ac:dyDescent="0.3">
      <c r="A147" s="150"/>
      <c r="C147" s="62"/>
      <c r="D147" s="68"/>
      <c r="E147" s="156"/>
      <c r="F147" s="198"/>
      <c r="G147" s="192"/>
      <c r="H147" s="198"/>
    </row>
    <row r="148" spans="1:8" ht="13" x14ac:dyDescent="0.3">
      <c r="A148" s="150"/>
      <c r="C148" s="62"/>
      <c r="D148" s="63"/>
      <c r="F148" s="198"/>
      <c r="G148" s="192"/>
      <c r="H148" s="198"/>
    </row>
    <row r="149" spans="1:8" ht="13" x14ac:dyDescent="0.3">
      <c r="A149" s="150"/>
    </row>
    <row r="150" spans="1:8" ht="13" x14ac:dyDescent="0.3">
      <c r="A150" s="150"/>
    </row>
    <row r="151" spans="1:8" ht="13" x14ac:dyDescent="0.3">
      <c r="A151" s="150"/>
    </row>
    <row r="152" spans="1:8" ht="13" x14ac:dyDescent="0.3">
      <c r="A152" s="150"/>
      <c r="B152" s="146"/>
    </row>
    <row r="153" spans="1:8" ht="13" x14ac:dyDescent="0.3">
      <c r="A153" s="150"/>
      <c r="B153" s="155"/>
    </row>
    <row r="154" spans="1:8" ht="13" x14ac:dyDescent="0.3">
      <c r="A154" s="150"/>
      <c r="B154" s="155"/>
    </row>
    <row r="155" spans="1:8" ht="13" x14ac:dyDescent="0.3">
      <c r="A155" s="150"/>
      <c r="B155" s="155"/>
    </row>
    <row r="156" spans="1:8" ht="13" x14ac:dyDescent="0.3">
      <c r="A156" s="150"/>
    </row>
    <row r="157" spans="1:8" ht="13" x14ac:dyDescent="0.3">
      <c r="A157" s="150"/>
      <c r="B157" s="146"/>
    </row>
    <row r="158" spans="1:8" ht="13" x14ac:dyDescent="0.3">
      <c r="A158" s="150"/>
    </row>
    <row r="159" spans="1:8" ht="13" x14ac:dyDescent="0.3">
      <c r="A159" s="151"/>
      <c r="C159" s="64"/>
      <c r="D159" s="152"/>
    </row>
    <row r="160" spans="1:8" ht="13" x14ac:dyDescent="0.3">
      <c r="A160" s="150"/>
      <c r="C160" s="62"/>
      <c r="D160" s="200"/>
      <c r="F160" s="164"/>
    </row>
    <row r="161" spans="1:6" ht="13" x14ac:dyDescent="0.3">
      <c r="A161" s="150"/>
      <c r="C161" s="62"/>
      <c r="D161" s="200"/>
      <c r="F161" s="164"/>
    </row>
    <row r="162" spans="1:6" ht="13" x14ac:dyDescent="0.3">
      <c r="A162" s="150"/>
      <c r="C162" s="62"/>
      <c r="D162" s="200"/>
      <c r="F162" s="164"/>
    </row>
    <row r="163" spans="1:6" ht="13" x14ac:dyDescent="0.3">
      <c r="A163" s="150"/>
      <c r="C163" s="62"/>
      <c r="D163" s="200"/>
      <c r="F163" s="164"/>
    </row>
    <row r="164" spans="1:6" ht="13" x14ac:dyDescent="0.3">
      <c r="A164" s="150"/>
      <c r="C164" s="62"/>
      <c r="D164" s="200"/>
      <c r="F164" s="164"/>
    </row>
    <row r="165" spans="1:6" ht="13" x14ac:dyDescent="0.3">
      <c r="A165" s="150"/>
      <c r="C165" s="62"/>
      <c r="D165" s="200"/>
      <c r="F165" s="164"/>
    </row>
    <row r="166" spans="1:6" ht="13" x14ac:dyDescent="0.3">
      <c r="A166" s="150"/>
      <c r="C166" s="62"/>
      <c r="D166" s="200"/>
      <c r="F166" s="164"/>
    </row>
    <row r="167" spans="1:6" ht="13" x14ac:dyDescent="0.3">
      <c r="A167" s="150"/>
      <c r="C167" s="62"/>
      <c r="D167" s="200"/>
      <c r="F167" s="164"/>
    </row>
    <row r="168" spans="1:6" ht="13" x14ac:dyDescent="0.3">
      <c r="A168" s="150"/>
      <c r="C168" s="62"/>
      <c r="D168" s="200"/>
      <c r="F168" s="164"/>
    </row>
    <row r="169" spans="1:6" ht="13" x14ac:dyDescent="0.3">
      <c r="A169" s="150"/>
      <c r="C169" s="62"/>
      <c r="D169" s="200"/>
      <c r="F169" s="164"/>
    </row>
    <row r="170" spans="1:6" ht="13" x14ac:dyDescent="0.3">
      <c r="A170" s="150"/>
      <c r="C170" s="62"/>
      <c r="D170" s="200"/>
      <c r="F170" s="164"/>
    </row>
    <row r="171" spans="1:6" ht="13" x14ac:dyDescent="0.3">
      <c r="A171" s="150"/>
      <c r="C171" s="62"/>
      <c r="D171" s="201"/>
      <c r="F171" s="163"/>
    </row>
    <row r="172" spans="1:6" ht="13" x14ac:dyDescent="0.3">
      <c r="A172" s="150"/>
      <c r="C172" s="65"/>
      <c r="D172" s="200"/>
    </row>
  </sheetData>
  <mergeCells count="4">
    <mergeCell ref="K75:K76"/>
    <mergeCell ref="L75:L76"/>
    <mergeCell ref="K71:L71"/>
    <mergeCell ref="K72:L72"/>
  </mergeCells>
  <pageMargins left="0.75" right="0.75" top="1" bottom="1" header="0.5" footer="0.5"/>
  <pageSetup scale="70" orientation="landscape" cellComments="asDisplayed" r:id="rId1"/>
  <headerFooter alignWithMargins="0">
    <oddHeader>&amp;CSchedule 4
True Up TRR
(Revised 2017
TO13 True Up TRR)&amp;RTO2025 Annual Update
Attachment 4
WP-Schedule 3-One Time Adj Prior Period
Page &amp;P of &amp;N</oddHeader>
    <oddFooter>&amp;R&amp;A</oddFooter>
  </headerFooter>
  <rowBreaks count="4" manualBreakCount="4">
    <brk id="46" max="11" man="1"/>
    <brk id="73" max="16383" man="1"/>
    <brk id="119" max="9" man="1"/>
    <brk id="151" max="16383" man="1"/>
  </rowBreaks>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970510-CDD6-4918-979B-2C0F9CF60A14}">
  <sheetPr codeName="Sheet15">
    <tabColor rgb="FF99CCFF"/>
  </sheetPr>
  <dimension ref="A1:AR181"/>
  <sheetViews>
    <sheetView zoomScaleNormal="100" workbookViewId="0"/>
  </sheetViews>
  <sheetFormatPr defaultRowHeight="12.5" x14ac:dyDescent="0.25"/>
  <cols>
    <col min="1" max="1" width="4.7265625" customWidth="1"/>
    <col min="2" max="2" width="10.7265625" customWidth="1"/>
    <col min="3" max="5" width="13.7265625" customWidth="1"/>
    <col min="6" max="6" width="14.7265625" customWidth="1"/>
    <col min="7" max="7" width="14.453125" customWidth="1"/>
    <col min="8" max="8" width="13.7265625" customWidth="1"/>
    <col min="9" max="9" width="14.7265625" customWidth="1"/>
    <col min="10" max="12" width="13.7265625" customWidth="1"/>
    <col min="13" max="13" width="14.26953125" customWidth="1"/>
  </cols>
  <sheetData>
    <row r="1" spans="1:13" ht="13" x14ac:dyDescent="0.3">
      <c r="A1" s="245" t="s">
        <v>413</v>
      </c>
      <c r="B1" s="246"/>
      <c r="C1" s="246"/>
      <c r="D1" s="246"/>
      <c r="E1" s="246"/>
      <c r="F1" s="246"/>
      <c r="G1" s="246"/>
      <c r="H1" s="246"/>
      <c r="I1" s="166" t="s">
        <v>170</v>
      </c>
      <c r="J1" s="193"/>
      <c r="K1" s="246"/>
      <c r="L1" s="246"/>
    </row>
    <row r="2" spans="1:13" ht="13" x14ac:dyDescent="0.3">
      <c r="A2" s="245"/>
      <c r="B2" s="246"/>
      <c r="C2" s="246"/>
      <c r="D2" s="246"/>
      <c r="E2" s="246"/>
      <c r="F2" s="246"/>
      <c r="G2" s="246"/>
      <c r="H2" s="246"/>
      <c r="I2" s="246"/>
      <c r="J2" s="246"/>
      <c r="K2" s="246"/>
      <c r="L2" s="246"/>
    </row>
    <row r="3" spans="1:13" ht="13" x14ac:dyDescent="0.3">
      <c r="A3" s="245"/>
      <c r="B3" s="245" t="s">
        <v>414</v>
      </c>
      <c r="C3" s="246"/>
      <c r="D3" s="246"/>
      <c r="E3" s="246"/>
      <c r="F3" s="246"/>
      <c r="G3" s="246"/>
      <c r="H3" s="246"/>
      <c r="I3" s="246"/>
      <c r="J3" s="246"/>
      <c r="K3" s="246"/>
      <c r="L3" s="246"/>
    </row>
    <row r="4" spans="1:13" ht="13" x14ac:dyDescent="0.3">
      <c r="A4" s="245"/>
      <c r="B4" s="245"/>
      <c r="C4" s="246"/>
      <c r="D4" s="246"/>
      <c r="E4" s="246"/>
      <c r="F4" s="246"/>
      <c r="G4" s="246"/>
      <c r="H4" s="246"/>
      <c r="I4" s="246"/>
      <c r="J4" s="246"/>
      <c r="K4" s="246"/>
      <c r="L4" s="246"/>
    </row>
    <row r="5" spans="1:13" ht="13" x14ac:dyDescent="0.3">
      <c r="A5" s="245"/>
      <c r="B5" s="155" t="s">
        <v>415</v>
      </c>
      <c r="C5" s="246"/>
      <c r="D5" s="246"/>
      <c r="E5" s="246"/>
      <c r="F5" s="246"/>
      <c r="G5" s="246"/>
      <c r="H5" s="155"/>
      <c r="I5" s="247" t="s">
        <v>416</v>
      </c>
      <c r="J5" s="248">
        <v>2017</v>
      </c>
      <c r="K5" s="246"/>
      <c r="L5" s="246"/>
    </row>
    <row r="6" spans="1:13" ht="13" x14ac:dyDescent="0.3">
      <c r="A6" s="245"/>
      <c r="B6" s="155"/>
      <c r="C6" s="246"/>
      <c r="D6" s="246"/>
      <c r="E6" s="246"/>
      <c r="F6" s="246"/>
      <c r="G6" s="246"/>
      <c r="H6" s="246"/>
      <c r="I6" s="246"/>
      <c r="J6" s="246"/>
      <c r="K6" s="246"/>
      <c r="L6" s="246"/>
    </row>
    <row r="7" spans="1:13" ht="13" x14ac:dyDescent="0.3">
      <c r="A7" s="245"/>
      <c r="B7" s="149" t="s">
        <v>171</v>
      </c>
      <c r="C7" s="149" t="s">
        <v>172</v>
      </c>
      <c r="D7" s="149" t="s">
        <v>173</v>
      </c>
      <c r="E7" s="149" t="s">
        <v>174</v>
      </c>
      <c r="F7" s="149" t="s">
        <v>383</v>
      </c>
      <c r="G7" s="149" t="s">
        <v>384</v>
      </c>
      <c r="H7" s="149" t="s">
        <v>385</v>
      </c>
      <c r="I7" s="149" t="s">
        <v>386</v>
      </c>
      <c r="J7" s="149" t="s">
        <v>387</v>
      </c>
      <c r="K7" s="149" t="s">
        <v>388</v>
      </c>
      <c r="L7" s="149" t="s">
        <v>389</v>
      </c>
      <c r="M7" s="149" t="s">
        <v>390</v>
      </c>
    </row>
    <row r="8" spans="1:13" ht="13" x14ac:dyDescent="0.3">
      <c r="A8" s="246"/>
      <c r="B8" s="249"/>
      <c r="C8" s="246"/>
      <c r="D8" s="246"/>
      <c r="E8" s="246"/>
      <c r="F8" s="246"/>
      <c r="G8" s="246"/>
      <c r="H8" s="246"/>
      <c r="I8" s="246"/>
      <c r="J8" s="246"/>
      <c r="K8" s="246"/>
      <c r="M8" s="250" t="s">
        <v>417</v>
      </c>
    </row>
    <row r="9" spans="1:13" ht="13" x14ac:dyDescent="0.3">
      <c r="A9" s="246"/>
      <c r="B9" s="150"/>
      <c r="C9" s="149"/>
      <c r="D9" s="149"/>
      <c r="E9" s="246"/>
      <c r="F9" s="246"/>
      <c r="G9" s="246"/>
      <c r="H9" s="246"/>
      <c r="I9" s="246"/>
      <c r="J9" s="246"/>
      <c r="K9" s="246"/>
      <c r="L9" s="246"/>
    </row>
    <row r="10" spans="1:13" ht="13" x14ac:dyDescent="0.3">
      <c r="A10" s="170" t="s">
        <v>298</v>
      </c>
      <c r="B10" s="152" t="s">
        <v>418</v>
      </c>
      <c r="C10" s="149">
        <v>350.1</v>
      </c>
      <c r="D10" s="149">
        <v>350.2</v>
      </c>
      <c r="E10" s="149">
        <v>352</v>
      </c>
      <c r="F10" s="149">
        <v>353</v>
      </c>
      <c r="G10" s="149">
        <v>354</v>
      </c>
      <c r="H10" s="149">
        <v>355</v>
      </c>
      <c r="I10" s="149">
        <v>356</v>
      </c>
      <c r="J10" s="149">
        <v>357</v>
      </c>
      <c r="K10" s="149">
        <v>358</v>
      </c>
      <c r="L10" s="149">
        <v>359</v>
      </c>
      <c r="M10" s="152" t="s">
        <v>419</v>
      </c>
    </row>
    <row r="11" spans="1:13" ht="13" x14ac:dyDescent="0.3">
      <c r="A11" s="150">
        <v>1</v>
      </c>
      <c r="B11" s="251" t="s">
        <v>829</v>
      </c>
      <c r="C11" s="168">
        <v>86845703.104480609</v>
      </c>
      <c r="D11" s="390">
        <v>165326927.27681193</v>
      </c>
      <c r="E11" s="253">
        <v>531582610.83188766</v>
      </c>
      <c r="F11" s="168">
        <v>3249175448.8296032</v>
      </c>
      <c r="G11" s="168">
        <v>2233991232.1950097</v>
      </c>
      <c r="H11" s="168">
        <v>324258227.83465576</v>
      </c>
      <c r="I11" s="168">
        <v>1235903790.5887618</v>
      </c>
      <c r="J11" s="168">
        <v>185508196.51440176</v>
      </c>
      <c r="K11" s="168">
        <v>81951071.953655437</v>
      </c>
      <c r="L11" s="168">
        <v>182027085.56504503</v>
      </c>
      <c r="M11" s="254">
        <f t="shared" ref="M11:M23" si="0">SUM(C11:L11)</f>
        <v>8276570294.694313</v>
      </c>
    </row>
    <row r="12" spans="1:13" ht="13" x14ac:dyDescent="0.3">
      <c r="A12" s="150">
        <f>A11+1</f>
        <v>2</v>
      </c>
      <c r="B12" s="255" t="s">
        <v>830</v>
      </c>
      <c r="C12" s="254">
        <f t="shared" ref="C12:L22" si="1">C146+C94 +C11</f>
        <v>81997511.329591066</v>
      </c>
      <c r="D12" s="256">
        <f t="shared" si="1"/>
        <v>165330397.22681195</v>
      </c>
      <c r="E12" s="254">
        <f t="shared" si="1"/>
        <v>528854082.9396922</v>
      </c>
      <c r="F12" s="254">
        <f t="shared" si="1"/>
        <v>3250037231.0573664</v>
      </c>
      <c r="G12" s="254">
        <f t="shared" si="1"/>
        <v>2231001014.4173007</v>
      </c>
      <c r="H12" s="254">
        <f t="shared" si="1"/>
        <v>335699493.48126501</v>
      </c>
      <c r="I12" s="254">
        <f t="shared" si="1"/>
        <v>1232564516.1469636</v>
      </c>
      <c r="J12" s="254">
        <f t="shared" si="1"/>
        <v>185656754.46016017</v>
      </c>
      <c r="K12" s="254">
        <f t="shared" si="1"/>
        <v>81997920.308148623</v>
      </c>
      <c r="L12" s="254">
        <f t="shared" si="1"/>
        <v>160125967.54110417</v>
      </c>
      <c r="M12" s="254">
        <f t="shared" si="0"/>
        <v>8253264888.9084044</v>
      </c>
    </row>
    <row r="13" spans="1:13" ht="13" x14ac:dyDescent="0.3">
      <c r="A13" s="150">
        <f t="shared" ref="A13:A24" si="2">A12+1</f>
        <v>3</v>
      </c>
      <c r="B13" s="255" t="s">
        <v>831</v>
      </c>
      <c r="C13" s="254">
        <f t="shared" si="1"/>
        <v>82013020.485065579</v>
      </c>
      <c r="D13" s="256">
        <f t="shared" si="1"/>
        <v>165784066.13681194</v>
      </c>
      <c r="E13" s="254">
        <f t="shared" si="1"/>
        <v>534882417.93507957</v>
      </c>
      <c r="F13" s="254">
        <f t="shared" si="1"/>
        <v>3256654353.0666699</v>
      </c>
      <c r="G13" s="254">
        <f t="shared" si="1"/>
        <v>2213130982.2309666</v>
      </c>
      <c r="H13" s="254">
        <f t="shared" si="1"/>
        <v>339965913.35103357</v>
      </c>
      <c r="I13" s="254">
        <f t="shared" si="1"/>
        <v>1235030893.7871845</v>
      </c>
      <c r="J13" s="254">
        <f t="shared" si="1"/>
        <v>186119194.09480119</v>
      </c>
      <c r="K13" s="254">
        <f t="shared" si="1"/>
        <v>82775424.322043598</v>
      </c>
      <c r="L13" s="254">
        <f t="shared" si="1"/>
        <v>161709714.52259344</v>
      </c>
      <c r="M13" s="254">
        <f t="shared" si="0"/>
        <v>8258065979.9322491</v>
      </c>
    </row>
    <row r="14" spans="1:13" ht="13" x14ac:dyDescent="0.3">
      <c r="A14" s="150">
        <f t="shared" si="2"/>
        <v>4</v>
      </c>
      <c r="B14" s="255" t="s">
        <v>832</v>
      </c>
      <c r="C14" s="254">
        <f t="shared" si="1"/>
        <v>82413676.780734852</v>
      </c>
      <c r="D14" s="256">
        <f t="shared" si="1"/>
        <v>165733853.1359542</v>
      </c>
      <c r="E14" s="254">
        <f t="shared" si="1"/>
        <v>532806953.88879532</v>
      </c>
      <c r="F14" s="254">
        <f t="shared" si="1"/>
        <v>3260114606.462337</v>
      </c>
      <c r="G14" s="254">
        <f t="shared" si="1"/>
        <v>2225922423.059052</v>
      </c>
      <c r="H14" s="254">
        <f t="shared" si="1"/>
        <v>342740513.54030037</v>
      </c>
      <c r="I14" s="254">
        <f t="shared" si="1"/>
        <v>1241178224.9524918</v>
      </c>
      <c r="J14" s="254">
        <f t="shared" si="1"/>
        <v>186361376.54810238</v>
      </c>
      <c r="K14" s="254">
        <f t="shared" si="1"/>
        <v>83455650.891525179</v>
      </c>
      <c r="L14" s="254">
        <f t="shared" si="1"/>
        <v>161453728.31300449</v>
      </c>
      <c r="M14" s="254">
        <f t="shared" si="0"/>
        <v>8282181007.572298</v>
      </c>
    </row>
    <row r="15" spans="1:13" ht="13" x14ac:dyDescent="0.3">
      <c r="A15" s="150">
        <f t="shared" si="2"/>
        <v>5</v>
      </c>
      <c r="B15" s="255" t="s">
        <v>833</v>
      </c>
      <c r="C15" s="254">
        <f t="shared" si="1"/>
        <v>82424960.000734851</v>
      </c>
      <c r="D15" s="256">
        <f t="shared" si="1"/>
        <v>165734428.73346913</v>
      </c>
      <c r="E15" s="254">
        <f t="shared" si="1"/>
        <v>540340484.51681399</v>
      </c>
      <c r="F15" s="254">
        <f t="shared" si="1"/>
        <v>3290596931.5163436</v>
      </c>
      <c r="G15" s="254">
        <f t="shared" si="1"/>
        <v>2251979964.6242318</v>
      </c>
      <c r="H15" s="254">
        <f t="shared" si="1"/>
        <v>344598338.88065362</v>
      </c>
      <c r="I15" s="254">
        <f t="shared" si="1"/>
        <v>1244265047.7836802</v>
      </c>
      <c r="J15" s="254">
        <f t="shared" si="1"/>
        <v>186611561.36734134</v>
      </c>
      <c r="K15" s="254">
        <f t="shared" si="1"/>
        <v>83540944.255980209</v>
      </c>
      <c r="L15" s="254">
        <f t="shared" si="1"/>
        <v>161600157.90685892</v>
      </c>
      <c r="M15" s="254">
        <f t="shared" si="0"/>
        <v>8351692819.5861073</v>
      </c>
    </row>
    <row r="16" spans="1:13" ht="13" x14ac:dyDescent="0.3">
      <c r="A16" s="150">
        <f t="shared" si="2"/>
        <v>6</v>
      </c>
      <c r="B16" s="255" t="s">
        <v>834</v>
      </c>
      <c r="C16" s="254">
        <f t="shared" si="1"/>
        <v>82438879.958219945</v>
      </c>
      <c r="D16" s="256">
        <f t="shared" si="1"/>
        <v>165704350.73919225</v>
      </c>
      <c r="E16" s="254">
        <f t="shared" si="1"/>
        <v>548767497.38403428</v>
      </c>
      <c r="F16" s="254">
        <f t="shared" si="1"/>
        <v>3303060549.2436962</v>
      </c>
      <c r="G16" s="254">
        <f t="shared" si="1"/>
        <v>2258078708.8280492</v>
      </c>
      <c r="H16" s="254">
        <f t="shared" si="1"/>
        <v>345368677.22218686</v>
      </c>
      <c r="I16" s="254">
        <f t="shared" si="1"/>
        <v>1242476528.4608035</v>
      </c>
      <c r="J16" s="254">
        <f t="shared" si="1"/>
        <v>187117539.04549068</v>
      </c>
      <c r="K16" s="254">
        <f t="shared" si="1"/>
        <v>83717688.50188297</v>
      </c>
      <c r="L16" s="254">
        <f t="shared" si="1"/>
        <v>168349231.50255382</v>
      </c>
      <c r="M16" s="254">
        <f t="shared" si="0"/>
        <v>8385079650.8861103</v>
      </c>
    </row>
    <row r="17" spans="1:15" ht="13" x14ac:dyDescent="0.3">
      <c r="A17" s="150">
        <f t="shared" si="2"/>
        <v>7</v>
      </c>
      <c r="B17" s="255" t="s">
        <v>835</v>
      </c>
      <c r="C17" s="254">
        <f t="shared" si="1"/>
        <v>81409531.041870818</v>
      </c>
      <c r="D17" s="256">
        <f t="shared" si="1"/>
        <v>165534488.25595289</v>
      </c>
      <c r="E17" s="254">
        <f t="shared" si="1"/>
        <v>552041269.82559466</v>
      </c>
      <c r="F17" s="254">
        <f t="shared" si="1"/>
        <v>3313909561.1404948</v>
      </c>
      <c r="G17" s="254">
        <f t="shared" si="1"/>
        <v>2261350618.3542738</v>
      </c>
      <c r="H17" s="254">
        <f t="shared" si="1"/>
        <v>347377533.89128685</v>
      </c>
      <c r="I17" s="254">
        <f t="shared" si="1"/>
        <v>1244803717.1679733</v>
      </c>
      <c r="J17" s="254">
        <f t="shared" si="1"/>
        <v>188491606.58683255</v>
      </c>
      <c r="K17" s="254">
        <f t="shared" si="1"/>
        <v>84190542.092044219</v>
      </c>
      <c r="L17" s="254">
        <f t="shared" si="1"/>
        <v>167806374.90477768</v>
      </c>
      <c r="M17" s="254">
        <f t="shared" si="0"/>
        <v>8406915243.2611017</v>
      </c>
    </row>
    <row r="18" spans="1:15" ht="13" x14ac:dyDescent="0.3">
      <c r="A18" s="150">
        <f t="shared" si="2"/>
        <v>8</v>
      </c>
      <c r="B18" s="255" t="s">
        <v>836</v>
      </c>
      <c r="C18" s="254">
        <f t="shared" si="1"/>
        <v>81421876.403887019</v>
      </c>
      <c r="D18" s="256">
        <f t="shared" si="1"/>
        <v>165199674.61073655</v>
      </c>
      <c r="E18" s="254">
        <f t="shared" si="1"/>
        <v>554107048.75248206</v>
      </c>
      <c r="F18" s="254">
        <f t="shared" si="1"/>
        <v>3321544470.5779901</v>
      </c>
      <c r="G18" s="254">
        <f t="shared" si="1"/>
        <v>2263663367.8538327</v>
      </c>
      <c r="H18" s="254">
        <f t="shared" si="1"/>
        <v>350109484.62588668</v>
      </c>
      <c r="I18" s="254">
        <f t="shared" si="1"/>
        <v>1244039915.8579283</v>
      </c>
      <c r="J18" s="254">
        <f t="shared" si="1"/>
        <v>188624718.08169946</v>
      </c>
      <c r="K18" s="254">
        <f t="shared" si="1"/>
        <v>84257049.665844843</v>
      </c>
      <c r="L18" s="254">
        <f t="shared" si="1"/>
        <v>167839950.05671296</v>
      </c>
      <c r="M18" s="254">
        <f t="shared" si="0"/>
        <v>8420807556.4870014</v>
      </c>
    </row>
    <row r="19" spans="1:15" ht="13" x14ac:dyDescent="0.3">
      <c r="A19" s="150">
        <f t="shared" si="2"/>
        <v>9</v>
      </c>
      <c r="B19" s="255" t="s">
        <v>837</v>
      </c>
      <c r="C19" s="254">
        <f t="shared" si="1"/>
        <v>81875010.633887053</v>
      </c>
      <c r="D19" s="256">
        <f t="shared" si="1"/>
        <v>164728138.38125554</v>
      </c>
      <c r="E19" s="254">
        <f t="shared" si="1"/>
        <v>558293841.58813465</v>
      </c>
      <c r="F19" s="254">
        <f t="shared" si="1"/>
        <v>3350799128.778306</v>
      </c>
      <c r="G19" s="254">
        <f t="shared" si="1"/>
        <v>2265082996.233233</v>
      </c>
      <c r="H19" s="254">
        <f t="shared" si="1"/>
        <v>350778177.56987709</v>
      </c>
      <c r="I19" s="254">
        <f t="shared" si="1"/>
        <v>1246103080.4386492</v>
      </c>
      <c r="J19" s="254">
        <f t="shared" si="1"/>
        <v>188962875.99262577</v>
      </c>
      <c r="K19" s="254">
        <f t="shared" si="1"/>
        <v>84383655.946207628</v>
      </c>
      <c r="L19" s="254">
        <f t="shared" si="1"/>
        <v>168194578.54627183</v>
      </c>
      <c r="M19" s="254">
        <f t="shared" si="0"/>
        <v>8459201484.108449</v>
      </c>
    </row>
    <row r="20" spans="1:15" ht="13" x14ac:dyDescent="0.3">
      <c r="A20" s="150">
        <f t="shared" si="2"/>
        <v>10</v>
      </c>
      <c r="B20" s="255" t="s">
        <v>838</v>
      </c>
      <c r="C20" s="254">
        <f t="shared" si="1"/>
        <v>81886831.423887074</v>
      </c>
      <c r="D20" s="256">
        <f t="shared" si="1"/>
        <v>164709519.96722952</v>
      </c>
      <c r="E20" s="254">
        <f t="shared" si="1"/>
        <v>560085940.26849926</v>
      </c>
      <c r="F20" s="254">
        <f t="shared" si="1"/>
        <v>3354129788.5844827</v>
      </c>
      <c r="G20" s="254">
        <f t="shared" si="1"/>
        <v>2263017843.8072162</v>
      </c>
      <c r="H20" s="254">
        <f t="shared" si="1"/>
        <v>354174066.60798311</v>
      </c>
      <c r="I20" s="254">
        <f t="shared" si="1"/>
        <v>1247812336.683892</v>
      </c>
      <c r="J20" s="254">
        <f t="shared" si="1"/>
        <v>189290135.90612665</v>
      </c>
      <c r="K20" s="254">
        <f t="shared" si="1"/>
        <v>84485994.067062825</v>
      </c>
      <c r="L20" s="256">
        <f t="shared" si="1"/>
        <v>168808262.01432389</v>
      </c>
      <c r="M20" s="254">
        <f t="shared" si="0"/>
        <v>8468400719.3307037</v>
      </c>
    </row>
    <row r="21" spans="1:15" ht="13" x14ac:dyDescent="0.3">
      <c r="A21" s="150">
        <f t="shared" si="2"/>
        <v>11</v>
      </c>
      <c r="B21" s="255" t="s">
        <v>839</v>
      </c>
      <c r="C21" s="254">
        <f t="shared" si="1"/>
        <v>81898670.463887021</v>
      </c>
      <c r="D21" s="256">
        <f t="shared" si="1"/>
        <v>164708798.40418896</v>
      </c>
      <c r="E21" s="254">
        <f t="shared" si="1"/>
        <v>557690364.69114268</v>
      </c>
      <c r="F21" s="254">
        <f t="shared" si="1"/>
        <v>3337803869.7079716</v>
      </c>
      <c r="G21" s="254">
        <f t="shared" si="1"/>
        <v>2267000465.5567203</v>
      </c>
      <c r="H21" s="254">
        <f t="shared" si="1"/>
        <v>357358231.15162766</v>
      </c>
      <c r="I21" s="254">
        <f t="shared" si="1"/>
        <v>1247335361.2583385</v>
      </c>
      <c r="J21" s="254">
        <f t="shared" si="1"/>
        <v>189937864.06141493</v>
      </c>
      <c r="K21" s="254">
        <f t="shared" si="1"/>
        <v>84808332.547734067</v>
      </c>
      <c r="L21" s="254">
        <f t="shared" si="1"/>
        <v>169009659.68885976</v>
      </c>
      <c r="M21" s="254">
        <f t="shared" si="0"/>
        <v>8457551617.5318842</v>
      </c>
    </row>
    <row r="22" spans="1:15" ht="13" x14ac:dyDescent="0.3">
      <c r="A22" s="150">
        <f t="shared" si="2"/>
        <v>12</v>
      </c>
      <c r="B22" s="255" t="s">
        <v>840</v>
      </c>
      <c r="C22" s="254">
        <f t="shared" si="1"/>
        <v>87866111.14856644</v>
      </c>
      <c r="D22" s="256">
        <f t="shared" si="1"/>
        <v>164907956.70031324</v>
      </c>
      <c r="E22" s="254">
        <f t="shared" si="1"/>
        <v>559289848.69396424</v>
      </c>
      <c r="F22" s="254">
        <f t="shared" si="1"/>
        <v>3340005248.8109145</v>
      </c>
      <c r="G22" s="254">
        <f t="shared" si="1"/>
        <v>2268750108.0349035</v>
      </c>
      <c r="H22" s="254">
        <f t="shared" si="1"/>
        <v>362445560.92425799</v>
      </c>
      <c r="I22" s="254">
        <f t="shared" si="1"/>
        <v>1244772135.9725165</v>
      </c>
      <c r="J22" s="254">
        <f t="shared" si="1"/>
        <v>190107795.95587212</v>
      </c>
      <c r="K22" s="254">
        <f t="shared" si="1"/>
        <v>84849890.173759699</v>
      </c>
      <c r="L22" s="254">
        <f t="shared" si="1"/>
        <v>171154662.88097575</v>
      </c>
      <c r="M22" s="254">
        <f t="shared" si="0"/>
        <v>8474149319.2960443</v>
      </c>
    </row>
    <row r="23" spans="1:15" ht="13" x14ac:dyDescent="0.3">
      <c r="A23" s="150">
        <f t="shared" si="2"/>
        <v>13</v>
      </c>
      <c r="B23" s="255" t="s">
        <v>708</v>
      </c>
      <c r="C23" s="171">
        <v>87876203.008566424</v>
      </c>
      <c r="D23" s="171">
        <v>164901118.05652422</v>
      </c>
      <c r="E23" s="257">
        <v>569698022.82553017</v>
      </c>
      <c r="F23" s="257">
        <v>3409447773.6593328</v>
      </c>
      <c r="G23" s="257">
        <v>2283380921.6603918</v>
      </c>
      <c r="H23" s="257">
        <v>364424080.39844126</v>
      </c>
      <c r="I23" s="257">
        <v>1245933686.1010468</v>
      </c>
      <c r="J23" s="257">
        <v>190222488.72271055</v>
      </c>
      <c r="K23" s="257">
        <v>84920373.966592565</v>
      </c>
      <c r="L23" s="257">
        <v>172640884.93140152</v>
      </c>
      <c r="M23" s="257">
        <f t="shared" si="0"/>
        <v>8573445553.3305378</v>
      </c>
      <c r="O23" s="146"/>
    </row>
    <row r="24" spans="1:15" ht="13" x14ac:dyDescent="0.3">
      <c r="A24" s="150">
        <f t="shared" si="2"/>
        <v>14</v>
      </c>
      <c r="B24" s="258" t="s">
        <v>433</v>
      </c>
      <c r="C24" s="254">
        <f t="shared" ref="C24:M24" si="3">AVERAGE(C11:C23)</f>
        <v>83259075.829490662</v>
      </c>
      <c r="D24" s="254">
        <f t="shared" si="3"/>
        <v>165254132.12501943</v>
      </c>
      <c r="E24" s="254">
        <f t="shared" si="3"/>
        <v>548341568.01089621</v>
      </c>
      <c r="F24" s="254">
        <f t="shared" si="3"/>
        <v>3310559920.1104236</v>
      </c>
      <c r="G24" s="254">
        <f t="shared" si="3"/>
        <v>2252796203.6042447</v>
      </c>
      <c r="H24" s="254">
        <f t="shared" si="3"/>
        <v>347638330.72918892</v>
      </c>
      <c r="I24" s="254">
        <f t="shared" si="3"/>
        <v>1242478402.7077098</v>
      </c>
      <c r="J24" s="254">
        <f t="shared" si="3"/>
        <v>187924008.2567369</v>
      </c>
      <c r="K24" s="254">
        <f t="shared" si="3"/>
        <v>83794964.514806286</v>
      </c>
      <c r="L24" s="254">
        <f t="shared" si="3"/>
        <v>167747712.18265253</v>
      </c>
      <c r="M24" s="254">
        <f t="shared" si="3"/>
        <v>8389794318.0711689</v>
      </c>
    </row>
    <row r="25" spans="1:15" x14ac:dyDescent="0.25">
      <c r="A25" s="155"/>
      <c r="B25" s="155"/>
      <c r="C25" s="155"/>
      <c r="D25" s="155"/>
      <c r="E25" s="155"/>
      <c r="F25" s="155"/>
      <c r="G25" s="155"/>
      <c r="H25" s="155"/>
      <c r="I25" s="155"/>
      <c r="J25" s="155"/>
      <c r="K25" s="155"/>
      <c r="L25" s="155"/>
    </row>
    <row r="26" spans="1:15" ht="13" x14ac:dyDescent="0.3">
      <c r="A26" s="155"/>
      <c r="B26" s="245" t="s">
        <v>434</v>
      </c>
      <c r="C26" s="155"/>
      <c r="D26" s="155"/>
      <c r="E26" s="155"/>
      <c r="F26" s="155"/>
      <c r="G26" s="155"/>
      <c r="H26" s="155"/>
      <c r="I26" s="155"/>
      <c r="J26" s="155"/>
      <c r="K26" s="155"/>
      <c r="L26" s="155"/>
    </row>
    <row r="27" spans="1:15" ht="13" x14ac:dyDescent="0.3">
      <c r="A27" s="155"/>
      <c r="B27" s="245"/>
      <c r="C27" s="155"/>
      <c r="D27" s="155"/>
      <c r="E27" s="155"/>
      <c r="F27" s="155"/>
      <c r="G27" s="155"/>
      <c r="H27" s="155"/>
      <c r="I27" s="155"/>
      <c r="J27" s="155"/>
      <c r="K27" s="155"/>
      <c r="L27" s="155"/>
    </row>
    <row r="28" spans="1:15" x14ac:dyDescent="0.25">
      <c r="A28" s="155"/>
      <c r="B28" s="246" t="s">
        <v>435</v>
      </c>
      <c r="C28" s="155"/>
      <c r="D28" s="155"/>
      <c r="E28" s="155"/>
      <c r="F28" s="155"/>
      <c r="G28" s="155"/>
      <c r="H28" s="155"/>
      <c r="I28" s="155"/>
      <c r="J28" s="155"/>
      <c r="K28" s="155"/>
      <c r="L28" s="155"/>
    </row>
    <row r="29" spans="1:15" ht="13" x14ac:dyDescent="0.3">
      <c r="A29" s="155"/>
      <c r="B29" s="245"/>
      <c r="C29" s="155"/>
      <c r="D29" s="155"/>
      <c r="E29" s="155"/>
      <c r="F29" s="155"/>
      <c r="G29" s="155"/>
      <c r="H29" s="155"/>
      <c r="I29" s="155"/>
      <c r="J29" s="155"/>
      <c r="K29" s="155"/>
      <c r="L29" s="155"/>
    </row>
    <row r="30" spans="1:15" ht="13" x14ac:dyDescent="0.3">
      <c r="A30" s="245"/>
      <c r="B30" s="149" t="s">
        <v>171</v>
      </c>
      <c r="C30" s="149" t="s">
        <v>172</v>
      </c>
      <c r="D30" s="149" t="s">
        <v>173</v>
      </c>
      <c r="E30" s="149" t="s">
        <v>174</v>
      </c>
      <c r="F30" s="149" t="s">
        <v>383</v>
      </c>
      <c r="G30" s="155"/>
      <c r="H30" s="155"/>
      <c r="I30" s="155"/>
      <c r="J30" s="155"/>
      <c r="K30" s="155"/>
      <c r="L30" s="155"/>
    </row>
    <row r="31" spans="1:15" x14ac:dyDescent="0.25">
      <c r="A31" s="246"/>
      <c r="B31" s="250"/>
      <c r="C31" s="246"/>
      <c r="D31" s="246"/>
      <c r="E31" s="246"/>
      <c r="F31" s="250" t="s">
        <v>436</v>
      </c>
      <c r="G31" s="155"/>
      <c r="H31" s="155"/>
      <c r="K31" s="155"/>
      <c r="L31" s="155"/>
    </row>
    <row r="32" spans="1:15" ht="13" x14ac:dyDescent="0.3">
      <c r="A32" s="246"/>
      <c r="B32" s="150"/>
      <c r="C32" s="149"/>
      <c r="D32" s="149"/>
      <c r="E32" s="246"/>
      <c r="F32" s="246"/>
      <c r="G32" s="155"/>
      <c r="H32" s="155"/>
      <c r="K32" s="155"/>
      <c r="L32" s="155"/>
    </row>
    <row r="33" spans="1:12" ht="12.75" customHeight="1" x14ac:dyDescent="0.3">
      <c r="A33" s="170" t="s">
        <v>298</v>
      </c>
      <c r="B33" s="152" t="s">
        <v>418</v>
      </c>
      <c r="C33" s="259">
        <v>360</v>
      </c>
      <c r="D33" s="259">
        <v>361</v>
      </c>
      <c r="E33" s="259">
        <v>362</v>
      </c>
      <c r="F33" s="152" t="s">
        <v>419</v>
      </c>
      <c r="G33" s="155"/>
      <c r="H33" s="155"/>
      <c r="K33" s="155"/>
      <c r="L33" s="155"/>
    </row>
    <row r="34" spans="1:12" ht="12.75" customHeight="1" x14ac:dyDescent="0.3">
      <c r="A34" s="150">
        <f>A24+1</f>
        <v>15</v>
      </c>
      <c r="B34" s="255" t="s">
        <v>829</v>
      </c>
      <c r="C34" s="253">
        <v>0</v>
      </c>
      <c r="D34" s="253">
        <v>0</v>
      </c>
      <c r="E34" s="253">
        <v>0</v>
      </c>
      <c r="F34" s="254">
        <f>SUM(C34:E34)</f>
        <v>0</v>
      </c>
      <c r="G34" s="155"/>
      <c r="H34" s="155"/>
      <c r="K34" s="155"/>
      <c r="L34" s="155"/>
    </row>
    <row r="35" spans="1:12" ht="12.75" customHeight="1" x14ac:dyDescent="0.3">
      <c r="A35" s="150">
        <f>A34+1</f>
        <v>16</v>
      </c>
      <c r="B35" s="255" t="s">
        <v>708</v>
      </c>
      <c r="C35" s="260">
        <v>0</v>
      </c>
      <c r="D35" s="260">
        <v>0</v>
      </c>
      <c r="E35" s="260">
        <v>0</v>
      </c>
      <c r="F35" s="257">
        <f>SUM(C35:E35)</f>
        <v>0</v>
      </c>
      <c r="G35" s="155"/>
      <c r="H35" s="155"/>
      <c r="K35" s="155"/>
      <c r="L35" s="155"/>
    </row>
    <row r="36" spans="1:12" ht="12.75" customHeight="1" x14ac:dyDescent="0.3">
      <c r="A36" s="150">
        <f>A35+1</f>
        <v>17</v>
      </c>
      <c r="B36" s="258" t="s">
        <v>437</v>
      </c>
      <c r="C36" s="254">
        <f>AVERAGE(C34:C35)</f>
        <v>0</v>
      </c>
      <c r="D36" s="254">
        <f>AVERAGE(D34:D35)</f>
        <v>0</v>
      </c>
      <c r="E36" s="254">
        <f>AVERAGE(E34:E35)</f>
        <v>0</v>
      </c>
      <c r="F36" s="254">
        <f>AVERAGE(F34:F35)</f>
        <v>0</v>
      </c>
      <c r="G36" s="155"/>
      <c r="H36" s="155"/>
      <c r="K36" s="155"/>
      <c r="L36" s="155"/>
    </row>
    <row r="37" spans="1:12" ht="12.75" customHeight="1" x14ac:dyDescent="0.25">
      <c r="A37" s="155"/>
      <c r="B37" s="155"/>
      <c r="C37" s="155"/>
      <c r="D37" s="155"/>
      <c r="E37" s="155"/>
      <c r="F37" s="155"/>
      <c r="G37" s="155"/>
      <c r="H37" s="155"/>
      <c r="K37" s="155"/>
      <c r="L37" s="155"/>
    </row>
    <row r="38" spans="1:12" ht="13" x14ac:dyDescent="0.3">
      <c r="A38" s="155"/>
      <c r="B38" s="146" t="s">
        <v>438</v>
      </c>
      <c r="C38" s="41"/>
      <c r="D38" s="41"/>
      <c r="E38" s="65"/>
      <c r="F38" s="261"/>
      <c r="G38" s="262"/>
      <c r="H38" s="155"/>
      <c r="K38" s="155"/>
      <c r="L38" s="155"/>
    </row>
    <row r="39" spans="1:12" ht="13" x14ac:dyDescent="0.3">
      <c r="A39" s="155"/>
      <c r="B39" s="155" t="s">
        <v>439</v>
      </c>
      <c r="C39" s="41"/>
      <c r="D39" s="41"/>
      <c r="E39" s="65"/>
      <c r="F39" s="261"/>
      <c r="G39" s="262"/>
      <c r="H39" s="155"/>
      <c r="K39" s="155"/>
      <c r="L39" s="155"/>
    </row>
    <row r="40" spans="1:12" ht="13" x14ac:dyDescent="0.3">
      <c r="A40" s="155"/>
      <c r="B40" s="155"/>
      <c r="C40" s="41"/>
      <c r="D40" s="41"/>
      <c r="E40" s="65"/>
      <c r="F40" s="261"/>
      <c r="G40" s="262"/>
      <c r="H40" s="155"/>
      <c r="K40" s="155"/>
      <c r="L40" s="155"/>
    </row>
    <row r="41" spans="1:12" ht="13" x14ac:dyDescent="0.3">
      <c r="A41" s="155"/>
      <c r="B41" s="155"/>
      <c r="C41" s="41"/>
      <c r="D41" s="263" t="s">
        <v>32</v>
      </c>
      <c r="E41" s="64" t="s">
        <v>33</v>
      </c>
      <c r="F41" s="261"/>
      <c r="G41" s="262"/>
      <c r="H41" s="155"/>
      <c r="K41" s="155"/>
      <c r="L41" s="155"/>
    </row>
    <row r="42" spans="1:12" ht="13" x14ac:dyDescent="0.3">
      <c r="A42" s="150">
        <f>A36+1</f>
        <v>18</v>
      </c>
      <c r="B42" s="155"/>
      <c r="C42" s="65" t="s">
        <v>440</v>
      </c>
      <c r="D42" s="261">
        <f>M24+F36</f>
        <v>8389794318.0711689</v>
      </c>
      <c r="E42" s="264" t="str">
        <f>"Sum of Line "&amp;A24&amp;", "&amp;M7&amp;" and Line "&amp;A36&amp;", "&amp;F30&amp;""</f>
        <v>Sum of Line 14, Col 12 and Line 17, Col 5</v>
      </c>
      <c r="F42" s="155"/>
      <c r="G42" s="155"/>
      <c r="H42" s="155"/>
      <c r="K42" s="155"/>
      <c r="L42" s="155"/>
    </row>
    <row r="43" spans="1:12" ht="13" x14ac:dyDescent="0.3">
      <c r="A43" s="150">
        <f>A42+1</f>
        <v>19</v>
      </c>
      <c r="B43" s="155"/>
      <c r="C43" s="65" t="s">
        <v>441</v>
      </c>
      <c r="D43" s="261">
        <f>M23+F35</f>
        <v>8573445553.3305378</v>
      </c>
      <c r="E43" s="264" t="str">
        <f>"Sum of Line "&amp;A23&amp;", "&amp;M7&amp;" and Line "&amp;A35&amp;", "&amp;F30&amp;""</f>
        <v>Sum of Line 13, Col 12 and Line 16, Col 5</v>
      </c>
      <c r="F43" s="155"/>
      <c r="G43" s="155"/>
      <c r="H43" s="155"/>
      <c r="I43" s="155"/>
      <c r="J43" s="155"/>
      <c r="K43" s="155"/>
      <c r="L43" s="155"/>
    </row>
    <row r="44" spans="1:12" ht="13" x14ac:dyDescent="0.3">
      <c r="A44" s="155"/>
      <c r="B44" s="155"/>
      <c r="C44" s="41"/>
      <c r="D44" s="41"/>
      <c r="E44" s="53"/>
      <c r="F44" s="265"/>
      <c r="G44" s="266"/>
      <c r="H44" s="155"/>
      <c r="I44" s="155"/>
      <c r="J44" s="155"/>
      <c r="K44" s="155"/>
      <c r="L44" s="155"/>
    </row>
    <row r="45" spans="1:12" ht="13" x14ac:dyDescent="0.3">
      <c r="A45" s="155"/>
      <c r="B45" s="146" t="s">
        <v>442</v>
      </c>
      <c r="C45" s="155"/>
      <c r="D45" s="155"/>
      <c r="E45" s="53"/>
      <c r="F45" s="265"/>
      <c r="G45" s="266"/>
      <c r="H45" s="155"/>
      <c r="I45" s="155"/>
      <c r="J45" s="155"/>
      <c r="K45" s="155"/>
      <c r="L45" s="155"/>
    </row>
    <row r="46" spans="1:12" x14ac:dyDescent="0.25">
      <c r="A46" s="155"/>
      <c r="B46" s="161" t="s">
        <v>443</v>
      </c>
      <c r="C46" s="155"/>
      <c r="D46" s="155"/>
      <c r="E46" s="53"/>
      <c r="F46" s="265"/>
      <c r="G46" s="266"/>
      <c r="H46" s="155"/>
      <c r="I46" s="155"/>
      <c r="J46" s="155"/>
      <c r="K46" s="155"/>
      <c r="L46" s="155"/>
    </row>
    <row r="47" spans="1:12" ht="12.75" customHeight="1" x14ac:dyDescent="0.25">
      <c r="A47" s="155"/>
      <c r="B47" s="161"/>
      <c r="C47" s="155"/>
      <c r="D47" s="155"/>
      <c r="E47" s="53"/>
      <c r="F47" s="265"/>
      <c r="G47" s="266"/>
      <c r="H47" s="155"/>
      <c r="I47" s="155"/>
      <c r="J47" s="155"/>
      <c r="K47" s="155"/>
      <c r="L47" s="155"/>
    </row>
    <row r="48" spans="1:12" ht="13" x14ac:dyDescent="0.3">
      <c r="A48" s="155"/>
      <c r="B48" s="146"/>
      <c r="C48" s="250" t="s">
        <v>444</v>
      </c>
      <c r="D48" s="155"/>
      <c r="E48" s="53"/>
      <c r="F48" s="149" t="s">
        <v>171</v>
      </c>
      <c r="G48" s="149" t="s">
        <v>172</v>
      </c>
      <c r="H48" s="149" t="s">
        <v>173</v>
      </c>
      <c r="I48" s="155"/>
      <c r="J48" s="155"/>
      <c r="K48" s="155"/>
      <c r="L48" s="155"/>
    </row>
    <row r="49" spans="1:12" ht="13" x14ac:dyDescent="0.3">
      <c r="A49" s="155"/>
      <c r="B49" s="146"/>
      <c r="C49" s="150" t="s">
        <v>313</v>
      </c>
      <c r="D49" s="53"/>
      <c r="F49" s="150" t="s">
        <v>445</v>
      </c>
      <c r="G49" s="150" t="s">
        <v>446</v>
      </c>
      <c r="H49" s="267" t="s">
        <v>419</v>
      </c>
      <c r="I49" s="266"/>
      <c r="J49" s="155"/>
      <c r="K49" s="155"/>
      <c r="L49" s="155"/>
    </row>
    <row r="50" spans="1:12" ht="13" x14ac:dyDescent="0.3">
      <c r="A50" s="155"/>
      <c r="B50" s="155"/>
      <c r="C50" s="150" t="s">
        <v>17</v>
      </c>
      <c r="D50" s="106" t="s">
        <v>177</v>
      </c>
      <c r="F50" s="106" t="s">
        <v>447</v>
      </c>
      <c r="G50" s="106" t="s">
        <v>447</v>
      </c>
      <c r="H50" s="106" t="s">
        <v>448</v>
      </c>
      <c r="I50" s="106"/>
      <c r="J50" s="155"/>
      <c r="K50" s="155"/>
      <c r="L50" s="155"/>
    </row>
    <row r="51" spans="1:12" ht="13.5" thickBot="1" x14ac:dyDescent="0.35">
      <c r="A51" s="155"/>
      <c r="B51" s="155"/>
      <c r="C51" s="152" t="s">
        <v>16</v>
      </c>
      <c r="D51" s="64" t="s">
        <v>33</v>
      </c>
      <c r="F51" s="64" t="s">
        <v>449</v>
      </c>
      <c r="G51" s="64" t="s">
        <v>449</v>
      </c>
      <c r="H51" s="64" t="s">
        <v>449</v>
      </c>
      <c r="I51" s="64" t="s">
        <v>42</v>
      </c>
      <c r="J51" s="155"/>
      <c r="K51" s="155"/>
      <c r="L51" s="155"/>
    </row>
    <row r="52" spans="1:12" ht="13.5" thickBot="1" x14ac:dyDescent="0.35">
      <c r="A52" s="150">
        <f>A43+1</f>
        <v>20</v>
      </c>
      <c r="B52" s="155"/>
      <c r="C52" s="53" t="s">
        <v>6</v>
      </c>
      <c r="D52" s="268" t="s">
        <v>450</v>
      </c>
      <c r="F52" s="269">
        <f>2941903413-7050519.96</f>
        <v>2934852893.04</v>
      </c>
      <c r="G52" s="168">
        <v>1588136353</v>
      </c>
      <c r="H52" s="270">
        <f>SUM(F52:G52)</f>
        <v>4522989246.04</v>
      </c>
      <c r="I52" s="268" t="s">
        <v>451</v>
      </c>
      <c r="J52" s="155"/>
      <c r="K52" s="155"/>
      <c r="L52" s="155"/>
    </row>
    <row r="53" spans="1:12" ht="12.75" customHeight="1" thickBot="1" x14ac:dyDescent="0.35">
      <c r="A53" s="150">
        <f>A52+1</f>
        <v>21</v>
      </c>
      <c r="B53" s="155"/>
      <c r="C53" s="62" t="s">
        <v>6</v>
      </c>
      <c r="D53" s="268" t="s">
        <v>452</v>
      </c>
      <c r="F53" s="269">
        <f>3102162333-7050723.5</f>
        <v>3095111609.5</v>
      </c>
      <c r="G53" s="168">
        <v>1324870316</v>
      </c>
      <c r="H53" s="270">
        <f>SUM(F53:G53)</f>
        <v>4419981925.5</v>
      </c>
      <c r="I53" s="161" t="s">
        <v>453</v>
      </c>
      <c r="J53" s="155"/>
      <c r="K53" s="155"/>
      <c r="L53" s="155"/>
    </row>
    <row r="54" spans="1:12" ht="12.75" customHeight="1" x14ac:dyDescent="0.25">
      <c r="A54" s="155"/>
      <c r="B54" s="155"/>
      <c r="C54" s="62"/>
      <c r="D54" s="63"/>
      <c r="E54" s="271"/>
      <c r="F54" s="261"/>
      <c r="G54" s="161"/>
      <c r="H54" s="155"/>
      <c r="I54" s="155"/>
      <c r="J54" s="155"/>
      <c r="K54" s="155"/>
      <c r="L54" s="155"/>
    </row>
    <row r="55" spans="1:12" ht="12.75" customHeight="1" x14ac:dyDescent="0.3">
      <c r="A55" s="155"/>
      <c r="B55" s="155"/>
      <c r="C55" s="41" t="s">
        <v>454</v>
      </c>
      <c r="D55" s="41"/>
      <c r="E55" s="53"/>
      <c r="F55" s="64" t="s">
        <v>32</v>
      </c>
      <c r="G55" s="272" t="s">
        <v>33</v>
      </c>
      <c r="H55" s="155"/>
      <c r="I55" s="155"/>
      <c r="J55" s="155"/>
      <c r="K55" s="155"/>
      <c r="L55" s="155"/>
    </row>
    <row r="56" spans="1:12" ht="13" x14ac:dyDescent="0.3">
      <c r="A56" s="150">
        <f>A53+1</f>
        <v>22</v>
      </c>
      <c r="B56" s="155"/>
      <c r="C56" s="41"/>
      <c r="D56" s="41"/>
      <c r="E56" s="65" t="s">
        <v>455</v>
      </c>
      <c r="F56" s="270">
        <f>(H52+H53)/2</f>
        <v>4471485585.7700005</v>
      </c>
      <c r="G56" s="273" t="str">
        <f>"Average of Line "&amp;A52&amp;" and "&amp;A53&amp;"."</f>
        <v>Average of Line 20 and 21.</v>
      </c>
      <c r="H56" s="155"/>
      <c r="I56" s="155"/>
      <c r="J56" s="155"/>
      <c r="K56" s="155"/>
      <c r="L56" s="155"/>
    </row>
    <row r="57" spans="1:12" ht="13" x14ac:dyDescent="0.3">
      <c r="A57" s="150">
        <f>A56+1</f>
        <v>23</v>
      </c>
      <c r="B57" s="155"/>
      <c r="C57" s="41"/>
      <c r="D57" s="41"/>
      <c r="E57" s="65" t="s">
        <v>456</v>
      </c>
      <c r="F57" s="274">
        <v>5.6290212846604806E-2</v>
      </c>
      <c r="G57" s="273" t="s">
        <v>1671</v>
      </c>
      <c r="H57" s="155"/>
      <c r="I57" s="155"/>
      <c r="J57" s="155"/>
      <c r="K57" s="155"/>
      <c r="L57" s="155"/>
    </row>
    <row r="58" spans="1:12" ht="13" x14ac:dyDescent="0.3">
      <c r="A58" s="150">
        <f>A57+1</f>
        <v>24</v>
      </c>
      <c r="B58" s="155"/>
      <c r="C58" s="41"/>
      <c r="D58" s="41"/>
      <c r="E58" s="65" t="s">
        <v>457</v>
      </c>
      <c r="F58" s="270">
        <f>F56*F57</f>
        <v>251700875.36351869</v>
      </c>
      <c r="G58" s="273" t="str">
        <f>"Line "&amp;A56&amp;" * Line "&amp;A57&amp;"."</f>
        <v>Line 22 * Line 23.</v>
      </c>
      <c r="H58" s="155"/>
      <c r="I58" s="155"/>
      <c r="J58" s="155"/>
      <c r="K58" s="155"/>
      <c r="L58" s="155"/>
    </row>
    <row r="59" spans="1:12" ht="13" x14ac:dyDescent="0.3">
      <c r="A59" s="155"/>
      <c r="B59" s="155"/>
      <c r="C59" s="41"/>
      <c r="D59" s="41"/>
      <c r="E59" s="65"/>
      <c r="F59" s="261"/>
      <c r="G59" s="262"/>
      <c r="H59" s="155"/>
      <c r="I59" s="155"/>
      <c r="J59" s="155"/>
      <c r="K59" s="155"/>
      <c r="L59" s="155"/>
    </row>
    <row r="60" spans="1:12" ht="13" x14ac:dyDescent="0.3">
      <c r="A60" s="155"/>
      <c r="B60" s="155"/>
      <c r="C60" s="41" t="s">
        <v>458</v>
      </c>
      <c r="D60" s="41"/>
      <c r="E60" s="53"/>
      <c r="F60" s="64" t="s">
        <v>32</v>
      </c>
      <c r="G60" s="272" t="s">
        <v>33</v>
      </c>
      <c r="H60" s="155"/>
      <c r="I60" s="155"/>
      <c r="J60" s="155"/>
      <c r="K60" s="155"/>
      <c r="L60" s="155"/>
    </row>
    <row r="61" spans="1:12" ht="13" x14ac:dyDescent="0.3">
      <c r="A61" s="150">
        <f>A58+1</f>
        <v>25</v>
      </c>
      <c r="B61" s="155"/>
      <c r="C61" s="41"/>
      <c r="D61" s="41"/>
      <c r="E61" s="65" t="s">
        <v>441</v>
      </c>
      <c r="F61" s="270">
        <f>H53</f>
        <v>4419981925.5</v>
      </c>
      <c r="G61" s="273" t="str">
        <f>"Line "&amp;A53&amp;"."</f>
        <v>Line 21.</v>
      </c>
      <c r="H61" s="155"/>
      <c r="I61" s="155"/>
      <c r="J61" s="155"/>
      <c r="K61" s="155"/>
      <c r="L61" s="155"/>
    </row>
    <row r="62" spans="1:12" ht="13" x14ac:dyDescent="0.3">
      <c r="A62" s="150">
        <f>A61+1</f>
        <v>26</v>
      </c>
      <c r="B62" s="155"/>
      <c r="C62" s="41"/>
      <c r="D62" s="41"/>
      <c r="E62" s="65" t="s">
        <v>456</v>
      </c>
      <c r="F62" s="274">
        <v>5.6290212846604806E-2</v>
      </c>
      <c r="G62" s="273" t="s">
        <v>1671</v>
      </c>
      <c r="H62" s="155"/>
      <c r="I62" s="155"/>
      <c r="J62" s="155"/>
      <c r="K62" s="155"/>
      <c r="L62" s="155"/>
    </row>
    <row r="63" spans="1:12" ht="13" x14ac:dyDescent="0.3">
      <c r="A63" s="150">
        <f>A62+1</f>
        <v>27</v>
      </c>
      <c r="B63" s="155"/>
      <c r="C63" s="41"/>
      <c r="D63" s="41"/>
      <c r="E63" s="65" t="s">
        <v>457</v>
      </c>
      <c r="F63" s="270">
        <f>F61*F62</f>
        <v>248801723.36454114</v>
      </c>
      <c r="G63" s="273" t="str">
        <f>"Line "&amp;A61&amp;" * Line "&amp;A62&amp;"."</f>
        <v>Line 25 * Line 26.</v>
      </c>
      <c r="H63" s="155"/>
      <c r="I63" s="155"/>
      <c r="J63" s="155"/>
      <c r="K63" s="155"/>
      <c r="L63" s="155"/>
    </row>
    <row r="64" spans="1:12" x14ac:dyDescent="0.25">
      <c r="A64" s="155"/>
      <c r="B64" s="155"/>
      <c r="C64" s="155"/>
      <c r="D64" s="155"/>
      <c r="E64" s="155"/>
      <c r="F64" s="155"/>
      <c r="G64" s="155"/>
      <c r="H64" s="155"/>
      <c r="I64" s="155"/>
      <c r="J64" s="155"/>
      <c r="K64" s="155"/>
      <c r="L64" s="155"/>
    </row>
    <row r="65" spans="1:13" x14ac:dyDescent="0.25">
      <c r="A65" s="155"/>
      <c r="B65" s="155"/>
      <c r="C65" s="155"/>
      <c r="D65" s="155"/>
      <c r="E65" s="155"/>
      <c r="F65" s="155"/>
      <c r="G65" s="155"/>
      <c r="H65" s="155"/>
      <c r="I65" s="155"/>
      <c r="J65" s="155"/>
      <c r="K65" s="155"/>
      <c r="L65" s="155"/>
    </row>
    <row r="66" spans="1:13" ht="13" x14ac:dyDescent="0.3">
      <c r="A66" s="155"/>
      <c r="B66" s="146" t="s">
        <v>459</v>
      </c>
      <c r="C66" s="155"/>
      <c r="D66" s="155"/>
      <c r="E66" s="155"/>
      <c r="F66" s="155"/>
      <c r="G66" s="155"/>
      <c r="H66" s="155"/>
      <c r="I66" s="155"/>
      <c r="J66" s="155"/>
      <c r="K66" s="155"/>
      <c r="L66" s="155"/>
    </row>
    <row r="67" spans="1:13" x14ac:dyDescent="0.25">
      <c r="A67" s="155"/>
      <c r="C67" s="155"/>
      <c r="D67" s="155"/>
      <c r="E67" s="155"/>
      <c r="F67" s="155"/>
      <c r="G67" s="155"/>
      <c r="H67" s="155"/>
      <c r="I67" s="155"/>
      <c r="J67" s="155"/>
      <c r="K67" s="155"/>
      <c r="L67" s="155"/>
    </row>
    <row r="68" spans="1:13" ht="13" x14ac:dyDescent="0.3">
      <c r="B68" s="146" t="s">
        <v>460</v>
      </c>
      <c r="C68" s="155"/>
      <c r="D68" s="155"/>
      <c r="E68" s="155"/>
      <c r="F68" s="155"/>
      <c r="G68" s="155"/>
      <c r="H68" s="155"/>
      <c r="I68" s="155"/>
      <c r="J68" s="155"/>
      <c r="K68" s="155"/>
      <c r="L68" s="155"/>
    </row>
    <row r="69" spans="1:13" x14ac:dyDescent="0.25">
      <c r="A69" s="155"/>
      <c r="C69" s="155"/>
      <c r="D69" s="155"/>
      <c r="E69" s="155"/>
      <c r="F69" s="155"/>
      <c r="G69" s="155"/>
      <c r="H69" s="155"/>
      <c r="I69" s="155"/>
      <c r="J69" s="155"/>
      <c r="K69" s="155"/>
      <c r="L69" s="155"/>
    </row>
    <row r="70" spans="1:13" ht="13" x14ac:dyDescent="0.3">
      <c r="A70" s="245"/>
      <c r="B70" s="149" t="s">
        <v>171</v>
      </c>
      <c r="C70" s="149" t="s">
        <v>172</v>
      </c>
      <c r="D70" s="149" t="s">
        <v>173</v>
      </c>
      <c r="E70" s="149" t="s">
        <v>174</v>
      </c>
      <c r="F70" s="149" t="s">
        <v>383</v>
      </c>
      <c r="G70" s="149" t="s">
        <v>384</v>
      </c>
      <c r="H70" s="149" t="s">
        <v>385</v>
      </c>
      <c r="I70" s="149" t="s">
        <v>386</v>
      </c>
      <c r="J70" s="149" t="s">
        <v>387</v>
      </c>
      <c r="K70" s="149" t="s">
        <v>388</v>
      </c>
      <c r="L70" s="149" t="s">
        <v>389</v>
      </c>
      <c r="M70" s="149" t="s">
        <v>390</v>
      </c>
    </row>
    <row r="71" spans="1:13" x14ac:dyDescent="0.25">
      <c r="A71" s="246"/>
      <c r="B71" s="250"/>
      <c r="C71" s="246"/>
      <c r="D71" s="246"/>
      <c r="E71" s="246"/>
      <c r="F71" s="246"/>
      <c r="G71" s="246"/>
      <c r="H71" s="246"/>
      <c r="I71" s="246"/>
      <c r="J71" s="246"/>
      <c r="K71" s="246"/>
      <c r="M71" s="250" t="s">
        <v>417</v>
      </c>
    </row>
    <row r="72" spans="1:13" ht="13" x14ac:dyDescent="0.3">
      <c r="A72" s="246"/>
      <c r="B72" s="150"/>
      <c r="C72" s="149"/>
      <c r="D72" s="149"/>
      <c r="E72" s="246"/>
      <c r="F72" s="246"/>
      <c r="G72" s="246"/>
      <c r="H72" s="246"/>
      <c r="I72" s="246"/>
      <c r="J72" s="246"/>
      <c r="K72" s="246"/>
      <c r="L72" s="246"/>
    </row>
    <row r="73" spans="1:13" ht="13" x14ac:dyDescent="0.3">
      <c r="A73" s="170"/>
      <c r="B73" s="152" t="s">
        <v>418</v>
      </c>
      <c r="C73" s="149">
        <v>350.1</v>
      </c>
      <c r="D73" s="149">
        <v>350.2</v>
      </c>
      <c r="E73" s="149">
        <v>352</v>
      </c>
      <c r="F73" s="149">
        <v>353</v>
      </c>
      <c r="G73" s="149">
        <v>354</v>
      </c>
      <c r="H73" s="149">
        <v>355</v>
      </c>
      <c r="I73" s="149">
        <v>356</v>
      </c>
      <c r="J73" s="149">
        <v>357</v>
      </c>
      <c r="K73" s="149">
        <v>358</v>
      </c>
      <c r="L73" s="149">
        <v>359</v>
      </c>
      <c r="M73" s="152" t="s">
        <v>419</v>
      </c>
    </row>
    <row r="74" spans="1:13" ht="13" x14ac:dyDescent="0.3">
      <c r="A74" s="150">
        <f>A63+1</f>
        <v>28</v>
      </c>
      <c r="B74" s="255" t="s">
        <v>830</v>
      </c>
      <c r="C74" s="168">
        <v>1861680.4099999666</v>
      </c>
      <c r="D74" s="168">
        <v>3469.9499999880791</v>
      </c>
      <c r="E74" s="253">
        <v>-4196691.129999876</v>
      </c>
      <c r="F74" s="253">
        <v>1596560.0899991989</v>
      </c>
      <c r="G74" s="253">
        <v>-2209531.8400006294</v>
      </c>
      <c r="H74" s="253">
        <v>40169441.049999952</v>
      </c>
      <c r="I74" s="253">
        <v>-10554272.319999933</v>
      </c>
      <c r="J74" s="253">
        <v>196563.84999999404</v>
      </c>
      <c r="K74" s="253">
        <v>-1096817.9099999666</v>
      </c>
      <c r="L74" s="253">
        <v>-18664746.669999987</v>
      </c>
      <c r="M74" s="254">
        <f t="shared" ref="M74:M85" si="4">SUM(C74:L74)</f>
        <v>7105655.4799987078</v>
      </c>
    </row>
    <row r="75" spans="1:13" ht="13" x14ac:dyDescent="0.3">
      <c r="A75" s="150">
        <f t="shared" ref="A75:A86" si="5">A74+1</f>
        <v>29</v>
      </c>
      <c r="B75" s="255" t="s">
        <v>831</v>
      </c>
      <c r="C75" s="168">
        <v>15314.650000035763</v>
      </c>
      <c r="D75" s="168">
        <v>453668.91000002623</v>
      </c>
      <c r="E75" s="253">
        <v>9058081.689999938</v>
      </c>
      <c r="F75" s="253">
        <v>14060416.180002213</v>
      </c>
      <c r="G75" s="253">
        <v>-12641360.170000076</v>
      </c>
      <c r="H75" s="253">
        <v>14690403.189999819</v>
      </c>
      <c r="I75" s="253">
        <v>7096602.6700000763</v>
      </c>
      <c r="J75" s="253">
        <v>440543.90000000596</v>
      </c>
      <c r="K75" s="253">
        <v>3236354.9199999571</v>
      </c>
      <c r="L75" s="253">
        <v>1582775.2099999785</v>
      </c>
      <c r="M75" s="254">
        <f t="shared" si="4"/>
        <v>37992801.150001973</v>
      </c>
    </row>
    <row r="76" spans="1:13" ht="13" x14ac:dyDescent="0.3">
      <c r="A76" s="150">
        <f t="shared" si="5"/>
        <v>30</v>
      </c>
      <c r="B76" s="255" t="s">
        <v>832</v>
      </c>
      <c r="C76" s="168">
        <v>-156368.36000001431</v>
      </c>
      <c r="D76" s="168">
        <v>66266.579999983311</v>
      </c>
      <c r="E76" s="253">
        <v>-3400337.4100000858</v>
      </c>
      <c r="F76" s="253">
        <v>8769750.8099994659</v>
      </c>
      <c r="G76" s="253">
        <v>9454939.3300004005</v>
      </c>
      <c r="H76" s="253">
        <v>8292498.1499998569</v>
      </c>
      <c r="I76" s="253">
        <v>10378573.24000001</v>
      </c>
      <c r="J76" s="253">
        <v>-1566.1899999976158</v>
      </c>
      <c r="K76" s="253">
        <v>-271785.31999999285</v>
      </c>
      <c r="L76" s="253">
        <v>-285476.59999996424</v>
      </c>
      <c r="M76" s="254">
        <f t="shared" si="4"/>
        <v>32846494.229999661</v>
      </c>
    </row>
    <row r="77" spans="1:13" ht="13" x14ac:dyDescent="0.3">
      <c r="A77" s="150">
        <f t="shared" si="5"/>
        <v>31</v>
      </c>
      <c r="B77" s="255" t="s">
        <v>833</v>
      </c>
      <c r="C77" s="168">
        <v>11283.219999998808</v>
      </c>
      <c r="D77" s="168">
        <v>556.78999999165535</v>
      </c>
      <c r="E77" s="253">
        <v>11418768.170000076</v>
      </c>
      <c r="F77" s="253">
        <v>27822315.490000725</v>
      </c>
      <c r="G77" s="253">
        <v>19248444.900000095</v>
      </c>
      <c r="H77" s="253">
        <v>7317226.9900000095</v>
      </c>
      <c r="I77" s="253">
        <v>7679622.6700000763</v>
      </c>
      <c r="J77" s="253">
        <v>-426444.47999998927</v>
      </c>
      <c r="K77" s="253">
        <v>1527525.9800000191</v>
      </c>
      <c r="L77" s="253">
        <v>143907.00999999046</v>
      </c>
      <c r="M77" s="254">
        <f t="shared" si="4"/>
        <v>74743206.740000993</v>
      </c>
    </row>
    <row r="78" spans="1:13" ht="13" x14ac:dyDescent="0.3">
      <c r="A78" s="150">
        <f t="shared" si="5"/>
        <v>32</v>
      </c>
      <c r="B78" s="255" t="s">
        <v>834</v>
      </c>
      <c r="C78" s="168">
        <v>13565.430000007153</v>
      </c>
      <c r="D78" s="168">
        <v>68720.080000013113</v>
      </c>
      <c r="E78" s="253">
        <v>8911157.6100000143</v>
      </c>
      <c r="F78" s="253">
        <v>18492077.789998055</v>
      </c>
      <c r="G78" s="253">
        <v>4954766.3799996376</v>
      </c>
      <c r="H78" s="253">
        <v>3185787.6100001335</v>
      </c>
      <c r="I78" s="253">
        <v>-908108.13000011444</v>
      </c>
      <c r="J78" s="253">
        <v>505656.66999998689</v>
      </c>
      <c r="K78" s="253">
        <v>146859.76999998093</v>
      </c>
      <c r="L78" s="253">
        <v>6702520.6299999952</v>
      </c>
      <c r="M78" s="254">
        <f t="shared" si="4"/>
        <v>42073003.839997709</v>
      </c>
    </row>
    <row r="79" spans="1:13" ht="13" x14ac:dyDescent="0.3">
      <c r="A79" s="150">
        <f t="shared" si="5"/>
        <v>33</v>
      </c>
      <c r="B79" s="255" t="s">
        <v>835</v>
      </c>
      <c r="C79" s="168">
        <v>394350.29999998212</v>
      </c>
      <c r="D79" s="168">
        <v>391395.53000000119</v>
      </c>
      <c r="E79" s="253">
        <v>4923778.6699999571</v>
      </c>
      <c r="F79" s="253">
        <v>25328529.03000164</v>
      </c>
      <c r="G79" s="253">
        <v>2382155.990000248</v>
      </c>
      <c r="H79" s="253">
        <v>6909030.1900000572</v>
      </c>
      <c r="I79" s="253">
        <v>4359728.3800001144</v>
      </c>
      <c r="J79" s="253">
        <v>1179037.0300000012</v>
      </c>
      <c r="K79" s="253">
        <v>-485347.76999998093</v>
      </c>
      <c r="L79" s="253">
        <v>-509250.3599999845</v>
      </c>
      <c r="M79" s="254">
        <f t="shared" si="4"/>
        <v>44873406.990002036</v>
      </c>
    </row>
    <row r="80" spans="1:13" ht="13" x14ac:dyDescent="0.3">
      <c r="A80" s="150">
        <f t="shared" si="5"/>
        <v>34</v>
      </c>
      <c r="B80" s="255" t="s">
        <v>836</v>
      </c>
      <c r="C80" s="168">
        <v>12351.920000016689</v>
      </c>
      <c r="D80" s="168">
        <v>769044.44999998808</v>
      </c>
      <c r="E80" s="253">
        <v>3184632.9199999571</v>
      </c>
      <c r="F80" s="253">
        <v>17621548.319998741</v>
      </c>
      <c r="G80" s="253">
        <v>1799359.3800001144</v>
      </c>
      <c r="H80" s="253">
        <v>9434392.9800000191</v>
      </c>
      <c r="I80" s="253">
        <v>-2765815.7800002098</v>
      </c>
      <c r="J80" s="253">
        <v>2497941.1599999964</v>
      </c>
      <c r="K80" s="253">
        <v>-1798501.0699999928</v>
      </c>
      <c r="L80" s="253">
        <v>56723.069999992847</v>
      </c>
      <c r="M80" s="254">
        <f t="shared" si="4"/>
        <v>30811677.349998623</v>
      </c>
    </row>
    <row r="81" spans="1:13" ht="13" x14ac:dyDescent="0.3">
      <c r="A81" s="150">
        <f t="shared" si="5"/>
        <v>35</v>
      </c>
      <c r="B81" s="255" t="s">
        <v>837</v>
      </c>
      <c r="C81" s="168">
        <v>453134.22999998927</v>
      </c>
      <c r="D81" s="168">
        <v>-409299.71999999881</v>
      </c>
      <c r="E81" s="253">
        <v>6584775.0399999619</v>
      </c>
      <c r="F81" s="253">
        <v>67541914.620000839</v>
      </c>
      <c r="G81" s="253">
        <v>1172077.1899995804</v>
      </c>
      <c r="H81" s="253">
        <v>2145574.8999998569</v>
      </c>
      <c r="I81" s="253">
        <v>5558400.2800002098</v>
      </c>
      <c r="J81" s="253">
        <v>107894.62000000477</v>
      </c>
      <c r="K81" s="253">
        <v>3470262.2999999523</v>
      </c>
      <c r="L81" s="253">
        <v>319789.6400000155</v>
      </c>
      <c r="M81" s="254">
        <f t="shared" si="4"/>
        <v>86944523.100000411</v>
      </c>
    </row>
    <row r="82" spans="1:13" ht="13" x14ac:dyDescent="0.3">
      <c r="A82" s="150">
        <f t="shared" si="5"/>
        <v>36</v>
      </c>
      <c r="B82" s="255" t="s">
        <v>838</v>
      </c>
      <c r="C82" s="168">
        <v>11820.789999991655</v>
      </c>
      <c r="D82" s="168">
        <v>38745.110000014305</v>
      </c>
      <c r="E82" s="253">
        <v>2739452.1100000143</v>
      </c>
      <c r="F82" s="253">
        <v>7712273.9499998093</v>
      </c>
      <c r="G82" s="253">
        <v>-1944157.0999999046</v>
      </c>
      <c r="H82" s="253">
        <v>7464055.4500000477</v>
      </c>
      <c r="I82" s="253">
        <v>3977571.8099999428</v>
      </c>
      <c r="J82" s="253">
        <v>334695.96000000834</v>
      </c>
      <c r="K82" s="253">
        <v>-1279010.1199999452</v>
      </c>
      <c r="L82" s="253">
        <v>546197.41999998689</v>
      </c>
      <c r="M82" s="254">
        <f t="shared" si="4"/>
        <v>19601645.379999965</v>
      </c>
    </row>
    <row r="83" spans="1:13" ht="13" x14ac:dyDescent="0.3">
      <c r="A83" s="150">
        <f t="shared" si="5"/>
        <v>37</v>
      </c>
      <c r="B83" s="255" t="s">
        <v>839</v>
      </c>
      <c r="C83" s="168">
        <v>11839.040000021458</v>
      </c>
      <c r="D83" s="168">
        <v>-303.20000001788139</v>
      </c>
      <c r="E83" s="253">
        <v>-3740698.4199999571</v>
      </c>
      <c r="F83" s="253">
        <v>-38877995.510000229</v>
      </c>
      <c r="G83" s="253">
        <v>3098233.5700001717</v>
      </c>
      <c r="H83" s="253">
        <v>10429139.430000067</v>
      </c>
      <c r="I83" s="253">
        <v>-1456897.8199999332</v>
      </c>
      <c r="J83" s="253">
        <v>164360.5</v>
      </c>
      <c r="K83" s="253">
        <v>1897820.6199999452</v>
      </c>
      <c r="L83" s="253">
        <v>200524.65999999642</v>
      </c>
      <c r="M83" s="254">
        <f t="shared" si="4"/>
        <v>-28273977.129999936</v>
      </c>
    </row>
    <row r="84" spans="1:13" ht="13" x14ac:dyDescent="0.3">
      <c r="A84" s="150">
        <f t="shared" si="5"/>
        <v>38</v>
      </c>
      <c r="B84" s="255" t="s">
        <v>840</v>
      </c>
      <c r="C84" s="168">
        <v>-4172.4500000178814</v>
      </c>
      <c r="D84" s="168">
        <v>216862.82000002265</v>
      </c>
      <c r="E84" s="253">
        <v>2431278.5099999905</v>
      </c>
      <c r="F84" s="253">
        <v>5104081.2199993134</v>
      </c>
      <c r="G84" s="253">
        <v>1380363.1500000954</v>
      </c>
      <c r="H84" s="253">
        <v>17752142.809999943</v>
      </c>
      <c r="I84" s="253">
        <v>-1478412.4300000668</v>
      </c>
      <c r="J84" s="253">
        <v>-1998396.3400000036</v>
      </c>
      <c r="K84" s="253">
        <v>6260</v>
      </c>
      <c r="L84" s="253">
        <v>1849533.6800000072</v>
      </c>
      <c r="M84" s="254">
        <f t="shared" si="4"/>
        <v>25259540.969999284</v>
      </c>
    </row>
    <row r="85" spans="1:13" ht="13" x14ac:dyDescent="0.3">
      <c r="A85" s="150">
        <f t="shared" si="5"/>
        <v>39</v>
      </c>
      <c r="B85" s="255" t="s">
        <v>708</v>
      </c>
      <c r="C85" s="171">
        <v>10091.859999999404</v>
      </c>
      <c r="D85" s="171">
        <v>15035.42999997735</v>
      </c>
      <c r="E85" s="260">
        <v>15929203.919999957</v>
      </c>
      <c r="F85" s="260">
        <v>161530876.69999981</v>
      </c>
      <c r="G85" s="260">
        <v>10951834.920000076</v>
      </c>
      <c r="H85" s="260">
        <v>6747805.6700000763</v>
      </c>
      <c r="I85" s="260">
        <v>2832914.7300000191</v>
      </c>
      <c r="J85" s="260">
        <v>127444.29999998212</v>
      </c>
      <c r="K85" s="260">
        <v>2622053.4700000286</v>
      </c>
      <c r="L85" s="260">
        <v>1295679.0099999905</v>
      </c>
      <c r="M85" s="257">
        <f t="shared" si="4"/>
        <v>202062940.0099999</v>
      </c>
    </row>
    <row r="86" spans="1:13" ht="13" x14ac:dyDescent="0.3">
      <c r="A86" s="150">
        <f t="shared" si="5"/>
        <v>40</v>
      </c>
      <c r="B86" s="258" t="s">
        <v>246</v>
      </c>
      <c r="C86" s="254">
        <f>SUM(C74:C85)</f>
        <v>2634891.0399999768</v>
      </c>
      <c r="D86" s="254">
        <f t="shared" ref="D86:L86" si="6">SUM(D74:D85)</f>
        <v>1614162.7299999893</v>
      </c>
      <c r="E86" s="254">
        <f t="shared" si="6"/>
        <v>53843401.679999948</v>
      </c>
      <c r="F86" s="254">
        <f t="shared" si="6"/>
        <v>316702348.68999958</v>
      </c>
      <c r="G86" s="254">
        <f t="shared" si="6"/>
        <v>37647125.699999809</v>
      </c>
      <c r="H86" s="254">
        <f t="shared" si="6"/>
        <v>134537498.41999984</v>
      </c>
      <c r="I86" s="254">
        <f t="shared" si="6"/>
        <v>24719907.300000191</v>
      </c>
      <c r="J86" s="254">
        <f t="shared" si="6"/>
        <v>3127730.9799999893</v>
      </c>
      <c r="K86" s="254">
        <f t="shared" si="6"/>
        <v>7975674.8700000048</v>
      </c>
      <c r="L86" s="254">
        <f t="shared" si="6"/>
        <v>-6761823.2999999821</v>
      </c>
      <c r="M86" s="254">
        <f>SUM(M74:M85)</f>
        <v>576040918.1099993</v>
      </c>
    </row>
    <row r="88" spans="1:13" ht="13" x14ac:dyDescent="0.3">
      <c r="B88" s="146" t="s">
        <v>462</v>
      </c>
    </row>
    <row r="90" spans="1:13" ht="13" x14ac:dyDescent="0.3">
      <c r="A90" s="245"/>
      <c r="B90" s="149" t="s">
        <v>171</v>
      </c>
      <c r="C90" s="149" t="s">
        <v>172</v>
      </c>
      <c r="D90" s="149" t="s">
        <v>173</v>
      </c>
      <c r="E90" s="149" t="s">
        <v>174</v>
      </c>
      <c r="F90" s="149" t="s">
        <v>383</v>
      </c>
      <c r="G90" s="149" t="s">
        <v>384</v>
      </c>
      <c r="H90" s="149" t="s">
        <v>385</v>
      </c>
      <c r="I90" s="149" t="s">
        <v>386</v>
      </c>
      <c r="J90" s="149" t="s">
        <v>387</v>
      </c>
      <c r="K90" s="149" t="s">
        <v>388</v>
      </c>
      <c r="L90" s="149" t="s">
        <v>389</v>
      </c>
      <c r="M90" s="149" t="s">
        <v>390</v>
      </c>
    </row>
    <row r="91" spans="1:13" x14ac:dyDescent="0.25">
      <c r="A91" s="246"/>
      <c r="B91" s="250"/>
      <c r="C91" s="246"/>
      <c r="D91" s="246"/>
      <c r="E91" s="246"/>
      <c r="F91" s="246"/>
      <c r="G91" s="246"/>
      <c r="H91" s="246"/>
      <c r="I91" s="246"/>
      <c r="J91" s="246"/>
      <c r="K91" s="246"/>
      <c r="M91" s="250" t="s">
        <v>417</v>
      </c>
    </row>
    <row r="92" spans="1:13" ht="13" x14ac:dyDescent="0.3">
      <c r="A92" s="246"/>
      <c r="B92" s="150"/>
      <c r="C92" s="149"/>
      <c r="D92" s="149"/>
      <c r="E92" s="246"/>
      <c r="F92" s="246"/>
      <c r="G92" s="246"/>
      <c r="H92" s="246"/>
      <c r="I92" s="246"/>
      <c r="J92" s="246"/>
      <c r="K92" s="246"/>
      <c r="L92" s="246"/>
    </row>
    <row r="93" spans="1:13" ht="13" x14ac:dyDescent="0.3">
      <c r="A93" s="170"/>
      <c r="B93" s="152" t="s">
        <v>418</v>
      </c>
      <c r="C93" s="149">
        <v>350.1</v>
      </c>
      <c r="D93" s="149">
        <v>350.2</v>
      </c>
      <c r="E93" s="149">
        <v>352</v>
      </c>
      <c r="F93" s="149">
        <v>353</v>
      </c>
      <c r="G93" s="149">
        <v>354</v>
      </c>
      <c r="H93" s="149">
        <v>355</v>
      </c>
      <c r="I93" s="149">
        <v>356</v>
      </c>
      <c r="J93" s="149">
        <v>357</v>
      </c>
      <c r="K93" s="149">
        <v>358</v>
      </c>
      <c r="L93" s="149">
        <v>359</v>
      </c>
      <c r="M93" s="152" t="s">
        <v>419</v>
      </c>
    </row>
    <row r="94" spans="1:13" ht="13" x14ac:dyDescent="0.3">
      <c r="A94" s="150">
        <f>A86+1</f>
        <v>41</v>
      </c>
      <c r="B94" s="255" t="s">
        <v>830</v>
      </c>
      <c r="C94" s="168">
        <v>-472.32000000029802</v>
      </c>
      <c r="D94" s="168">
        <v>3469.9500000029802</v>
      </c>
      <c r="E94" s="253">
        <v>32491.990000009537</v>
      </c>
      <c r="F94" s="253">
        <v>308019.21000003815</v>
      </c>
      <c r="G94" s="253">
        <v>-53553.049999952316</v>
      </c>
      <c r="H94" s="253">
        <v>-10526.310000002384</v>
      </c>
      <c r="I94" s="253">
        <v>250895.78000020981</v>
      </c>
      <c r="J94" s="253">
        <v>150473.37000000477</v>
      </c>
      <c r="K94" s="253">
        <v>52607.70000000298</v>
      </c>
      <c r="L94" s="253">
        <v>-96328.859999984503</v>
      </c>
      <c r="M94" s="254">
        <f t="shared" ref="M94:M105" si="7">SUM(C94:L94)</f>
        <v>637077.46000032872</v>
      </c>
    </row>
    <row r="95" spans="1:13" ht="13" x14ac:dyDescent="0.3">
      <c r="A95" s="150">
        <f t="shared" ref="A95:A106" si="8">A94+1</f>
        <v>42</v>
      </c>
      <c r="B95" s="255" t="s">
        <v>831</v>
      </c>
      <c r="C95" s="168">
        <v>15368.629999998957</v>
      </c>
      <c r="D95" s="168">
        <v>453668.90999999642</v>
      </c>
      <c r="E95" s="253">
        <v>330609.66999995708</v>
      </c>
      <c r="F95" s="253">
        <v>1007506.8400001526</v>
      </c>
      <c r="G95" s="253">
        <v>1798384.9600000381</v>
      </c>
      <c r="H95" s="253">
        <v>111151.15999999642</v>
      </c>
      <c r="I95" s="253">
        <v>162385.82999992371</v>
      </c>
      <c r="J95" s="253">
        <v>461566</v>
      </c>
      <c r="K95" s="253">
        <v>765121.57999999821</v>
      </c>
      <c r="L95" s="253">
        <v>1577199.75</v>
      </c>
      <c r="M95" s="254">
        <f t="shared" si="7"/>
        <v>6682963.3300000615</v>
      </c>
    </row>
    <row r="96" spans="1:13" ht="13" x14ac:dyDescent="0.3">
      <c r="A96" s="150">
        <f t="shared" si="8"/>
        <v>43</v>
      </c>
      <c r="B96" s="255" t="s">
        <v>832</v>
      </c>
      <c r="C96" s="168">
        <v>-1780.4699999988079</v>
      </c>
      <c r="D96" s="168">
        <v>-14803.019999995828</v>
      </c>
      <c r="E96" s="253">
        <v>416085.66999995708</v>
      </c>
      <c r="F96" s="253">
        <v>-541232.58000016212</v>
      </c>
      <c r="G96" s="253">
        <v>240700.77999997139</v>
      </c>
      <c r="H96" s="253">
        <v>575023.68999999762</v>
      </c>
      <c r="I96" s="253">
        <v>4041872.5700000525</v>
      </c>
      <c r="J96" s="253">
        <v>232456.93999999762</v>
      </c>
      <c r="K96" s="253">
        <v>685020.76999999583</v>
      </c>
      <c r="L96" s="253">
        <v>-454675.31999999285</v>
      </c>
      <c r="M96" s="254">
        <f t="shared" si="7"/>
        <v>5178669.0299998224</v>
      </c>
    </row>
    <row r="97" spans="1:13" ht="13" x14ac:dyDescent="0.3">
      <c r="A97" s="150">
        <f t="shared" si="8"/>
        <v>44</v>
      </c>
      <c r="B97" s="255" t="s">
        <v>833</v>
      </c>
      <c r="C97" s="168">
        <v>11283.219999998808</v>
      </c>
      <c r="D97" s="168">
        <v>569.87999999523163</v>
      </c>
      <c r="E97" s="253">
        <v>226973.82000008225</v>
      </c>
      <c r="F97" s="253">
        <v>32487032.869999886</v>
      </c>
      <c r="G97" s="253">
        <v>444125.16000008583</v>
      </c>
      <c r="H97" s="253">
        <v>-318433.02000001073</v>
      </c>
      <c r="I97" s="253">
        <v>801453.73000001907</v>
      </c>
      <c r="J97" s="253">
        <v>223187.46999999881</v>
      </c>
      <c r="K97" s="253">
        <v>78030.480000004172</v>
      </c>
      <c r="L97" s="253">
        <v>129433.88999998569</v>
      </c>
      <c r="M97" s="254">
        <f t="shared" si="7"/>
        <v>34083657.500000045</v>
      </c>
    </row>
    <row r="98" spans="1:13" ht="13" x14ac:dyDescent="0.3">
      <c r="A98" s="150">
        <f t="shared" si="8"/>
        <v>45</v>
      </c>
      <c r="B98" s="255" t="s">
        <v>834</v>
      </c>
      <c r="C98" s="168">
        <v>13663.820000000298</v>
      </c>
      <c r="D98" s="168">
        <v>-43.219999998807907</v>
      </c>
      <c r="E98" s="253">
        <v>7516532.869999975</v>
      </c>
      <c r="F98" s="253">
        <v>7920287.8199999332</v>
      </c>
      <c r="G98" s="253">
        <v>1795503.7300000191</v>
      </c>
      <c r="H98" s="253">
        <v>-192522.06000000238</v>
      </c>
      <c r="I98" s="253">
        <v>-2226610.3799999952</v>
      </c>
      <c r="J98" s="253">
        <v>505964.87000000477</v>
      </c>
      <c r="K98" s="253">
        <v>176894.73999999464</v>
      </c>
      <c r="L98" s="253">
        <v>6435426.7700000107</v>
      </c>
      <c r="M98" s="254">
        <f t="shared" si="7"/>
        <v>21945098.959999941</v>
      </c>
    </row>
    <row r="99" spans="1:13" ht="13" x14ac:dyDescent="0.3">
      <c r="A99" s="150">
        <f t="shared" si="8"/>
        <v>46</v>
      </c>
      <c r="B99" s="255" t="s">
        <v>835</v>
      </c>
      <c r="C99" s="168">
        <v>-760.85999999940395</v>
      </c>
      <c r="D99" s="168">
        <v>760.85999999940395</v>
      </c>
      <c r="E99" s="253">
        <v>170779.6099999547</v>
      </c>
      <c r="F99" s="253">
        <v>-63430.509999990463</v>
      </c>
      <c r="G99" s="253">
        <v>-75028.980000019073</v>
      </c>
      <c r="H99" s="253">
        <v>55521.069999992847</v>
      </c>
      <c r="I99" s="253">
        <v>1315800.5499999523</v>
      </c>
      <c r="J99" s="253">
        <v>1366285.8700000048</v>
      </c>
      <c r="K99" s="253">
        <v>477678.95999999344</v>
      </c>
      <c r="L99" s="253">
        <v>-316437.29999998212</v>
      </c>
      <c r="M99" s="254">
        <f t="shared" si="7"/>
        <v>2931169.2699999064</v>
      </c>
    </row>
    <row r="100" spans="1:13" ht="13" x14ac:dyDescent="0.3">
      <c r="A100" s="150">
        <f t="shared" si="8"/>
        <v>47</v>
      </c>
      <c r="B100" s="255" t="s">
        <v>836</v>
      </c>
      <c r="C100" s="168">
        <v>12350.10000000149</v>
      </c>
      <c r="D100" s="168">
        <v>761</v>
      </c>
      <c r="E100" s="253">
        <v>-38331.869999945164</v>
      </c>
      <c r="F100" s="253">
        <v>108510.54999995232</v>
      </c>
      <c r="G100" s="253">
        <v>381557.22000002861</v>
      </c>
      <c r="H100" s="253">
        <v>60184.319999992847</v>
      </c>
      <c r="I100" s="253">
        <v>232397.56000006199</v>
      </c>
      <c r="J100" s="253">
        <v>227467.63999998569</v>
      </c>
      <c r="K100" s="253">
        <v>75899.5</v>
      </c>
      <c r="L100" s="253">
        <v>189532.37000000477</v>
      </c>
      <c r="M100" s="254">
        <f t="shared" si="7"/>
        <v>1250328.3900000826</v>
      </c>
    </row>
    <row r="101" spans="1:13" ht="13" x14ac:dyDescent="0.3">
      <c r="A101" s="150">
        <f t="shared" si="8"/>
        <v>48</v>
      </c>
      <c r="B101" s="255" t="s">
        <v>837</v>
      </c>
      <c r="C101" s="168">
        <v>453134.23000000045</v>
      </c>
      <c r="D101" s="168">
        <v>-452616.23000000417</v>
      </c>
      <c r="E101" s="253">
        <v>-322839.59000003338</v>
      </c>
      <c r="F101" s="253">
        <v>399588.19000029564</v>
      </c>
      <c r="G101" s="253">
        <v>488428.25</v>
      </c>
      <c r="H101" s="253">
        <v>79969.689999997616</v>
      </c>
      <c r="I101" s="253">
        <v>323941.46000003815</v>
      </c>
      <c r="J101" s="253">
        <v>328970.46000000834</v>
      </c>
      <c r="K101" s="253">
        <v>109768.09000000358</v>
      </c>
      <c r="L101" s="253">
        <v>119904.56999999285</v>
      </c>
      <c r="M101" s="254">
        <f t="shared" si="7"/>
        <v>1528249.1200002991</v>
      </c>
    </row>
    <row r="102" spans="1:13" ht="13" x14ac:dyDescent="0.3">
      <c r="A102" s="150">
        <f t="shared" si="8"/>
        <v>49</v>
      </c>
      <c r="B102" s="255" t="s">
        <v>838</v>
      </c>
      <c r="C102" s="168">
        <v>11820.789999999106</v>
      </c>
      <c r="D102" s="168">
        <v>-1179.8100000023842</v>
      </c>
      <c r="E102" s="253">
        <v>10510.920000076294</v>
      </c>
      <c r="F102" s="253">
        <v>28470.129999876022</v>
      </c>
      <c r="G102" s="253">
        <v>-1610010.7500002384</v>
      </c>
      <c r="H102" s="253">
        <v>1774212.9399999976</v>
      </c>
      <c r="I102" s="253">
        <v>580546.41999995708</v>
      </c>
      <c r="J102" s="253">
        <v>327556.61000001431</v>
      </c>
      <c r="K102" s="253">
        <v>109294.40000000596</v>
      </c>
      <c r="L102" s="253">
        <v>159001.70000001788</v>
      </c>
      <c r="M102" s="254">
        <f t="shared" si="7"/>
        <v>1390223.3499997035</v>
      </c>
    </row>
    <row r="103" spans="1:13" ht="13" x14ac:dyDescent="0.3">
      <c r="A103" s="150">
        <f t="shared" si="8"/>
        <v>50</v>
      </c>
      <c r="B103" s="255" t="s">
        <v>839</v>
      </c>
      <c r="C103" s="168">
        <v>11839.039999999106</v>
      </c>
      <c r="D103" s="168">
        <v>-594.37999999523163</v>
      </c>
      <c r="E103" s="253">
        <v>134055.19999992847</v>
      </c>
      <c r="F103" s="253">
        <v>670382.52999973297</v>
      </c>
      <c r="G103" s="253">
        <v>655865.81999993324</v>
      </c>
      <c r="H103" s="253">
        <v>296130.62000000477</v>
      </c>
      <c r="I103" s="253">
        <v>10632.230000019073</v>
      </c>
      <c r="J103" s="253">
        <v>628441.90000000596</v>
      </c>
      <c r="K103" s="253">
        <v>314404.56999999285</v>
      </c>
      <c r="L103" s="253">
        <v>195515.81000000238</v>
      </c>
      <c r="M103" s="254">
        <f t="shared" si="7"/>
        <v>2916673.3399996236</v>
      </c>
    </row>
    <row r="104" spans="1:13" ht="13" x14ac:dyDescent="0.3">
      <c r="A104" s="150">
        <f t="shared" si="8"/>
        <v>51</v>
      </c>
      <c r="B104" s="255" t="s">
        <v>840</v>
      </c>
      <c r="C104" s="168">
        <v>1653095.4375</v>
      </c>
      <c r="D104" s="168">
        <v>204540.5</v>
      </c>
      <c r="E104" s="253">
        <v>35215.730000019073</v>
      </c>
      <c r="F104" s="253">
        <v>13766.810000181198</v>
      </c>
      <c r="G104" s="253">
        <v>360544.09000039101</v>
      </c>
      <c r="H104" s="253">
        <v>38808.520000010729</v>
      </c>
      <c r="I104" s="253">
        <v>-3103026.25</v>
      </c>
      <c r="J104" s="253">
        <v>83416.110000014305</v>
      </c>
      <c r="K104" s="253">
        <v>41735.379999995232</v>
      </c>
      <c r="L104" s="253">
        <v>154301.34999999404</v>
      </c>
      <c r="M104" s="254">
        <f t="shared" si="7"/>
        <v>-517602.32249939442</v>
      </c>
    </row>
    <row r="105" spans="1:13" ht="13" x14ac:dyDescent="0.3">
      <c r="A105" s="150">
        <f t="shared" si="8"/>
        <v>52</v>
      </c>
      <c r="B105" s="255" t="s">
        <v>708</v>
      </c>
      <c r="C105" s="171">
        <v>10091.859999999404</v>
      </c>
      <c r="D105" s="171">
        <v>-188.89000000059605</v>
      </c>
      <c r="E105" s="260">
        <v>25355.229999959469</v>
      </c>
      <c r="F105" s="260">
        <v>40429</v>
      </c>
      <c r="G105" s="260">
        <v>791795.29999995232</v>
      </c>
      <c r="H105" s="260">
        <v>77358.939999997616</v>
      </c>
      <c r="I105" s="260">
        <v>329882.05000019073</v>
      </c>
      <c r="J105" s="260">
        <v>115201.55000001192</v>
      </c>
      <c r="K105" s="260">
        <v>57634.439999997616</v>
      </c>
      <c r="L105" s="260">
        <v>202453.79000002146</v>
      </c>
      <c r="M105" s="257">
        <f t="shared" si="7"/>
        <v>1650013.2700001299</v>
      </c>
    </row>
    <row r="106" spans="1:13" ht="13" x14ac:dyDescent="0.3">
      <c r="A106" s="150">
        <f t="shared" si="8"/>
        <v>53</v>
      </c>
      <c r="B106" s="258" t="s">
        <v>246</v>
      </c>
      <c r="C106" s="254">
        <f>SUM(C94:C105)</f>
        <v>2189633.4774999991</v>
      </c>
      <c r="D106" s="254">
        <f t="shared" ref="D106:L106" si="9">SUM(D94:D105)</f>
        <v>194345.54999999702</v>
      </c>
      <c r="E106" s="254">
        <f t="shared" si="9"/>
        <v>8537439.2499999404</v>
      </c>
      <c r="F106" s="254">
        <f t="shared" si="9"/>
        <v>42379330.859999895</v>
      </c>
      <c r="G106" s="254">
        <f t="shared" si="9"/>
        <v>5218312.5300002098</v>
      </c>
      <c r="H106" s="254">
        <f t="shared" si="9"/>
        <v>2546879.5599999726</v>
      </c>
      <c r="I106" s="254">
        <f t="shared" si="9"/>
        <v>2720171.5500004292</v>
      </c>
      <c r="J106" s="254">
        <f t="shared" si="9"/>
        <v>4650988.7900000513</v>
      </c>
      <c r="K106" s="254">
        <f t="shared" si="9"/>
        <v>2944090.6099999845</v>
      </c>
      <c r="L106" s="254">
        <f t="shared" si="9"/>
        <v>8295328.5200000703</v>
      </c>
      <c r="M106" s="254">
        <f>SUM(M94:M105)</f>
        <v>79676520.697500557</v>
      </c>
    </row>
    <row r="108" spans="1:13" ht="13" x14ac:dyDescent="0.3">
      <c r="B108" s="146" t="s">
        <v>463</v>
      </c>
    </row>
    <row r="110" spans="1:13" ht="13" x14ac:dyDescent="0.3">
      <c r="A110" s="245"/>
      <c r="B110" s="149" t="s">
        <v>171</v>
      </c>
      <c r="C110" s="149" t="s">
        <v>172</v>
      </c>
      <c r="D110" s="149" t="s">
        <v>173</v>
      </c>
      <c r="E110" s="149" t="s">
        <v>174</v>
      </c>
      <c r="F110" s="149" t="s">
        <v>383</v>
      </c>
      <c r="G110" s="149" t="s">
        <v>384</v>
      </c>
      <c r="H110" s="149" t="s">
        <v>385</v>
      </c>
      <c r="I110" s="149" t="s">
        <v>386</v>
      </c>
      <c r="J110" s="149" t="s">
        <v>387</v>
      </c>
      <c r="K110" s="149" t="s">
        <v>388</v>
      </c>
      <c r="L110" s="149" t="s">
        <v>389</v>
      </c>
      <c r="M110" s="149" t="s">
        <v>390</v>
      </c>
    </row>
    <row r="111" spans="1:13" x14ac:dyDescent="0.25">
      <c r="A111" s="246"/>
      <c r="B111" s="250"/>
      <c r="C111" s="246"/>
      <c r="D111" s="246"/>
      <c r="E111" s="246"/>
      <c r="F111" s="246"/>
      <c r="G111" s="246"/>
      <c r="H111" s="246"/>
      <c r="I111" s="246"/>
      <c r="J111" s="246"/>
      <c r="K111" s="246"/>
      <c r="M111" s="250" t="s">
        <v>417</v>
      </c>
    </row>
    <row r="112" spans="1:13" ht="13" x14ac:dyDescent="0.3">
      <c r="A112" s="246"/>
      <c r="B112" s="150"/>
      <c r="C112" s="149"/>
      <c r="D112" s="149"/>
      <c r="E112" s="246"/>
      <c r="F112" s="246"/>
      <c r="G112" s="246"/>
      <c r="H112" s="246"/>
      <c r="I112" s="246"/>
      <c r="J112" s="246"/>
      <c r="K112" s="246"/>
      <c r="L112" s="246"/>
    </row>
    <row r="113" spans="1:13" ht="13" x14ac:dyDescent="0.3">
      <c r="A113" s="170"/>
      <c r="B113" s="152" t="s">
        <v>418</v>
      </c>
      <c r="C113" s="149">
        <v>350.1</v>
      </c>
      <c r="D113" s="149">
        <v>350.2</v>
      </c>
      <c r="E113" s="149">
        <v>352</v>
      </c>
      <c r="F113" s="149">
        <v>353</v>
      </c>
      <c r="G113" s="149">
        <v>354</v>
      </c>
      <c r="H113" s="149">
        <v>355</v>
      </c>
      <c r="I113" s="149">
        <v>356</v>
      </c>
      <c r="J113" s="149">
        <v>357</v>
      </c>
      <c r="K113" s="149">
        <v>358</v>
      </c>
      <c r="L113" s="149">
        <v>359</v>
      </c>
      <c r="M113" s="152" t="s">
        <v>419</v>
      </c>
    </row>
    <row r="114" spans="1:13" ht="13" x14ac:dyDescent="0.3">
      <c r="A114" s="150">
        <f>A106+1</f>
        <v>54</v>
      </c>
      <c r="B114" s="255" t="s">
        <v>830</v>
      </c>
      <c r="C114" s="169">
        <f t="shared" ref="C114:L125" si="10">C74-C94</f>
        <v>1862152.7299999669</v>
      </c>
      <c r="D114" s="169">
        <f t="shared" si="10"/>
        <v>-1.4901161193847656E-8</v>
      </c>
      <c r="E114" s="169">
        <f t="shared" si="10"/>
        <v>-4229183.1199998856</v>
      </c>
      <c r="F114" s="169">
        <f t="shared" si="10"/>
        <v>1288540.8799991608</v>
      </c>
      <c r="G114" s="169">
        <f t="shared" si="10"/>
        <v>-2155978.7900006771</v>
      </c>
      <c r="H114" s="169">
        <f t="shared" si="10"/>
        <v>40179967.359999955</v>
      </c>
      <c r="I114" s="169">
        <f t="shared" si="10"/>
        <v>-10805168.100000143</v>
      </c>
      <c r="J114" s="169">
        <f t="shared" si="10"/>
        <v>46090.479999989271</v>
      </c>
      <c r="K114" s="169">
        <f t="shared" si="10"/>
        <v>-1149425.6099999696</v>
      </c>
      <c r="L114" s="169">
        <f t="shared" si="10"/>
        <v>-18568417.810000002</v>
      </c>
      <c r="M114" s="254">
        <f t="shared" ref="M114:M125" si="11">SUM(C114:L114)</f>
        <v>6468578.0199983791</v>
      </c>
    </row>
    <row r="115" spans="1:13" ht="13" x14ac:dyDescent="0.3">
      <c r="A115" s="150">
        <f t="shared" ref="A115:A126" si="12">A114+1</f>
        <v>55</v>
      </c>
      <c r="B115" s="255" t="s">
        <v>831</v>
      </c>
      <c r="C115" s="169">
        <f t="shared" si="10"/>
        <v>-53.979999963194132</v>
      </c>
      <c r="D115" s="169">
        <f t="shared" si="10"/>
        <v>2.9802322387695313E-8</v>
      </c>
      <c r="E115" s="169">
        <f t="shared" si="10"/>
        <v>8727472.0199999809</v>
      </c>
      <c r="F115" s="169">
        <f t="shared" si="10"/>
        <v>13052909.34000206</v>
      </c>
      <c r="G115" s="169">
        <f t="shared" si="10"/>
        <v>-14439745.130000114</v>
      </c>
      <c r="H115" s="169">
        <f t="shared" si="10"/>
        <v>14579252.029999822</v>
      </c>
      <c r="I115" s="169">
        <f t="shared" si="10"/>
        <v>6934216.8400001526</v>
      </c>
      <c r="J115" s="169">
        <f t="shared" si="10"/>
        <v>-21022.09999999404</v>
      </c>
      <c r="K115" s="169">
        <f t="shared" si="10"/>
        <v>2471233.3399999589</v>
      </c>
      <c r="L115" s="169">
        <f t="shared" si="10"/>
        <v>5575.4599999785423</v>
      </c>
      <c r="M115" s="254">
        <f t="shared" si="11"/>
        <v>31309837.820001911</v>
      </c>
    </row>
    <row r="116" spans="1:13" ht="13" x14ac:dyDescent="0.3">
      <c r="A116" s="150">
        <f t="shared" si="12"/>
        <v>56</v>
      </c>
      <c r="B116" s="255" t="s">
        <v>832</v>
      </c>
      <c r="C116" s="169">
        <f t="shared" si="10"/>
        <v>-154587.8900000155</v>
      </c>
      <c r="D116" s="169">
        <f t="shared" si="10"/>
        <v>81069.599999979138</v>
      </c>
      <c r="E116" s="169">
        <f t="shared" si="10"/>
        <v>-3816423.0800000429</v>
      </c>
      <c r="F116" s="169">
        <f t="shared" si="10"/>
        <v>9310983.3899996281</v>
      </c>
      <c r="G116" s="169">
        <f t="shared" si="10"/>
        <v>9214238.5500004292</v>
      </c>
      <c r="H116" s="169">
        <f t="shared" si="10"/>
        <v>7717474.4599998593</v>
      </c>
      <c r="I116" s="169">
        <f t="shared" si="10"/>
        <v>6336700.6699999571</v>
      </c>
      <c r="J116" s="169">
        <f t="shared" si="10"/>
        <v>-234023.12999999523</v>
      </c>
      <c r="K116" s="169">
        <f t="shared" si="10"/>
        <v>-956806.08999998868</v>
      </c>
      <c r="L116" s="169">
        <f t="shared" si="10"/>
        <v>169198.72000002861</v>
      </c>
      <c r="M116" s="254">
        <f t="shared" si="11"/>
        <v>27667825.199999839</v>
      </c>
    </row>
    <row r="117" spans="1:13" ht="13" x14ac:dyDescent="0.3">
      <c r="A117" s="150">
        <f t="shared" si="12"/>
        <v>57</v>
      </c>
      <c r="B117" s="255" t="s">
        <v>833</v>
      </c>
      <c r="C117" s="169">
        <f t="shared" si="10"/>
        <v>0</v>
      </c>
      <c r="D117" s="169">
        <f t="shared" si="10"/>
        <v>-13.090000003576279</v>
      </c>
      <c r="E117" s="169">
        <f t="shared" si="10"/>
        <v>11191794.349999994</v>
      </c>
      <c r="F117" s="169">
        <f t="shared" si="10"/>
        <v>-4664717.3799991608</v>
      </c>
      <c r="G117" s="169">
        <f t="shared" si="10"/>
        <v>18804319.74000001</v>
      </c>
      <c r="H117" s="169">
        <f t="shared" si="10"/>
        <v>7635660.0100000203</v>
      </c>
      <c r="I117" s="169">
        <f t="shared" si="10"/>
        <v>6878168.9400000572</v>
      </c>
      <c r="J117" s="169">
        <f t="shared" si="10"/>
        <v>-649631.94999998808</v>
      </c>
      <c r="K117" s="169">
        <f t="shared" si="10"/>
        <v>1449495.5000000149</v>
      </c>
      <c r="L117" s="169">
        <f t="shared" si="10"/>
        <v>14473.120000004768</v>
      </c>
      <c r="M117" s="254">
        <f t="shared" si="11"/>
        <v>40659549.240000948</v>
      </c>
    </row>
    <row r="118" spans="1:13" ht="13" x14ac:dyDescent="0.3">
      <c r="A118" s="150">
        <f t="shared" si="12"/>
        <v>58</v>
      </c>
      <c r="B118" s="255" t="s">
        <v>834</v>
      </c>
      <c r="C118" s="169">
        <f t="shared" si="10"/>
        <v>-98.389999993145466</v>
      </c>
      <c r="D118" s="169">
        <f t="shared" si="10"/>
        <v>68763.300000011921</v>
      </c>
      <c r="E118" s="169">
        <f t="shared" si="10"/>
        <v>1394624.7400000393</v>
      </c>
      <c r="F118" s="169">
        <f t="shared" si="10"/>
        <v>10571789.969998121</v>
      </c>
      <c r="G118" s="169">
        <f t="shared" si="10"/>
        <v>3159262.6499996185</v>
      </c>
      <c r="H118" s="169">
        <f t="shared" si="10"/>
        <v>3378309.6700001359</v>
      </c>
      <c r="I118" s="169">
        <f t="shared" si="10"/>
        <v>1318502.2499998808</v>
      </c>
      <c r="J118" s="169">
        <f t="shared" si="10"/>
        <v>-308.20000001788139</v>
      </c>
      <c r="K118" s="169">
        <f t="shared" si="10"/>
        <v>-30034.970000013709</v>
      </c>
      <c r="L118" s="169">
        <f t="shared" si="10"/>
        <v>267093.8599999845</v>
      </c>
      <c r="M118" s="254">
        <f t="shared" si="11"/>
        <v>20127904.879997768</v>
      </c>
    </row>
    <row r="119" spans="1:13" ht="13" x14ac:dyDescent="0.3">
      <c r="A119" s="150">
        <f t="shared" si="12"/>
        <v>59</v>
      </c>
      <c r="B119" s="255" t="s">
        <v>835</v>
      </c>
      <c r="C119" s="169">
        <f t="shared" si="10"/>
        <v>395111.15999998152</v>
      </c>
      <c r="D119" s="169">
        <f t="shared" si="10"/>
        <v>390634.67000000179</v>
      </c>
      <c r="E119" s="169">
        <f t="shared" si="10"/>
        <v>4752999.0600000024</v>
      </c>
      <c r="F119" s="169">
        <f t="shared" si="10"/>
        <v>25391959.540001631</v>
      </c>
      <c r="G119" s="169">
        <f t="shared" si="10"/>
        <v>2457184.970000267</v>
      </c>
      <c r="H119" s="169">
        <f t="shared" si="10"/>
        <v>6853509.1200000644</v>
      </c>
      <c r="I119" s="169">
        <f t="shared" si="10"/>
        <v>3043927.8300001621</v>
      </c>
      <c r="J119" s="169">
        <f t="shared" si="10"/>
        <v>-187248.84000000358</v>
      </c>
      <c r="K119" s="169">
        <f t="shared" si="10"/>
        <v>-963026.72999997437</v>
      </c>
      <c r="L119" s="169">
        <f t="shared" si="10"/>
        <v>-192813.06000000238</v>
      </c>
      <c r="M119" s="254">
        <f t="shared" si="11"/>
        <v>41942237.72000213</v>
      </c>
    </row>
    <row r="120" spans="1:13" ht="13" x14ac:dyDescent="0.3">
      <c r="A120" s="150">
        <f t="shared" si="12"/>
        <v>60</v>
      </c>
      <c r="B120" s="255" t="s">
        <v>836</v>
      </c>
      <c r="C120" s="169">
        <f t="shared" si="10"/>
        <v>1.8200000151991844</v>
      </c>
      <c r="D120" s="169">
        <f t="shared" si="10"/>
        <v>768283.44999998808</v>
      </c>
      <c r="E120" s="169">
        <f t="shared" si="10"/>
        <v>3222964.7899999022</v>
      </c>
      <c r="F120" s="169">
        <f t="shared" si="10"/>
        <v>17513037.769998789</v>
      </c>
      <c r="G120" s="169">
        <f t="shared" si="10"/>
        <v>1417802.1600000858</v>
      </c>
      <c r="H120" s="169">
        <f t="shared" si="10"/>
        <v>9374208.6600000262</v>
      </c>
      <c r="I120" s="169">
        <f t="shared" si="10"/>
        <v>-2998213.3400002718</v>
      </c>
      <c r="J120" s="169">
        <f t="shared" si="10"/>
        <v>2270473.5200000107</v>
      </c>
      <c r="K120" s="169">
        <f t="shared" si="10"/>
        <v>-1874400.5699999928</v>
      </c>
      <c r="L120" s="169">
        <f t="shared" si="10"/>
        <v>-132809.30000001192</v>
      </c>
      <c r="M120" s="254">
        <f t="shared" si="11"/>
        <v>29561348.959998541</v>
      </c>
    </row>
    <row r="121" spans="1:13" ht="13" x14ac:dyDescent="0.3">
      <c r="A121" s="150">
        <f t="shared" si="12"/>
        <v>61</v>
      </c>
      <c r="B121" s="255" t="s">
        <v>837</v>
      </c>
      <c r="C121" s="169">
        <f t="shared" si="10"/>
        <v>-1.1175870895385742E-8</v>
      </c>
      <c r="D121" s="169">
        <f t="shared" si="10"/>
        <v>43316.510000005364</v>
      </c>
      <c r="E121" s="169">
        <f t="shared" si="10"/>
        <v>6907614.6299999952</v>
      </c>
      <c r="F121" s="169">
        <f t="shared" si="10"/>
        <v>67142326.430000544</v>
      </c>
      <c r="G121" s="169">
        <f t="shared" si="10"/>
        <v>683648.93999958038</v>
      </c>
      <c r="H121" s="169">
        <f t="shared" si="10"/>
        <v>2065605.2099998593</v>
      </c>
      <c r="I121" s="169">
        <f t="shared" si="10"/>
        <v>5234458.8200001717</v>
      </c>
      <c r="J121" s="169">
        <f t="shared" si="10"/>
        <v>-221075.84000000358</v>
      </c>
      <c r="K121" s="169">
        <f t="shared" si="10"/>
        <v>3360494.2099999487</v>
      </c>
      <c r="L121" s="169">
        <f t="shared" si="10"/>
        <v>199885.07000002265</v>
      </c>
      <c r="M121" s="254">
        <f t="shared" si="11"/>
        <v>85416273.980000108</v>
      </c>
    </row>
    <row r="122" spans="1:13" ht="13" x14ac:dyDescent="0.3">
      <c r="A122" s="150">
        <f t="shared" si="12"/>
        <v>62</v>
      </c>
      <c r="B122" s="255" t="s">
        <v>838</v>
      </c>
      <c r="C122" s="169">
        <f t="shared" si="10"/>
        <v>-7.4505805969238281E-9</v>
      </c>
      <c r="D122" s="169">
        <f t="shared" si="10"/>
        <v>39924.920000016689</v>
      </c>
      <c r="E122" s="169">
        <f t="shared" si="10"/>
        <v>2728941.189999938</v>
      </c>
      <c r="F122" s="169">
        <f t="shared" si="10"/>
        <v>7683803.8199999332</v>
      </c>
      <c r="G122" s="169">
        <f t="shared" si="10"/>
        <v>-334146.34999966621</v>
      </c>
      <c r="H122" s="169">
        <f t="shared" si="10"/>
        <v>5689842.5100000501</v>
      </c>
      <c r="I122" s="169">
        <f t="shared" si="10"/>
        <v>3397025.3899999857</v>
      </c>
      <c r="J122" s="169">
        <f t="shared" si="10"/>
        <v>7139.3499999940395</v>
      </c>
      <c r="K122" s="169">
        <f t="shared" si="10"/>
        <v>-1388304.5199999511</v>
      </c>
      <c r="L122" s="169">
        <f t="shared" si="10"/>
        <v>387195.71999996901</v>
      </c>
      <c r="M122" s="254">
        <f t="shared" si="11"/>
        <v>18211422.030000262</v>
      </c>
    </row>
    <row r="123" spans="1:13" ht="13" x14ac:dyDescent="0.3">
      <c r="A123" s="150">
        <f t="shared" si="12"/>
        <v>63</v>
      </c>
      <c r="B123" s="255" t="s">
        <v>839</v>
      </c>
      <c r="C123" s="169">
        <f t="shared" si="10"/>
        <v>2.2351741790771484E-8</v>
      </c>
      <c r="D123" s="169">
        <f t="shared" si="10"/>
        <v>291.17999997735023</v>
      </c>
      <c r="E123" s="169">
        <f t="shared" si="10"/>
        <v>-3874753.6199998856</v>
      </c>
      <c r="F123" s="169">
        <f t="shared" si="10"/>
        <v>-39548378.039999962</v>
      </c>
      <c r="G123" s="169">
        <f t="shared" si="10"/>
        <v>2442367.7500002384</v>
      </c>
      <c r="H123" s="169">
        <f t="shared" si="10"/>
        <v>10133008.810000062</v>
      </c>
      <c r="I123" s="169">
        <f t="shared" si="10"/>
        <v>-1467530.0499999523</v>
      </c>
      <c r="J123" s="169">
        <f t="shared" si="10"/>
        <v>-464081.40000000596</v>
      </c>
      <c r="K123" s="169">
        <f t="shared" si="10"/>
        <v>1583416.0499999523</v>
      </c>
      <c r="L123" s="169">
        <f t="shared" si="10"/>
        <v>5008.8499999940395</v>
      </c>
      <c r="M123" s="254">
        <f t="shared" si="11"/>
        <v>-31190650.469999559</v>
      </c>
    </row>
    <row r="124" spans="1:13" ht="13" x14ac:dyDescent="0.3">
      <c r="A124" s="150">
        <f t="shared" si="12"/>
        <v>64</v>
      </c>
      <c r="B124" s="255" t="s">
        <v>840</v>
      </c>
      <c r="C124" s="169">
        <f t="shared" si="10"/>
        <v>-1657267.8875000179</v>
      </c>
      <c r="D124" s="169">
        <f t="shared" si="10"/>
        <v>12322.32000002265</v>
      </c>
      <c r="E124" s="169">
        <f t="shared" si="10"/>
        <v>2396062.7799999714</v>
      </c>
      <c r="F124" s="169">
        <f t="shared" si="10"/>
        <v>5090314.4099991322</v>
      </c>
      <c r="G124" s="169">
        <f t="shared" si="10"/>
        <v>1019819.0599997044</v>
      </c>
      <c r="H124" s="169">
        <f t="shared" si="10"/>
        <v>17713334.289999932</v>
      </c>
      <c r="I124" s="169">
        <f t="shared" si="10"/>
        <v>1624613.8199999332</v>
      </c>
      <c r="J124" s="169">
        <f t="shared" si="10"/>
        <v>-2081812.4500000179</v>
      </c>
      <c r="K124" s="169">
        <f t="shared" si="10"/>
        <v>-35475.379999995232</v>
      </c>
      <c r="L124" s="169">
        <f t="shared" si="10"/>
        <v>1695232.3300000131</v>
      </c>
      <c r="M124" s="254">
        <f t="shared" si="11"/>
        <v>25777143.292498678</v>
      </c>
    </row>
    <row r="125" spans="1:13" ht="13" x14ac:dyDescent="0.3">
      <c r="A125" s="150">
        <f t="shared" si="12"/>
        <v>65</v>
      </c>
      <c r="B125" s="255" t="s">
        <v>708</v>
      </c>
      <c r="C125" s="162">
        <f t="shared" si="10"/>
        <v>0</v>
      </c>
      <c r="D125" s="162">
        <f t="shared" si="10"/>
        <v>15224.319999977946</v>
      </c>
      <c r="E125" s="162">
        <f t="shared" si="10"/>
        <v>15903848.689999998</v>
      </c>
      <c r="F125" s="162">
        <f t="shared" si="10"/>
        <v>161490447.69999981</v>
      </c>
      <c r="G125" s="162">
        <f t="shared" si="10"/>
        <v>10160039.620000124</v>
      </c>
      <c r="H125" s="162">
        <f t="shared" si="10"/>
        <v>6670446.7300000787</v>
      </c>
      <c r="I125" s="162">
        <f t="shared" si="10"/>
        <v>2503032.6799998283</v>
      </c>
      <c r="J125" s="162">
        <f t="shared" si="10"/>
        <v>12242.749999970198</v>
      </c>
      <c r="K125" s="162">
        <f t="shared" si="10"/>
        <v>2564419.030000031</v>
      </c>
      <c r="L125" s="162">
        <f t="shared" si="10"/>
        <v>1093225.219999969</v>
      </c>
      <c r="M125" s="257">
        <f t="shared" si="11"/>
        <v>200412926.7399998</v>
      </c>
    </row>
    <row r="126" spans="1:13" ht="13" x14ac:dyDescent="0.3">
      <c r="A126" s="150">
        <f t="shared" si="12"/>
        <v>66</v>
      </c>
      <c r="B126" s="258" t="s">
        <v>246</v>
      </c>
      <c r="C126" s="254">
        <f>SUM(C114:C125)</f>
        <v>445257.56249997765</v>
      </c>
      <c r="D126" s="254">
        <f t="shared" ref="D126:L126" si="13">SUM(D114:D125)</f>
        <v>1419817.1799999923</v>
      </c>
      <c r="E126" s="254">
        <f t="shared" si="13"/>
        <v>45305962.430000007</v>
      </c>
      <c r="F126" s="254">
        <f t="shared" si="13"/>
        <v>274323017.82999969</v>
      </c>
      <c r="G126" s="254">
        <f t="shared" si="13"/>
        <v>32428813.169999599</v>
      </c>
      <c r="H126" s="254">
        <f t="shared" si="13"/>
        <v>131990618.85999987</v>
      </c>
      <c r="I126" s="254">
        <f t="shared" si="13"/>
        <v>21999735.749999762</v>
      </c>
      <c r="J126" s="254">
        <f t="shared" si="13"/>
        <v>-1523257.810000062</v>
      </c>
      <c r="K126" s="254">
        <f t="shared" si="13"/>
        <v>5031584.2600000203</v>
      </c>
      <c r="L126" s="254">
        <f t="shared" si="13"/>
        <v>-15057151.820000052</v>
      </c>
      <c r="M126" s="254">
        <f>SUM(M114:M125)</f>
        <v>496364397.41249871</v>
      </c>
    </row>
    <row r="128" spans="1:13" ht="13" x14ac:dyDescent="0.3">
      <c r="B128" s="146" t="s">
        <v>464</v>
      </c>
    </row>
    <row r="129" spans="1:13" x14ac:dyDescent="0.25">
      <c r="B129" s="161" t="s">
        <v>465</v>
      </c>
    </row>
    <row r="130" spans="1:13" ht="13" x14ac:dyDescent="0.3">
      <c r="B130" s="165"/>
      <c r="C130" s="149">
        <v>350.1</v>
      </c>
      <c r="D130" s="149">
        <v>350.2</v>
      </c>
      <c r="E130" s="149">
        <v>352</v>
      </c>
      <c r="F130" s="149">
        <v>353</v>
      </c>
      <c r="G130" s="149">
        <v>354</v>
      </c>
      <c r="H130" s="149">
        <v>355</v>
      </c>
      <c r="I130" s="149">
        <v>356</v>
      </c>
      <c r="J130" s="149">
        <v>357</v>
      </c>
      <c r="K130" s="149">
        <v>358</v>
      </c>
      <c r="L130" s="149">
        <v>359</v>
      </c>
      <c r="M130" s="152" t="s">
        <v>419</v>
      </c>
    </row>
    <row r="131" spans="1:13" ht="13" x14ac:dyDescent="0.3">
      <c r="A131" s="150">
        <f>A126+1</f>
        <v>67</v>
      </c>
      <c r="B131" s="165"/>
      <c r="C131" s="156">
        <f t="shared" ref="C131:M131" si="14">C23-C11</f>
        <v>1030499.904085815</v>
      </c>
      <c r="D131" s="156">
        <f t="shared" si="14"/>
        <v>-425809.22028771043</v>
      </c>
      <c r="E131" s="156">
        <f t="shared" si="14"/>
        <v>38115411.993642509</v>
      </c>
      <c r="F131" s="156">
        <f t="shared" si="14"/>
        <v>160272324.82972956</v>
      </c>
      <c r="G131" s="156">
        <f t="shared" si="14"/>
        <v>49389689.465382099</v>
      </c>
      <c r="H131" s="156">
        <f t="shared" si="14"/>
        <v>40165852.563785493</v>
      </c>
      <c r="I131" s="156">
        <f t="shared" si="14"/>
        <v>10029895.512284994</v>
      </c>
      <c r="J131" s="156">
        <f t="shared" si="14"/>
        <v>4714292.2083087862</v>
      </c>
      <c r="K131" s="156">
        <f t="shared" si="14"/>
        <v>2969302.0129371285</v>
      </c>
      <c r="L131" s="156">
        <f t="shared" si="14"/>
        <v>-9386200.633643508</v>
      </c>
      <c r="M131" s="156">
        <f t="shared" si="14"/>
        <v>296875258.63622475</v>
      </c>
    </row>
    <row r="132" spans="1:13" x14ac:dyDescent="0.25">
      <c r="B132" s="165"/>
      <c r="C132" s="156"/>
      <c r="D132" s="156"/>
      <c r="E132" s="156"/>
      <c r="F132" s="156"/>
      <c r="G132" s="156"/>
      <c r="H132" s="156"/>
      <c r="I132" s="156"/>
      <c r="J132" s="156"/>
      <c r="K132" s="156"/>
      <c r="L132" s="156"/>
      <c r="M132" s="156"/>
    </row>
    <row r="133" spans="1:13" x14ac:dyDescent="0.25">
      <c r="B133" s="161" t="s">
        <v>466</v>
      </c>
      <c r="C133" s="156"/>
      <c r="D133" s="156"/>
      <c r="E133" s="156"/>
      <c r="F133" s="156"/>
      <c r="G133" s="156"/>
      <c r="H133" s="156"/>
      <c r="I133" s="156"/>
      <c r="J133" s="156"/>
      <c r="K133" s="156"/>
      <c r="L133" s="156"/>
      <c r="M133" s="156"/>
    </row>
    <row r="134" spans="1:13" ht="13" x14ac:dyDescent="0.3">
      <c r="B134" s="165"/>
      <c r="C134" s="149">
        <v>350.1</v>
      </c>
      <c r="D134" s="149">
        <v>350.2</v>
      </c>
      <c r="E134" s="149">
        <v>352</v>
      </c>
      <c r="F134" s="149">
        <v>353</v>
      </c>
      <c r="G134" s="149">
        <v>354</v>
      </c>
      <c r="H134" s="149">
        <v>355</v>
      </c>
      <c r="I134" s="149">
        <v>356</v>
      </c>
      <c r="J134" s="149">
        <v>357</v>
      </c>
      <c r="K134" s="149">
        <v>358</v>
      </c>
      <c r="L134" s="149">
        <v>359</v>
      </c>
      <c r="M134" s="152" t="s">
        <v>419</v>
      </c>
    </row>
    <row r="135" spans="1:13" ht="13" x14ac:dyDescent="0.3">
      <c r="A135" s="150">
        <f>A131+1</f>
        <v>68</v>
      </c>
      <c r="B135" s="165"/>
      <c r="C135" s="156">
        <f t="shared" ref="C135:M135" si="15">C106</f>
        <v>2189633.4774999991</v>
      </c>
      <c r="D135" s="156">
        <f t="shared" si="15"/>
        <v>194345.54999999702</v>
      </c>
      <c r="E135" s="156">
        <f t="shared" si="15"/>
        <v>8537439.2499999404</v>
      </c>
      <c r="F135" s="156">
        <f t="shared" si="15"/>
        <v>42379330.859999895</v>
      </c>
      <c r="G135" s="156">
        <f t="shared" si="15"/>
        <v>5218312.5300002098</v>
      </c>
      <c r="H135" s="156">
        <f t="shared" si="15"/>
        <v>2546879.5599999726</v>
      </c>
      <c r="I135" s="156">
        <f t="shared" si="15"/>
        <v>2720171.5500004292</v>
      </c>
      <c r="J135" s="156">
        <f t="shared" si="15"/>
        <v>4650988.7900000513</v>
      </c>
      <c r="K135" s="156">
        <f t="shared" si="15"/>
        <v>2944090.6099999845</v>
      </c>
      <c r="L135" s="156">
        <f t="shared" si="15"/>
        <v>8295328.5200000703</v>
      </c>
      <c r="M135" s="156">
        <f t="shared" si="15"/>
        <v>79676520.697500557</v>
      </c>
    </row>
    <row r="136" spans="1:13" x14ac:dyDescent="0.25">
      <c r="B136" s="165"/>
      <c r="C136" s="156"/>
      <c r="D136" s="156"/>
      <c r="E136" s="156"/>
      <c r="F136" s="156"/>
      <c r="G136" s="156"/>
      <c r="H136" s="156"/>
      <c r="I136" s="156"/>
      <c r="J136" s="156"/>
      <c r="K136" s="156"/>
      <c r="L136" s="156"/>
      <c r="M136" s="156"/>
    </row>
    <row r="137" spans="1:13" x14ac:dyDescent="0.25">
      <c r="B137" s="161" t="s">
        <v>467</v>
      </c>
      <c r="C137" s="156"/>
      <c r="D137" s="156"/>
      <c r="E137" s="156"/>
      <c r="F137" s="156"/>
      <c r="G137" s="156"/>
      <c r="H137" s="156"/>
      <c r="I137" s="156"/>
      <c r="J137" s="156"/>
      <c r="K137" s="156"/>
      <c r="L137" s="156"/>
      <c r="M137" s="156"/>
    </row>
    <row r="138" spans="1:13" ht="13" x14ac:dyDescent="0.3">
      <c r="C138" s="149">
        <v>350.1</v>
      </c>
      <c r="D138" s="149">
        <v>350.2</v>
      </c>
      <c r="E138" s="149">
        <v>352</v>
      </c>
      <c r="F138" s="149">
        <v>353</v>
      </c>
      <c r="G138" s="149">
        <v>354</v>
      </c>
      <c r="H138" s="149">
        <v>355</v>
      </c>
      <c r="I138" s="149">
        <v>356</v>
      </c>
      <c r="J138" s="149">
        <v>357</v>
      </c>
      <c r="K138" s="149">
        <v>358</v>
      </c>
      <c r="L138" s="149">
        <v>359</v>
      </c>
      <c r="M138" s="152" t="s">
        <v>419</v>
      </c>
    </row>
    <row r="139" spans="1:13" ht="13" x14ac:dyDescent="0.3">
      <c r="A139" s="150">
        <f>A135+1</f>
        <v>69</v>
      </c>
      <c r="C139" s="156">
        <f t="shared" ref="C139:M139" si="16">C131-C135</f>
        <v>-1159133.5734141842</v>
      </c>
      <c r="D139" s="156">
        <f t="shared" si="16"/>
        <v>-620154.77028770745</v>
      </c>
      <c r="E139" s="156">
        <f t="shared" si="16"/>
        <v>29577972.743642569</v>
      </c>
      <c r="F139" s="156">
        <f t="shared" si="16"/>
        <v>117892993.96972966</v>
      </c>
      <c r="G139" s="156">
        <f t="shared" si="16"/>
        <v>44171376.935381889</v>
      </c>
      <c r="H139" s="156">
        <f t="shared" si="16"/>
        <v>37618973.003785521</v>
      </c>
      <c r="I139" s="156">
        <f t="shared" si="16"/>
        <v>7309723.962284565</v>
      </c>
      <c r="J139" s="156">
        <f t="shared" si="16"/>
        <v>63303.418308734894</v>
      </c>
      <c r="K139" s="156">
        <f t="shared" si="16"/>
        <v>25211.402937144041</v>
      </c>
      <c r="L139" s="156">
        <f t="shared" si="16"/>
        <v>-17681529.153643578</v>
      </c>
      <c r="M139" s="156">
        <f t="shared" si="16"/>
        <v>217198737.93872419</v>
      </c>
    </row>
    <row r="141" spans="1:13" ht="13" x14ac:dyDescent="0.3">
      <c r="B141" s="146" t="s">
        <v>468</v>
      </c>
    </row>
    <row r="142" spans="1:13" ht="13" x14ac:dyDescent="0.3">
      <c r="A142" s="245"/>
      <c r="B142" s="149" t="s">
        <v>171</v>
      </c>
      <c r="C142" s="149" t="s">
        <v>172</v>
      </c>
      <c r="D142" s="149" t="s">
        <v>173</v>
      </c>
      <c r="E142" s="149" t="s">
        <v>174</v>
      </c>
      <c r="F142" s="149" t="s">
        <v>383</v>
      </c>
      <c r="G142" s="149" t="s">
        <v>384</v>
      </c>
      <c r="H142" s="149" t="s">
        <v>385</v>
      </c>
      <c r="I142" s="149" t="s">
        <v>386</v>
      </c>
      <c r="J142" s="149" t="s">
        <v>387</v>
      </c>
      <c r="K142" s="149" t="s">
        <v>388</v>
      </c>
      <c r="L142" s="149" t="s">
        <v>389</v>
      </c>
      <c r="M142" s="149" t="s">
        <v>390</v>
      </c>
    </row>
    <row r="143" spans="1:13" ht="13" x14ac:dyDescent="0.3">
      <c r="A143" s="246"/>
      <c r="B143" s="249"/>
      <c r="C143" s="246"/>
      <c r="D143" s="246"/>
      <c r="E143" s="246"/>
      <c r="F143" s="275"/>
      <c r="G143" s="246"/>
      <c r="H143" s="246"/>
      <c r="I143" s="246"/>
      <c r="J143" s="246"/>
      <c r="K143" s="246"/>
      <c r="L143" s="246"/>
      <c r="M143" s="250" t="s">
        <v>417</v>
      </c>
    </row>
    <row r="144" spans="1:13" ht="13" x14ac:dyDescent="0.3">
      <c r="A144" s="246"/>
      <c r="B144" s="150"/>
      <c r="C144" s="149"/>
      <c r="D144" s="149"/>
      <c r="E144" s="246"/>
      <c r="F144" s="246"/>
      <c r="G144" s="246"/>
      <c r="H144" s="246"/>
      <c r="I144" s="246"/>
      <c r="J144" s="246"/>
      <c r="K144" s="246"/>
      <c r="L144" s="246"/>
    </row>
    <row r="145" spans="1:13" ht="13" x14ac:dyDescent="0.3">
      <c r="A145" s="170"/>
      <c r="B145" s="152" t="s">
        <v>418</v>
      </c>
      <c r="C145" s="149">
        <v>350.1</v>
      </c>
      <c r="D145" s="149">
        <v>350.2</v>
      </c>
      <c r="E145" s="149">
        <v>352</v>
      </c>
      <c r="F145" s="149">
        <v>353</v>
      </c>
      <c r="G145" s="149">
        <v>354</v>
      </c>
      <c r="H145" s="149">
        <v>355</v>
      </c>
      <c r="I145" s="149">
        <v>356</v>
      </c>
      <c r="J145" s="149">
        <v>357</v>
      </c>
      <c r="K145" s="149">
        <v>358</v>
      </c>
      <c r="L145" s="149">
        <v>359</v>
      </c>
      <c r="M145" s="152" t="s">
        <v>419</v>
      </c>
    </row>
    <row r="146" spans="1:13" ht="13" x14ac:dyDescent="0.3">
      <c r="A146" s="150">
        <f>A139+1</f>
        <v>70</v>
      </c>
      <c r="B146" s="255" t="s">
        <v>830</v>
      </c>
      <c r="C146" s="169">
        <f t="shared" ref="C146:C157" si="17">C114*($C$139/$C$126)</f>
        <v>-4847719.4548895471</v>
      </c>
      <c r="D146" s="169">
        <f t="shared" ref="D146:D157" si="18">D114*($D$139/$D$126)</f>
        <v>6.5086028873032397E-9</v>
      </c>
      <c r="E146" s="169">
        <f t="shared" ref="E146:E157" si="19">E114*($E$139/$E$126)</f>
        <v>-2761019.8821954448</v>
      </c>
      <c r="F146" s="169">
        <f t="shared" ref="F146:F157" si="20">F114*($F$139/$F$126)</f>
        <v>553763.01776335482</v>
      </c>
      <c r="G146" s="169">
        <f t="shared" ref="G146:G157" si="21">G114*($G$139/$G$126)</f>
        <v>-2936664.7277091714</v>
      </c>
      <c r="H146" s="169">
        <f t="shared" ref="H146:H157" si="22">H114*($H$139/$H$126)</f>
        <v>11451791.956609234</v>
      </c>
      <c r="I146" s="169">
        <f t="shared" ref="I146:I157" si="23">I114*($I$139/$I$126)</f>
        <v>-3590170.2217984456</v>
      </c>
      <c r="J146" s="169">
        <f t="shared" ref="J146:J157" si="24">J114*($J$139/$J$126)</f>
        <v>-1915.4242416059442</v>
      </c>
      <c r="K146" s="169">
        <f t="shared" ref="K146:K157" si="25">K114*($K$139/$K$126)</f>
        <v>-5759.3455068129379</v>
      </c>
      <c r="L146" s="169">
        <f t="shared" ref="L146:L157" si="26">L114*($L$139/$L$126)</f>
        <v>-21804789.163940869</v>
      </c>
      <c r="M146" s="254">
        <f t="shared" ref="M146:M157" si="27">SUM(C146:L146)</f>
        <v>-23942483.245909303</v>
      </c>
    </row>
    <row r="147" spans="1:13" ht="13" x14ac:dyDescent="0.3">
      <c r="A147" s="150">
        <f t="shared" ref="A147:A158" si="28">A146+1</f>
        <v>71</v>
      </c>
      <c r="B147" s="255" t="s">
        <v>831</v>
      </c>
      <c r="C147" s="169">
        <f t="shared" si="17"/>
        <v>140.52547451170551</v>
      </c>
      <c r="D147" s="169">
        <f t="shared" si="18"/>
        <v>-1.3017205774606479E-8</v>
      </c>
      <c r="E147" s="169">
        <f t="shared" si="19"/>
        <v>5697725.3253874332</v>
      </c>
      <c r="F147" s="169">
        <f t="shared" si="20"/>
        <v>5609615.1693035364</v>
      </c>
      <c r="G147" s="169">
        <f t="shared" si="21"/>
        <v>-19668417.14633394</v>
      </c>
      <c r="H147" s="169">
        <f t="shared" si="22"/>
        <v>4155268.709768584</v>
      </c>
      <c r="I147" s="169">
        <f t="shared" si="23"/>
        <v>2303991.8102210308</v>
      </c>
      <c r="J147" s="169">
        <f t="shared" si="24"/>
        <v>873.63464102483363</v>
      </c>
      <c r="K147" s="169">
        <f t="shared" si="25"/>
        <v>12382.433894974263</v>
      </c>
      <c r="L147" s="169">
        <f t="shared" si="26"/>
        <v>6547.2314892680597</v>
      </c>
      <c r="M147" s="254">
        <f t="shared" si="27"/>
        <v>-1881872.3061535889</v>
      </c>
    </row>
    <row r="148" spans="1:13" ht="13" x14ac:dyDescent="0.3">
      <c r="A148" s="150">
        <f t="shared" si="28"/>
        <v>72</v>
      </c>
      <c r="B148" s="255" t="s">
        <v>832</v>
      </c>
      <c r="C148" s="169">
        <f t="shared" si="17"/>
        <v>402436.76566927659</v>
      </c>
      <c r="D148" s="169">
        <f t="shared" si="18"/>
        <v>-35409.980857749346</v>
      </c>
      <c r="E148" s="169">
        <f t="shared" si="19"/>
        <v>-2491549.7162842122</v>
      </c>
      <c r="F148" s="169">
        <f t="shared" si="20"/>
        <v>4001485.9756673174</v>
      </c>
      <c r="G148" s="169">
        <f t="shared" si="21"/>
        <v>12550740.048085475</v>
      </c>
      <c r="H148" s="169">
        <f t="shared" si="22"/>
        <v>2199576.4992668149</v>
      </c>
      <c r="I148" s="169">
        <f t="shared" si="23"/>
        <v>2105458.5953071662</v>
      </c>
      <c r="J148" s="169">
        <f t="shared" si="24"/>
        <v>9725.5133011978724</v>
      </c>
      <c r="K148" s="169">
        <f t="shared" si="25"/>
        <v>-4794.2005184074815</v>
      </c>
      <c r="L148" s="169">
        <f t="shared" si="26"/>
        <v>198689.11041103335</v>
      </c>
      <c r="M148" s="254">
        <f t="shared" si="27"/>
        <v>18936358.610047914</v>
      </c>
    </row>
    <row r="149" spans="1:13" ht="13" x14ac:dyDescent="0.3">
      <c r="A149" s="150">
        <f t="shared" si="28"/>
        <v>73</v>
      </c>
      <c r="B149" s="255" t="s">
        <v>833</v>
      </c>
      <c r="C149" s="169">
        <f t="shared" si="17"/>
        <v>0</v>
      </c>
      <c r="D149" s="169">
        <f t="shared" si="18"/>
        <v>5.7175149446240541</v>
      </c>
      <c r="E149" s="169">
        <f t="shared" si="19"/>
        <v>7306556.8080186285</v>
      </c>
      <c r="F149" s="169">
        <f t="shared" si="20"/>
        <v>-2004707.8159935349</v>
      </c>
      <c r="G149" s="169">
        <f t="shared" si="21"/>
        <v>25613416.405179933</v>
      </c>
      <c r="H149" s="169">
        <f t="shared" si="22"/>
        <v>2176258.3603532603</v>
      </c>
      <c r="I149" s="169">
        <f t="shared" si="23"/>
        <v>2285369.1011884264</v>
      </c>
      <c r="J149" s="169">
        <f t="shared" si="24"/>
        <v>26997.349238975326</v>
      </c>
      <c r="K149" s="169">
        <f t="shared" si="25"/>
        <v>7262.8844550199983</v>
      </c>
      <c r="L149" s="169">
        <f t="shared" si="26"/>
        <v>16995.703854453488</v>
      </c>
      <c r="M149" s="254">
        <f t="shared" si="27"/>
        <v>35428154.513810113</v>
      </c>
    </row>
    <row r="150" spans="1:13" ht="13" x14ac:dyDescent="0.3">
      <c r="A150" s="150">
        <f t="shared" si="28"/>
        <v>74</v>
      </c>
      <c r="B150" s="255" t="s">
        <v>834</v>
      </c>
      <c r="C150" s="169">
        <f t="shared" si="17"/>
        <v>256.1374850994967</v>
      </c>
      <c r="D150" s="169">
        <f t="shared" si="18"/>
        <v>-30034.774276877208</v>
      </c>
      <c r="E150" s="169">
        <f t="shared" si="19"/>
        <v>910479.99722032971</v>
      </c>
      <c r="F150" s="169">
        <f t="shared" si="20"/>
        <v>4543329.9073525229</v>
      </c>
      <c r="G150" s="169">
        <f t="shared" si="21"/>
        <v>4303240.47381745</v>
      </c>
      <c r="H150" s="169">
        <f t="shared" si="22"/>
        <v>962860.40153325791</v>
      </c>
      <c r="I150" s="169">
        <f t="shared" si="23"/>
        <v>438091.05712328147</v>
      </c>
      <c r="J150" s="169">
        <f t="shared" si="24"/>
        <v>12.808149346618649</v>
      </c>
      <c r="K150" s="169">
        <f t="shared" si="25"/>
        <v>-150.49409723596199</v>
      </c>
      <c r="L150" s="169">
        <f t="shared" si="26"/>
        <v>313646.82569488138</v>
      </c>
      <c r="M150" s="254">
        <f t="shared" si="27"/>
        <v>11441732.340002054</v>
      </c>
    </row>
    <row r="151" spans="1:13" ht="13" x14ac:dyDescent="0.3">
      <c r="A151" s="150">
        <f t="shared" si="28"/>
        <v>75</v>
      </c>
      <c r="B151" s="255" t="s">
        <v>835</v>
      </c>
      <c r="C151" s="169">
        <f t="shared" si="17"/>
        <v>-1028588.0563491271</v>
      </c>
      <c r="D151" s="169">
        <f t="shared" si="18"/>
        <v>-170623.34323935059</v>
      </c>
      <c r="E151" s="169">
        <f t="shared" si="19"/>
        <v>3102992.8315604883</v>
      </c>
      <c r="F151" s="169">
        <f t="shared" si="20"/>
        <v>10912442.406798508</v>
      </c>
      <c r="G151" s="169">
        <f t="shared" si="21"/>
        <v>3346938.5062246537</v>
      </c>
      <c r="H151" s="169">
        <f t="shared" si="22"/>
        <v>1953335.5991000202</v>
      </c>
      <c r="I151" s="169">
        <f t="shared" si="23"/>
        <v>1011388.1571699008</v>
      </c>
      <c r="J151" s="169">
        <f t="shared" si="24"/>
        <v>7781.6713418624222</v>
      </c>
      <c r="K151" s="169">
        <f t="shared" si="25"/>
        <v>-4825.3698387373279</v>
      </c>
      <c r="L151" s="169">
        <f t="shared" si="26"/>
        <v>-226419.29777614865</v>
      </c>
      <c r="M151" s="254">
        <f t="shared" si="27"/>
        <v>18904423.104992069</v>
      </c>
    </row>
    <row r="152" spans="1:13" ht="13" x14ac:dyDescent="0.3">
      <c r="A152" s="150">
        <f t="shared" si="28"/>
        <v>76</v>
      </c>
      <c r="B152" s="255" t="s">
        <v>836</v>
      </c>
      <c r="C152" s="169">
        <f t="shared" si="17"/>
        <v>-4.7379838073649916</v>
      </c>
      <c r="D152" s="169">
        <f t="shared" si="18"/>
        <v>-335574.64521635987</v>
      </c>
      <c r="E152" s="169">
        <f t="shared" si="19"/>
        <v>2104110.7968873754</v>
      </c>
      <c r="F152" s="169">
        <f t="shared" si="20"/>
        <v>7526398.8874954898</v>
      </c>
      <c r="G152" s="169">
        <f t="shared" si="21"/>
        <v>1931192.2795589375</v>
      </c>
      <c r="H152" s="169">
        <f t="shared" si="22"/>
        <v>2671766.4145998214</v>
      </c>
      <c r="I152" s="169">
        <f t="shared" si="23"/>
        <v>-996198.87004513072</v>
      </c>
      <c r="J152" s="169">
        <f t="shared" si="24"/>
        <v>-94356.145133081955</v>
      </c>
      <c r="K152" s="169">
        <f t="shared" si="25"/>
        <v>-9391.9261993800137</v>
      </c>
      <c r="L152" s="169">
        <f t="shared" si="26"/>
        <v>-155957.21806471091</v>
      </c>
      <c r="M152" s="254">
        <f t="shared" si="27"/>
        <v>12641984.835899154</v>
      </c>
    </row>
    <row r="153" spans="1:13" ht="13" x14ac:dyDescent="0.3">
      <c r="A153" s="150">
        <f t="shared" si="28"/>
        <v>77</v>
      </c>
      <c r="B153" s="255" t="s">
        <v>837</v>
      </c>
      <c r="C153" s="169">
        <f t="shared" si="17"/>
        <v>2.909400818315063E-8</v>
      </c>
      <c r="D153" s="169">
        <f t="shared" si="18"/>
        <v>-18919.999481002655</v>
      </c>
      <c r="E153" s="169">
        <f t="shared" si="19"/>
        <v>4509632.4256526008</v>
      </c>
      <c r="F153" s="169">
        <f t="shared" si="20"/>
        <v>28855070.010315523</v>
      </c>
      <c r="G153" s="169">
        <f t="shared" si="21"/>
        <v>931200.12940011383</v>
      </c>
      <c r="H153" s="169">
        <f t="shared" si="22"/>
        <v>588723.25399038219</v>
      </c>
      <c r="I153" s="169">
        <f t="shared" si="23"/>
        <v>1739223.1207207777</v>
      </c>
      <c r="J153" s="169">
        <f t="shared" si="24"/>
        <v>9187.4509262976317</v>
      </c>
      <c r="K153" s="169">
        <f t="shared" si="25"/>
        <v>16838.190362780075</v>
      </c>
      <c r="L153" s="169">
        <f t="shared" si="26"/>
        <v>234723.91955887681</v>
      </c>
      <c r="M153" s="254">
        <f t="shared" si="27"/>
        <v>36865678.501446381</v>
      </c>
    </row>
    <row r="154" spans="1:13" ht="13" x14ac:dyDescent="0.3">
      <c r="A154" s="150">
        <f t="shared" si="28"/>
        <v>78</v>
      </c>
      <c r="B154" s="255" t="s">
        <v>838</v>
      </c>
      <c r="C154" s="169">
        <f t="shared" si="17"/>
        <v>1.9396005455433752E-8</v>
      </c>
      <c r="D154" s="169">
        <f t="shared" si="18"/>
        <v>-17438.604026023673</v>
      </c>
      <c r="E154" s="169">
        <f t="shared" si="19"/>
        <v>1781587.7603644955</v>
      </c>
      <c r="F154" s="169">
        <f t="shared" si="20"/>
        <v>3302189.6761766127</v>
      </c>
      <c r="G154" s="169">
        <f t="shared" si="21"/>
        <v>-455141.6760164302</v>
      </c>
      <c r="H154" s="169">
        <f t="shared" si="22"/>
        <v>1621676.0981060176</v>
      </c>
      <c r="I154" s="169">
        <f t="shared" si="23"/>
        <v>1128709.8252428889</v>
      </c>
      <c r="J154" s="169">
        <f t="shared" si="24"/>
        <v>-296.69649913173316</v>
      </c>
      <c r="K154" s="169">
        <f t="shared" si="25"/>
        <v>-6956.2791448069629</v>
      </c>
      <c r="L154" s="169">
        <f t="shared" si="26"/>
        <v>454681.76805203012</v>
      </c>
      <c r="M154" s="254">
        <f t="shared" si="27"/>
        <v>7809011.8722556718</v>
      </c>
    </row>
    <row r="155" spans="1:13" ht="13" x14ac:dyDescent="0.3">
      <c r="A155" s="150">
        <f t="shared" si="28"/>
        <v>79</v>
      </c>
      <c r="B155" s="255" t="s">
        <v>839</v>
      </c>
      <c r="C155" s="169">
        <f t="shared" si="17"/>
        <v>-5.8188016366301261E-8</v>
      </c>
      <c r="D155" s="169">
        <f t="shared" si="18"/>
        <v>-127.18304056465162</v>
      </c>
      <c r="E155" s="169">
        <f t="shared" si="19"/>
        <v>-2529630.7773565375</v>
      </c>
      <c r="F155" s="169">
        <f t="shared" si="20"/>
        <v>-16996301.406510778</v>
      </c>
      <c r="G155" s="169">
        <f t="shared" si="21"/>
        <v>3326755.929504232</v>
      </c>
      <c r="H155" s="169">
        <f t="shared" si="22"/>
        <v>2888033.9236445152</v>
      </c>
      <c r="I155" s="169">
        <f t="shared" si="23"/>
        <v>-487607.65555365518</v>
      </c>
      <c r="J155" s="169">
        <f t="shared" si="24"/>
        <v>19286.255288264369</v>
      </c>
      <c r="K155" s="169">
        <f t="shared" si="25"/>
        <v>7933.9106712464463</v>
      </c>
      <c r="L155" s="169">
        <f t="shared" si="26"/>
        <v>5881.8645358602707</v>
      </c>
      <c r="M155" s="254">
        <f t="shared" si="27"/>
        <v>-13765775.138817476</v>
      </c>
    </row>
    <row r="156" spans="1:13" ht="13" x14ac:dyDescent="0.3">
      <c r="A156" s="150">
        <f t="shared" si="28"/>
        <v>80</v>
      </c>
      <c r="B156" s="255" t="s">
        <v>840</v>
      </c>
      <c r="C156" s="169">
        <f t="shared" si="17"/>
        <v>4314345.2471794188</v>
      </c>
      <c r="D156" s="169">
        <f t="shared" si="18"/>
        <v>-5382.2038757311775</v>
      </c>
      <c r="E156" s="169">
        <f t="shared" si="19"/>
        <v>1564268.2728215822</v>
      </c>
      <c r="F156" s="169">
        <f t="shared" si="20"/>
        <v>2187612.2929427326</v>
      </c>
      <c r="G156" s="169">
        <f t="shared" si="21"/>
        <v>1389098.3881829907</v>
      </c>
      <c r="H156" s="169">
        <f t="shared" si="22"/>
        <v>5048521.2526303055</v>
      </c>
      <c r="I156" s="169">
        <f t="shared" si="23"/>
        <v>539800.96417804947</v>
      </c>
      <c r="J156" s="169">
        <f t="shared" si="24"/>
        <v>86515.784457181289</v>
      </c>
      <c r="K156" s="169">
        <f t="shared" si="25"/>
        <v>-177.75397435720916</v>
      </c>
      <c r="L156" s="169">
        <f t="shared" si="26"/>
        <v>1990701.8421159983</v>
      </c>
      <c r="M156" s="254">
        <f t="shared" si="27"/>
        <v>17115304.086658169</v>
      </c>
    </row>
    <row r="157" spans="1:13" ht="13" x14ac:dyDescent="0.3">
      <c r="A157" s="150">
        <f t="shared" si="28"/>
        <v>81</v>
      </c>
      <c r="B157" s="255" t="s">
        <v>708</v>
      </c>
      <c r="C157" s="162">
        <f t="shared" si="17"/>
        <v>0</v>
      </c>
      <c r="D157" s="162">
        <f t="shared" si="18"/>
        <v>-6649.753788986357</v>
      </c>
      <c r="E157" s="162">
        <f t="shared" si="19"/>
        <v>10382818.901565833</v>
      </c>
      <c r="F157" s="162">
        <f t="shared" si="20"/>
        <v>69402095.84841837</v>
      </c>
      <c r="G157" s="162">
        <f t="shared" si="21"/>
        <v>13839018.325487649</v>
      </c>
      <c r="H157" s="162">
        <f t="shared" si="22"/>
        <v>1901160.534183305</v>
      </c>
      <c r="I157" s="162">
        <f t="shared" si="23"/>
        <v>831668.07853027503</v>
      </c>
      <c r="J157" s="162">
        <f t="shared" si="24"/>
        <v>-508.78316159583386</v>
      </c>
      <c r="K157" s="162">
        <f t="shared" si="25"/>
        <v>12849.352832861156</v>
      </c>
      <c r="L157" s="162">
        <f t="shared" si="26"/>
        <v>1283768.2604257488</v>
      </c>
      <c r="M157" s="257">
        <f t="shared" si="27"/>
        <v>97646220.764493451</v>
      </c>
    </row>
    <row r="158" spans="1:13" ht="13" x14ac:dyDescent="0.3">
      <c r="A158" s="150">
        <f t="shared" si="28"/>
        <v>82</v>
      </c>
      <c r="B158" s="258" t="s">
        <v>246</v>
      </c>
      <c r="C158" s="254">
        <f>SUM(C146:C157)</f>
        <v>-1159133.5734141832</v>
      </c>
      <c r="D158" s="254">
        <f t="shared" ref="D158:L158" si="29">SUM(D146:D157)</f>
        <v>-620154.77028770745</v>
      </c>
      <c r="E158" s="254">
        <f t="shared" si="29"/>
        <v>29577972.743642569</v>
      </c>
      <c r="F158" s="254">
        <f t="shared" si="29"/>
        <v>117892993.96972966</v>
      </c>
      <c r="G158" s="254">
        <f t="shared" si="29"/>
        <v>44171376.935381897</v>
      </c>
      <c r="H158" s="254">
        <f t="shared" si="29"/>
        <v>37618973.003785528</v>
      </c>
      <c r="I158" s="254">
        <f t="shared" si="29"/>
        <v>7309723.9622845659</v>
      </c>
      <c r="J158" s="254">
        <f t="shared" si="29"/>
        <v>63303.418308734887</v>
      </c>
      <c r="K158" s="254">
        <f t="shared" si="29"/>
        <v>25211.402937144045</v>
      </c>
      <c r="L158" s="254">
        <f t="shared" si="29"/>
        <v>-17681529.153643578</v>
      </c>
      <c r="M158" s="254">
        <f>SUM(M146:M157)</f>
        <v>217198737.93872461</v>
      </c>
    </row>
    <row r="160" spans="1:13" ht="13" x14ac:dyDescent="0.3">
      <c r="B160" s="276" t="s">
        <v>152</v>
      </c>
    </row>
    <row r="161" spans="2:44" x14ac:dyDescent="0.25">
      <c r="B161" s="155" t="s">
        <v>469</v>
      </c>
    </row>
    <row r="162" spans="2:44" x14ac:dyDescent="0.25">
      <c r="B162" s="277" t="s">
        <v>470</v>
      </c>
      <c r="C162" s="155"/>
      <c r="D162" s="155"/>
      <c r="E162" s="155"/>
      <c r="F162" s="155"/>
      <c r="G162" s="155"/>
      <c r="H162" s="155"/>
      <c r="J162" s="155"/>
      <c r="K162" s="155"/>
      <c r="L162" s="155"/>
      <c r="M162" s="155"/>
      <c r="N162" s="155"/>
      <c r="O162" s="155"/>
      <c r="P162" s="155"/>
      <c r="Q162" s="155"/>
      <c r="R162" s="155"/>
      <c r="S162" s="155"/>
      <c r="T162" s="155"/>
      <c r="U162" s="155"/>
      <c r="V162" s="155"/>
      <c r="W162" s="155"/>
      <c r="X162" s="155"/>
      <c r="Y162" s="155"/>
      <c r="Z162" s="155"/>
      <c r="AA162" s="155"/>
      <c r="AB162" s="155"/>
      <c r="AC162" s="155"/>
      <c r="AD162" s="155"/>
      <c r="AE162" s="155"/>
      <c r="AF162" s="155"/>
      <c r="AG162" s="155"/>
      <c r="AH162" s="155"/>
      <c r="AI162" s="155"/>
      <c r="AJ162" s="155"/>
      <c r="AK162" s="155"/>
      <c r="AL162" s="155"/>
      <c r="AM162" s="155"/>
      <c r="AN162" s="155"/>
      <c r="AO162" s="155"/>
      <c r="AP162" s="155"/>
      <c r="AQ162" s="155"/>
      <c r="AR162" s="155"/>
    </row>
    <row r="163" spans="2:44" x14ac:dyDescent="0.25">
      <c r="B163" t="s">
        <v>471</v>
      </c>
    </row>
    <row r="164" spans="2:44" x14ac:dyDescent="0.25">
      <c r="B164" s="161" t="s">
        <v>472</v>
      </c>
    </row>
    <row r="165" spans="2:44" x14ac:dyDescent="0.25">
      <c r="B165" s="161" t="s">
        <v>473</v>
      </c>
    </row>
    <row r="166" spans="2:44" x14ac:dyDescent="0.25">
      <c r="B166" s="165" t="s">
        <v>474</v>
      </c>
    </row>
    <row r="167" spans="2:44" x14ac:dyDescent="0.25">
      <c r="B167" s="155" t="s">
        <v>475</v>
      </c>
    </row>
    <row r="168" spans="2:44" x14ac:dyDescent="0.25">
      <c r="B168" s="161" t="s">
        <v>476</v>
      </c>
    </row>
    <row r="169" spans="2:44" x14ac:dyDescent="0.25">
      <c r="B169" s="161" t="s">
        <v>477</v>
      </c>
    </row>
    <row r="170" spans="2:44" x14ac:dyDescent="0.25">
      <c r="B170" s="161" t="s">
        <v>478</v>
      </c>
    </row>
    <row r="171" spans="2:44" x14ac:dyDescent="0.25">
      <c r="B171" s="155" t="str">
        <f>"2) Amounts on Line "&amp;A34&amp;" must match 6-Plant Study amounts for Distribution Plant - ISO for previous year."</f>
        <v>2) Amounts on Line 15 must match 6-Plant Study amounts for Distribution Plant - ISO for previous year.</v>
      </c>
    </row>
    <row r="172" spans="2:44" x14ac:dyDescent="0.25">
      <c r="B172" s="161" t="str">
        <f>"Amounts on Line "&amp;A35&amp;" must match amounts on 6-PlantStudy for Distribution Plant - ISO."</f>
        <v>Amounts on Line 16 must match amounts on 6-PlantStudy for Distribution Plant - ISO.</v>
      </c>
    </row>
    <row r="173" spans="2:44" x14ac:dyDescent="0.25">
      <c r="B173" s="155" t="s">
        <v>479</v>
      </c>
    </row>
    <row r="174" spans="2:44" x14ac:dyDescent="0.25">
      <c r="B174" t="s">
        <v>1676</v>
      </c>
    </row>
    <row r="175" spans="2:44" x14ac:dyDescent="0.25">
      <c r="B175" s="155" t="str">
        <f>"5) Amount in matrix on lines "&amp;A74&amp;" to "&amp;A85&amp;" minus amount in matrix on lines "&amp;A94&amp;" to "&amp;A105&amp;""</f>
        <v>5) Amount in matrix on lines 28 to 39 minus amount in matrix on lines 41 to 52</v>
      </c>
    </row>
    <row r="176" spans="2:44" x14ac:dyDescent="0.25">
      <c r="B176" t="str">
        <f>"6) Amount on Line "&amp;A23&amp;" less amount on Line "&amp;A11&amp;" for each account."</f>
        <v>6) Amount on Line 13 less amount on Line 1 for each account.</v>
      </c>
    </row>
    <row r="177" spans="2:2" x14ac:dyDescent="0.25">
      <c r="B177" t="str">
        <f>"7) Line "&amp;A106&amp;""</f>
        <v>7) Line 53</v>
      </c>
    </row>
    <row r="178" spans="2:2" x14ac:dyDescent="0.25">
      <c r="B178" t="str">
        <f>"8) Amount on Line "&amp;A131&amp;" less amount on Line "&amp;A135&amp;" for each account."</f>
        <v>8) Amount on Line 67 less amount on Line 68 for each account.</v>
      </c>
    </row>
    <row r="179" spans="2:2" x14ac:dyDescent="0.25">
      <c r="B179" s="155" t="str">
        <f>"9) For each column (FERC Account) divide Line "&amp;A139&amp;" by Line "&amp;A126&amp;" to arrive at a ratio for each column."</f>
        <v>9) For each column (FERC Account) divide Line 69 by Line 66 to arrive at a ratio for each column.</v>
      </c>
    </row>
    <row r="180" spans="2:2" x14ac:dyDescent="0.25">
      <c r="B180" s="155" t="str">
        <f>"Apply the ratio of each column to each monthly value from Lines "&amp;A114&amp;"-"&amp;A125&amp;" to calculate the values for"</f>
        <v>Apply the ratio of each column to each monthly value from Lines 54-65 to calculate the values for</v>
      </c>
    </row>
    <row r="181" spans="2:2" x14ac:dyDescent="0.25">
      <c r="B181" s="155" t="str">
        <f>"the corresponsing months listed in Lines "&amp;A146&amp;"-"&amp;A157&amp;"."</f>
        <v>the corresponsing months listed in Lines 70-81.</v>
      </c>
    </row>
  </sheetData>
  <pageMargins left="0.75" right="0.75" top="1" bottom="1" header="0.5" footer="0.5"/>
  <pageSetup scale="66" orientation="landscape" cellComments="asDisplayed" r:id="rId1"/>
  <headerFooter alignWithMargins="0">
    <oddHeader>&amp;CSchedule 6
Plant In Service
(Revised 2017
TO13 True Up TRR)&amp;RTO2025 Annual Update
Attachment 4
WP-Schedule 3-One Time Adj Prior Period
Page &amp;P of &amp;N</oddHeader>
    <oddFooter>&amp;R&amp;A</oddFooter>
  </headerFooter>
  <rowBreaks count="3" manualBreakCount="3">
    <brk id="37" max="16383" man="1"/>
    <brk id="87" max="16383" man="1"/>
    <brk id="127" max="16383" man="1"/>
  </rowBreaks>
  <legacy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C3861D-0B8B-40E2-B79B-DD5046166A47}">
  <sheetPr codeName="Sheet16">
    <tabColor rgb="FF99CCFF"/>
  </sheetPr>
  <dimension ref="A1:R179"/>
  <sheetViews>
    <sheetView zoomScaleNormal="100" workbookViewId="0"/>
  </sheetViews>
  <sheetFormatPr defaultRowHeight="12.5" x14ac:dyDescent="0.25"/>
  <cols>
    <col min="1" max="1" width="4.7265625" customWidth="1"/>
    <col min="2" max="2" width="7.7265625" customWidth="1"/>
    <col min="3" max="3" width="10.7265625" customWidth="1"/>
    <col min="4" max="4" width="13.7265625" customWidth="1"/>
    <col min="5" max="6" width="14.7265625" customWidth="1"/>
    <col min="7" max="10" width="13.7265625" customWidth="1"/>
    <col min="11" max="12" width="11.7265625" customWidth="1"/>
    <col min="13" max="13" width="13.7265625" customWidth="1"/>
    <col min="14" max="14" width="14.7265625" customWidth="1"/>
    <col min="15" max="15" width="13.7265625" customWidth="1"/>
  </cols>
  <sheetData>
    <row r="1" spans="1:18" ht="13" x14ac:dyDescent="0.3">
      <c r="A1" s="146" t="s">
        <v>60</v>
      </c>
      <c r="B1" s="146"/>
      <c r="C1" s="246"/>
      <c r="D1" s="246"/>
      <c r="E1" s="246"/>
      <c r="F1" s="246"/>
      <c r="G1" s="246"/>
      <c r="H1" s="246"/>
      <c r="I1" s="246"/>
      <c r="J1" s="304" t="s">
        <v>541</v>
      </c>
      <c r="K1" s="305"/>
      <c r="L1" s="246"/>
      <c r="M1" s="246"/>
      <c r="N1" s="246"/>
      <c r="O1" s="246"/>
      <c r="P1" s="246"/>
      <c r="Q1" s="246"/>
      <c r="R1" s="246"/>
    </row>
    <row r="2" spans="1:18" x14ac:dyDescent="0.25">
      <c r="A2" s="246"/>
      <c r="B2" s="246"/>
      <c r="C2" s="246"/>
      <c r="D2" s="246"/>
      <c r="E2" s="246"/>
      <c r="F2" s="246"/>
      <c r="G2" s="246"/>
      <c r="H2" s="246"/>
      <c r="I2" s="246"/>
      <c r="L2" s="246"/>
      <c r="M2" s="246"/>
      <c r="N2" s="246"/>
      <c r="O2" s="246"/>
      <c r="P2" s="246"/>
      <c r="Q2" s="246"/>
      <c r="R2" s="246"/>
    </row>
    <row r="3" spans="1:18" ht="13" x14ac:dyDescent="0.3">
      <c r="A3" s="246"/>
      <c r="B3" s="146" t="s">
        <v>542</v>
      </c>
      <c r="C3" s="246"/>
      <c r="D3" s="246"/>
      <c r="E3" s="246"/>
      <c r="F3" s="246"/>
      <c r="G3" s="247" t="s">
        <v>416</v>
      </c>
      <c r="H3" s="193">
        <v>2017</v>
      </c>
      <c r="I3" s="246"/>
      <c r="J3" s="246"/>
      <c r="K3" s="246"/>
      <c r="L3" s="246"/>
      <c r="M3" s="246"/>
      <c r="N3" s="246"/>
      <c r="O3" s="246"/>
      <c r="P3" s="246"/>
      <c r="Q3" s="246"/>
      <c r="R3" s="246"/>
    </row>
    <row r="4" spans="1:18" x14ac:dyDescent="0.25">
      <c r="A4" s="246"/>
      <c r="B4" s="246"/>
      <c r="C4" s="246"/>
      <c r="D4" s="246"/>
      <c r="E4" s="246"/>
      <c r="F4" s="246"/>
      <c r="G4" s="246"/>
      <c r="H4" s="246"/>
      <c r="I4" s="246"/>
      <c r="J4" s="246"/>
      <c r="K4" s="246"/>
      <c r="L4" s="246"/>
      <c r="M4" s="246"/>
      <c r="N4" s="246"/>
      <c r="O4" s="246"/>
      <c r="P4" s="246"/>
      <c r="Q4" s="246"/>
      <c r="R4" s="246"/>
    </row>
    <row r="5" spans="1:18" x14ac:dyDescent="0.25">
      <c r="A5" s="246"/>
      <c r="B5" s="246"/>
      <c r="C5" s="155" t="s">
        <v>543</v>
      </c>
      <c r="D5" s="246"/>
      <c r="E5" s="246"/>
      <c r="F5" s="246"/>
      <c r="G5" s="246"/>
      <c r="H5" s="246"/>
      <c r="I5" s="246"/>
      <c r="J5" s="155"/>
      <c r="K5" s="246"/>
      <c r="L5" s="246"/>
      <c r="M5" s="246"/>
      <c r="N5" s="246"/>
      <c r="O5" s="246"/>
      <c r="P5" s="246"/>
      <c r="Q5" s="246"/>
      <c r="R5" s="246"/>
    </row>
    <row r="6" spans="1:18" x14ac:dyDescent="0.25">
      <c r="A6" s="246"/>
      <c r="B6" s="246"/>
      <c r="C6" s="246"/>
      <c r="D6" s="246"/>
      <c r="E6" s="246"/>
      <c r="F6" s="246"/>
      <c r="G6" s="246"/>
      <c r="H6" s="246"/>
      <c r="I6" s="246"/>
      <c r="J6" s="246"/>
      <c r="K6" s="246"/>
      <c r="L6" s="246"/>
      <c r="M6" s="246"/>
      <c r="N6" s="246"/>
      <c r="O6" s="246"/>
      <c r="P6" s="246"/>
      <c r="Q6" s="246"/>
      <c r="R6" s="246"/>
    </row>
    <row r="7" spans="1:18" ht="13" x14ac:dyDescent="0.3">
      <c r="A7" s="246"/>
      <c r="B7" s="246"/>
      <c r="C7" s="149" t="s">
        <v>171</v>
      </c>
      <c r="D7" s="149" t="s">
        <v>172</v>
      </c>
      <c r="E7" s="149" t="s">
        <v>173</v>
      </c>
      <c r="F7" s="149" t="s">
        <v>174</v>
      </c>
      <c r="G7" s="149" t="s">
        <v>383</v>
      </c>
      <c r="H7" s="149" t="s">
        <v>384</v>
      </c>
      <c r="I7" s="149" t="s">
        <v>385</v>
      </c>
      <c r="J7" s="149" t="s">
        <v>386</v>
      </c>
      <c r="K7" s="149" t="s">
        <v>387</v>
      </c>
      <c r="L7" s="149" t="s">
        <v>388</v>
      </c>
      <c r="M7" s="149" t="s">
        <v>389</v>
      </c>
      <c r="N7" s="149" t="s">
        <v>390</v>
      </c>
      <c r="O7" s="246"/>
      <c r="P7" s="246"/>
      <c r="Q7" s="246"/>
      <c r="R7" s="246"/>
    </row>
    <row r="8" spans="1:18" x14ac:dyDescent="0.25">
      <c r="A8" s="246"/>
      <c r="B8" s="246"/>
      <c r="C8" s="250"/>
      <c r="D8" s="246"/>
      <c r="E8" s="246"/>
      <c r="F8" s="246"/>
      <c r="G8" s="246"/>
      <c r="H8" s="246"/>
      <c r="I8" s="246"/>
      <c r="J8" s="246"/>
      <c r="K8" s="246"/>
      <c r="L8" s="246"/>
      <c r="M8" s="246"/>
      <c r="N8" s="342" t="s">
        <v>544</v>
      </c>
      <c r="O8" s="246"/>
      <c r="P8" s="246"/>
      <c r="Q8" s="246"/>
      <c r="R8" s="246"/>
    </row>
    <row r="9" spans="1:18" ht="13" x14ac:dyDescent="0.3">
      <c r="A9" s="246"/>
      <c r="B9" s="246"/>
      <c r="C9" s="249"/>
      <c r="D9" s="237" t="s">
        <v>545</v>
      </c>
      <c r="E9" s="246"/>
      <c r="F9" s="246"/>
      <c r="G9" s="246"/>
      <c r="H9" s="246"/>
      <c r="I9" s="246"/>
      <c r="J9" s="246"/>
      <c r="K9" s="246"/>
      <c r="L9" s="246"/>
      <c r="M9" s="246"/>
      <c r="N9" s="246"/>
      <c r="O9" s="246"/>
      <c r="P9" s="246"/>
      <c r="Q9" s="246"/>
      <c r="R9" s="246"/>
    </row>
    <row r="10" spans="1:18" ht="13" x14ac:dyDescent="0.3">
      <c r="A10" s="246"/>
      <c r="B10" s="246"/>
      <c r="C10" s="150"/>
      <c r="D10" s="237" t="s">
        <v>546</v>
      </c>
      <c r="E10" s="246"/>
      <c r="F10" s="246"/>
      <c r="G10" s="246"/>
      <c r="H10" s="246"/>
      <c r="I10" s="246"/>
      <c r="J10" s="246"/>
      <c r="K10" s="246"/>
      <c r="L10" s="246"/>
      <c r="M10" s="246"/>
      <c r="N10" s="246"/>
      <c r="O10" s="246"/>
      <c r="P10" s="246"/>
      <c r="Q10" s="246"/>
      <c r="R10" s="246"/>
    </row>
    <row r="11" spans="1:18" ht="12.75" customHeight="1" x14ac:dyDescent="0.3">
      <c r="A11" s="170" t="s">
        <v>298</v>
      </c>
      <c r="B11" s="170"/>
      <c r="C11" s="152" t="s">
        <v>418</v>
      </c>
      <c r="D11" s="149">
        <v>350.1</v>
      </c>
      <c r="E11" s="149">
        <v>350.2</v>
      </c>
      <c r="F11" s="149">
        <v>352</v>
      </c>
      <c r="G11" s="149">
        <v>353</v>
      </c>
      <c r="H11" s="149">
        <v>354</v>
      </c>
      <c r="I11" s="149">
        <v>355</v>
      </c>
      <c r="J11" s="149">
        <v>356</v>
      </c>
      <c r="K11" s="149">
        <v>357</v>
      </c>
      <c r="L11" s="149">
        <v>358</v>
      </c>
      <c r="M11" s="149">
        <v>359</v>
      </c>
      <c r="N11" s="152" t="s">
        <v>419</v>
      </c>
      <c r="O11" s="246"/>
      <c r="P11" s="246"/>
      <c r="Q11" s="246"/>
      <c r="R11" s="246"/>
    </row>
    <row r="12" spans="1:18" ht="12.75" customHeight="1" x14ac:dyDescent="0.3">
      <c r="A12" s="150">
        <v>1</v>
      </c>
      <c r="B12" s="150"/>
      <c r="C12" s="251" t="s">
        <v>829</v>
      </c>
      <c r="D12" s="168">
        <v>0</v>
      </c>
      <c r="E12" s="168">
        <v>18079938.998426363</v>
      </c>
      <c r="F12" s="168">
        <v>72260282.663679585</v>
      </c>
      <c r="G12" s="168">
        <v>439653027.79319572</v>
      </c>
      <c r="H12" s="168">
        <v>465353601.53802383</v>
      </c>
      <c r="I12" s="168">
        <v>46058792.048423626</v>
      </c>
      <c r="J12" s="168">
        <v>407738326.31860054</v>
      </c>
      <c r="K12" s="168">
        <v>839658.64846191066</v>
      </c>
      <c r="L12" s="168">
        <v>2896107.6429296676</v>
      </c>
      <c r="M12" s="168">
        <v>14910822.350216078</v>
      </c>
      <c r="N12" s="254">
        <f>SUM(D12:M12)</f>
        <v>1467790558.0019572</v>
      </c>
      <c r="O12" s="246"/>
      <c r="P12" s="246"/>
      <c r="Q12" s="246"/>
      <c r="R12" s="246"/>
    </row>
    <row r="13" spans="1:18" ht="12.75" customHeight="1" x14ac:dyDescent="0.3">
      <c r="A13" s="150">
        <f>A12+1</f>
        <v>2</v>
      </c>
      <c r="B13" s="150"/>
      <c r="C13" s="255" t="s">
        <v>830</v>
      </c>
      <c r="D13" s="254">
        <v>0</v>
      </c>
      <c r="E13" s="254">
        <f t="shared" ref="E13:M23" si="0">E144+E91+E12</f>
        <v>18283074.409950785</v>
      </c>
      <c r="F13" s="254">
        <f t="shared" si="0"/>
        <v>73627072.690222651</v>
      </c>
      <c r="G13" s="254">
        <f t="shared" si="0"/>
        <v>446326174.85132235</v>
      </c>
      <c r="H13" s="254">
        <f t="shared" si="0"/>
        <v>469783097.10650742</v>
      </c>
      <c r="I13" s="254">
        <f t="shared" si="0"/>
        <v>46771080.569277771</v>
      </c>
      <c r="J13" s="254">
        <f t="shared" si="0"/>
        <v>411072224.82005233</v>
      </c>
      <c r="K13" s="254">
        <f t="shared" si="0"/>
        <v>1077877.997520084</v>
      </c>
      <c r="L13" s="254">
        <f t="shared" si="0"/>
        <v>3343627.3651621658</v>
      </c>
      <c r="M13" s="254">
        <f t="shared" si="0"/>
        <v>15147897.645356456</v>
      </c>
      <c r="N13" s="254">
        <f t="shared" ref="N13:N24" si="1">SUM(D13:M13)</f>
        <v>1485432127.4553719</v>
      </c>
      <c r="O13" s="246"/>
      <c r="P13" s="246"/>
      <c r="Q13" s="246"/>
      <c r="R13" s="246"/>
    </row>
    <row r="14" spans="1:18" ht="12.75" customHeight="1" x14ac:dyDescent="0.3">
      <c r="A14" s="150">
        <f t="shared" ref="A14:A25" si="2">A13+1</f>
        <v>3</v>
      </c>
      <c r="B14" s="150"/>
      <c r="C14" s="255" t="s">
        <v>831</v>
      </c>
      <c r="D14" s="254">
        <v>0</v>
      </c>
      <c r="E14" s="254">
        <f t="shared" si="0"/>
        <v>18491562.375210054</v>
      </c>
      <c r="F14" s="254">
        <f t="shared" si="0"/>
        <v>75140142.930927396</v>
      </c>
      <c r="G14" s="254">
        <f t="shared" si="0"/>
        <v>453003079.15780473</v>
      </c>
      <c r="H14" s="254">
        <f t="shared" si="0"/>
        <v>476560306.28777623</v>
      </c>
      <c r="I14" s="254">
        <f t="shared" si="0"/>
        <v>47636155.455254272</v>
      </c>
      <c r="J14" s="254">
        <f t="shared" si="0"/>
        <v>402185494.54356444</v>
      </c>
      <c r="K14" s="254">
        <f t="shared" si="0"/>
        <v>1311598.4678517887</v>
      </c>
      <c r="L14" s="254">
        <f t="shared" si="0"/>
        <v>3570987.3121263641</v>
      </c>
      <c r="M14" s="254">
        <f t="shared" si="0"/>
        <v>15359991.335384177</v>
      </c>
      <c r="N14" s="254">
        <f t="shared" si="1"/>
        <v>1493259317.8658996</v>
      </c>
      <c r="O14" s="246"/>
      <c r="P14" s="246"/>
      <c r="Q14" s="246"/>
      <c r="R14" s="246"/>
    </row>
    <row r="15" spans="1:18" ht="12.75" customHeight="1" x14ac:dyDescent="0.3">
      <c r="A15" s="150">
        <f t="shared" si="2"/>
        <v>4</v>
      </c>
      <c r="B15" s="150"/>
      <c r="C15" s="255" t="s">
        <v>832</v>
      </c>
      <c r="D15" s="254">
        <v>0</v>
      </c>
      <c r="E15" s="254">
        <f t="shared" si="0"/>
        <v>18700677.196388949</v>
      </c>
      <c r="F15" s="254">
        <f t="shared" si="0"/>
        <v>77454664.599281624</v>
      </c>
      <c r="G15" s="254">
        <f t="shared" si="0"/>
        <v>459647498.64067471</v>
      </c>
      <c r="H15" s="254">
        <f t="shared" si="0"/>
        <v>479223452.10188353</v>
      </c>
      <c r="I15" s="254">
        <f t="shared" si="0"/>
        <v>47811229.261169814</v>
      </c>
      <c r="J15" s="254">
        <f t="shared" si="0"/>
        <v>403962631.4812693</v>
      </c>
      <c r="K15" s="254">
        <f t="shared" si="0"/>
        <v>2161365.029190931</v>
      </c>
      <c r="L15" s="254">
        <f t="shared" si="0"/>
        <v>4982805.2087529991</v>
      </c>
      <c r="M15" s="254">
        <f t="shared" si="0"/>
        <v>15572879.018001089</v>
      </c>
      <c r="N15" s="254">
        <f t="shared" si="1"/>
        <v>1509517202.5366132</v>
      </c>
      <c r="O15" s="246"/>
      <c r="P15" s="246"/>
      <c r="Q15" s="246"/>
      <c r="R15" s="246"/>
    </row>
    <row r="16" spans="1:18" ht="12.75" customHeight="1" x14ac:dyDescent="0.3">
      <c r="A16" s="150">
        <f t="shared" si="2"/>
        <v>5</v>
      </c>
      <c r="B16" s="150"/>
      <c r="C16" s="255" t="s">
        <v>833</v>
      </c>
      <c r="D16" s="254">
        <v>0</v>
      </c>
      <c r="E16" s="254">
        <f t="shared" si="0"/>
        <v>18909667.731226407</v>
      </c>
      <c r="F16" s="254">
        <f t="shared" si="0"/>
        <v>78699445.88568157</v>
      </c>
      <c r="G16" s="254">
        <f t="shared" si="0"/>
        <v>466347420.94207615</v>
      </c>
      <c r="H16" s="254">
        <f t="shared" si="0"/>
        <v>483567401.71931058</v>
      </c>
      <c r="I16" s="254">
        <f t="shared" si="0"/>
        <v>48267189.338494368</v>
      </c>
      <c r="J16" s="254">
        <f t="shared" si="0"/>
        <v>407039636.59672302</v>
      </c>
      <c r="K16" s="254">
        <f t="shared" si="0"/>
        <v>2402701.3399775955</v>
      </c>
      <c r="L16" s="254">
        <f t="shared" si="0"/>
        <v>5263330.5499269972</v>
      </c>
      <c r="M16" s="254">
        <f t="shared" si="0"/>
        <v>15782988.480628785</v>
      </c>
      <c r="N16" s="254">
        <f t="shared" si="1"/>
        <v>1526279782.5840454</v>
      </c>
      <c r="O16" s="246"/>
      <c r="P16" s="246"/>
      <c r="Q16" s="246"/>
      <c r="R16" s="246"/>
    </row>
    <row r="17" spans="1:18" ht="12.75" customHeight="1" x14ac:dyDescent="0.3">
      <c r="A17" s="150">
        <f t="shared" si="2"/>
        <v>6</v>
      </c>
      <c r="B17" s="150"/>
      <c r="C17" s="255" t="s">
        <v>834</v>
      </c>
      <c r="D17" s="254">
        <v>0</v>
      </c>
      <c r="E17" s="254">
        <f t="shared" si="0"/>
        <v>19118620.07564646</v>
      </c>
      <c r="F17" s="254">
        <f t="shared" si="0"/>
        <v>80036363.737399995</v>
      </c>
      <c r="G17" s="254">
        <f t="shared" si="0"/>
        <v>473096344.52037412</v>
      </c>
      <c r="H17" s="254">
        <f t="shared" si="0"/>
        <v>485004798.05206043</v>
      </c>
      <c r="I17" s="254">
        <f t="shared" si="0"/>
        <v>47597525.196934588</v>
      </c>
      <c r="J17" s="254">
        <f t="shared" si="0"/>
        <v>407318599.3825748</v>
      </c>
      <c r="K17" s="254">
        <f t="shared" si="0"/>
        <v>2633858.6483167219</v>
      </c>
      <c r="L17" s="254">
        <f t="shared" si="0"/>
        <v>5506958.4352983506</v>
      </c>
      <c r="M17" s="254">
        <f t="shared" si="0"/>
        <v>15994174.041096589</v>
      </c>
      <c r="N17" s="254">
        <f t="shared" si="1"/>
        <v>1536307242.0897021</v>
      </c>
      <c r="O17" s="246"/>
      <c r="P17" s="246"/>
      <c r="Q17" s="246"/>
      <c r="R17" s="246"/>
    </row>
    <row r="18" spans="1:18" ht="12.75" customHeight="1" x14ac:dyDescent="0.3">
      <c r="A18" s="150">
        <f t="shared" si="2"/>
        <v>7</v>
      </c>
      <c r="B18" s="150"/>
      <c r="C18" s="255" t="s">
        <v>835</v>
      </c>
      <c r="D18" s="254">
        <v>0</v>
      </c>
      <c r="E18" s="254">
        <f t="shared" si="0"/>
        <v>19327524.934924394</v>
      </c>
      <c r="F18" s="254">
        <f t="shared" si="0"/>
        <v>81886320.264141396</v>
      </c>
      <c r="G18" s="254">
        <f t="shared" si="0"/>
        <v>479864477.19041979</v>
      </c>
      <c r="H18" s="254">
        <f t="shared" si="0"/>
        <v>480069077.79424375</v>
      </c>
      <c r="I18" s="254">
        <f t="shared" si="0"/>
        <v>49424852.711053334</v>
      </c>
      <c r="J18" s="254">
        <f t="shared" si="0"/>
        <v>407916407.56129134</v>
      </c>
      <c r="K18" s="254">
        <f t="shared" si="0"/>
        <v>2808958.6132304156</v>
      </c>
      <c r="L18" s="254">
        <f t="shared" si="0"/>
        <v>5656063.5397488456</v>
      </c>
      <c r="M18" s="254">
        <f t="shared" si="0"/>
        <v>16219697.368054364</v>
      </c>
      <c r="N18" s="254">
        <f t="shared" si="1"/>
        <v>1543173379.977108</v>
      </c>
      <c r="O18" s="246"/>
      <c r="P18" s="246"/>
      <c r="Q18" s="246"/>
      <c r="R18" s="246"/>
    </row>
    <row r="19" spans="1:18" ht="12.75" customHeight="1" x14ac:dyDescent="0.3">
      <c r="A19" s="150">
        <f t="shared" si="2"/>
        <v>8</v>
      </c>
      <c r="B19" s="150"/>
      <c r="C19" s="255" t="s">
        <v>836</v>
      </c>
      <c r="D19" s="254">
        <v>0</v>
      </c>
      <c r="E19" s="254">
        <f t="shared" si="0"/>
        <v>19535939.31771525</v>
      </c>
      <c r="F19" s="254">
        <f t="shared" si="0"/>
        <v>83209698.217631146</v>
      </c>
      <c r="G19" s="254">
        <f t="shared" si="0"/>
        <v>486678422.1880492</v>
      </c>
      <c r="H19" s="254">
        <f t="shared" si="0"/>
        <v>484602129.78047675</v>
      </c>
      <c r="I19" s="254">
        <f t="shared" si="0"/>
        <v>49566101.905318722</v>
      </c>
      <c r="J19" s="254">
        <f t="shared" si="0"/>
        <v>411148566.92279261</v>
      </c>
      <c r="K19" s="254">
        <f t="shared" si="0"/>
        <v>3043680.979743958</v>
      </c>
      <c r="L19" s="254">
        <f t="shared" si="0"/>
        <v>5912706.8683590489</v>
      </c>
      <c r="M19" s="254">
        <f t="shared" si="0"/>
        <v>16438961.843922794</v>
      </c>
      <c r="N19" s="254">
        <f t="shared" si="1"/>
        <v>1560136208.0240097</v>
      </c>
      <c r="O19" s="246"/>
      <c r="P19" s="246"/>
      <c r="Q19" s="246"/>
      <c r="R19" s="246"/>
    </row>
    <row r="20" spans="1:18" ht="12.75" customHeight="1" x14ac:dyDescent="0.3">
      <c r="A20" s="150">
        <f t="shared" si="2"/>
        <v>9</v>
      </c>
      <c r="B20" s="150"/>
      <c r="C20" s="255" t="s">
        <v>837</v>
      </c>
      <c r="D20" s="254">
        <v>0</v>
      </c>
      <c r="E20" s="254">
        <f t="shared" si="0"/>
        <v>19743388.578740194</v>
      </c>
      <c r="F20" s="254">
        <f t="shared" si="0"/>
        <v>84460036.791029483</v>
      </c>
      <c r="G20" s="254">
        <f t="shared" si="0"/>
        <v>493515293.20765096</v>
      </c>
      <c r="H20" s="254">
        <f t="shared" si="0"/>
        <v>488634545.79531443</v>
      </c>
      <c r="I20" s="254">
        <f t="shared" si="0"/>
        <v>50204820.364489891</v>
      </c>
      <c r="J20" s="254">
        <f t="shared" si="0"/>
        <v>414201933.5039587</v>
      </c>
      <c r="K20" s="254">
        <f t="shared" si="0"/>
        <v>3298126.7404027972</v>
      </c>
      <c r="L20" s="254">
        <f t="shared" si="0"/>
        <v>6201499.3508342719</v>
      </c>
      <c r="M20" s="254">
        <f t="shared" si="0"/>
        <v>16657071.332364535</v>
      </c>
      <c r="N20" s="254">
        <f t="shared" si="1"/>
        <v>1576916715.6647851</v>
      </c>
      <c r="O20" s="246"/>
      <c r="P20" s="246"/>
      <c r="Q20" s="246"/>
      <c r="R20" s="246"/>
    </row>
    <row r="21" spans="1:18" ht="12.75" customHeight="1" x14ac:dyDescent="0.3">
      <c r="A21" s="150">
        <f t="shared" si="2"/>
        <v>10</v>
      </c>
      <c r="B21" s="150"/>
      <c r="C21" s="255" t="s">
        <v>838</v>
      </c>
      <c r="D21" s="254">
        <v>0</v>
      </c>
      <c r="E21" s="254">
        <f t="shared" si="0"/>
        <v>19949988.222996626</v>
      </c>
      <c r="F21" s="254">
        <f t="shared" si="0"/>
        <v>87149817.090723664</v>
      </c>
      <c r="G21" s="254">
        <f t="shared" si="0"/>
        <v>500380751.10412252</v>
      </c>
      <c r="H21" s="254">
        <f t="shared" si="0"/>
        <v>496124235.29402435</v>
      </c>
      <c r="I21" s="254">
        <f t="shared" si="0"/>
        <v>45310593.076925673</v>
      </c>
      <c r="J21" s="254">
        <f t="shared" si="0"/>
        <v>414179541.90300149</v>
      </c>
      <c r="K21" s="254">
        <f t="shared" si="0"/>
        <v>3118476.9551363308</v>
      </c>
      <c r="L21" s="254">
        <f t="shared" si="0"/>
        <v>6331117.0684480099</v>
      </c>
      <c r="M21" s="254">
        <f t="shared" si="0"/>
        <v>16925640.361200709</v>
      </c>
      <c r="N21" s="254">
        <f t="shared" si="1"/>
        <v>1589470161.0765798</v>
      </c>
      <c r="O21" s="246"/>
      <c r="P21" s="246"/>
      <c r="Q21" s="246"/>
      <c r="R21" s="246"/>
    </row>
    <row r="22" spans="1:18" ht="12.75" customHeight="1" x14ac:dyDescent="0.3">
      <c r="A22" s="150">
        <f t="shared" si="2"/>
        <v>11</v>
      </c>
      <c r="B22" s="150"/>
      <c r="C22" s="255" t="s">
        <v>839</v>
      </c>
      <c r="D22" s="254">
        <v>0</v>
      </c>
      <c r="E22" s="254">
        <f t="shared" si="0"/>
        <v>20156605.145749789</v>
      </c>
      <c r="F22" s="254">
        <f t="shared" si="0"/>
        <v>88391524.529199556</v>
      </c>
      <c r="G22" s="254">
        <f t="shared" si="0"/>
        <v>507287056.90689486</v>
      </c>
      <c r="H22" s="254">
        <f t="shared" si="0"/>
        <v>500349205.03031373</v>
      </c>
      <c r="I22" s="254">
        <f t="shared" si="0"/>
        <v>46259391.526633874</v>
      </c>
      <c r="J22" s="254">
        <f t="shared" si="0"/>
        <v>416574500.36996233</v>
      </c>
      <c r="K22" s="254">
        <f t="shared" si="0"/>
        <v>3355895.0802641739</v>
      </c>
      <c r="L22" s="254">
        <f t="shared" si="0"/>
        <v>6557520.3382251989</v>
      </c>
      <c r="M22" s="254">
        <f t="shared" si="0"/>
        <v>17145720.416830435</v>
      </c>
      <c r="N22" s="254">
        <f t="shared" si="1"/>
        <v>1606077419.344074</v>
      </c>
      <c r="O22" s="246"/>
      <c r="P22" s="246"/>
      <c r="Q22" s="246"/>
      <c r="R22" s="246"/>
    </row>
    <row r="23" spans="1:18" ht="12.75" customHeight="1" x14ac:dyDescent="0.3">
      <c r="A23" s="150">
        <f t="shared" si="2"/>
        <v>12</v>
      </c>
      <c r="B23" s="150"/>
      <c r="C23" s="255" t="s">
        <v>840</v>
      </c>
      <c r="D23" s="254">
        <v>0</v>
      </c>
      <c r="E23" s="254">
        <f t="shared" si="0"/>
        <v>20363790.069113381</v>
      </c>
      <c r="F23" s="254">
        <f t="shared" si="0"/>
        <v>89640731.168409079</v>
      </c>
      <c r="G23" s="254">
        <f t="shared" si="0"/>
        <v>514150750.60707814</v>
      </c>
      <c r="H23" s="254">
        <f t="shared" si="0"/>
        <v>504670194.91693181</v>
      </c>
      <c r="I23" s="254">
        <f t="shared" si="0"/>
        <v>46878035.730770186</v>
      </c>
      <c r="J23" s="254">
        <f t="shared" si="0"/>
        <v>417410165.32326251</v>
      </c>
      <c r="K23" s="254">
        <f t="shared" si="0"/>
        <v>3589936.3438196182</v>
      </c>
      <c r="L23" s="254">
        <f t="shared" si="0"/>
        <v>6782544.0355923707</v>
      </c>
      <c r="M23" s="254">
        <f t="shared" si="0"/>
        <v>17366006.142752264</v>
      </c>
      <c r="N23" s="254">
        <f t="shared" si="1"/>
        <v>1620852154.337729</v>
      </c>
      <c r="O23" s="246"/>
      <c r="P23" s="246"/>
      <c r="Q23" s="246"/>
      <c r="R23" s="246"/>
    </row>
    <row r="24" spans="1:18" ht="13" x14ac:dyDescent="0.3">
      <c r="A24" s="150">
        <f t="shared" si="2"/>
        <v>13</v>
      </c>
      <c r="B24" s="150"/>
      <c r="C24" s="255" t="s">
        <v>708</v>
      </c>
      <c r="D24" s="171">
        <v>0</v>
      </c>
      <c r="E24" s="171">
        <v>20570771.263630729</v>
      </c>
      <c r="F24" s="171">
        <v>90912859.780426696</v>
      </c>
      <c r="G24" s="171">
        <v>521029730.80537939</v>
      </c>
      <c r="H24" s="171">
        <v>508793022.97917277</v>
      </c>
      <c r="I24" s="171">
        <v>46422545.596403174</v>
      </c>
      <c r="J24" s="171">
        <v>417546824.75694561</v>
      </c>
      <c r="K24" s="171">
        <v>3830318.0792135773</v>
      </c>
      <c r="L24" s="171">
        <v>6981972.4030607948</v>
      </c>
      <c r="M24" s="171">
        <v>17589054.284521047</v>
      </c>
      <c r="N24" s="257">
        <f t="shared" si="1"/>
        <v>1633677099.9487538</v>
      </c>
      <c r="O24" s="246"/>
      <c r="P24" s="246"/>
      <c r="Q24" s="246"/>
      <c r="R24" s="246"/>
    </row>
    <row r="25" spans="1:18" ht="13" x14ac:dyDescent="0.3">
      <c r="A25" s="150">
        <f t="shared" si="2"/>
        <v>14</v>
      </c>
      <c r="B25" s="246"/>
      <c r="C25" s="258" t="s">
        <v>433</v>
      </c>
      <c r="D25" s="254">
        <f t="shared" ref="D25:M25" si="3">AVERAGE(D12:D24)</f>
        <v>0</v>
      </c>
      <c r="E25" s="254">
        <f>AVERAGE(E12:E24)</f>
        <v>19325503.716901489</v>
      </c>
      <c r="F25" s="254">
        <f t="shared" si="3"/>
        <v>81759150.796057984</v>
      </c>
      <c r="G25" s="254">
        <f t="shared" si="3"/>
        <v>480075386.76269561</v>
      </c>
      <c r="H25" s="254">
        <f t="shared" si="3"/>
        <v>486364236.03046459</v>
      </c>
      <c r="I25" s="254">
        <f t="shared" si="3"/>
        <v>47554485.598549947</v>
      </c>
      <c r="J25" s="254">
        <f t="shared" si="3"/>
        <v>410638065.65261525</v>
      </c>
      <c r="K25" s="254">
        <f t="shared" si="3"/>
        <v>2574804.0710099926</v>
      </c>
      <c r="L25" s="254">
        <f t="shared" si="3"/>
        <v>5383633.8552665459</v>
      </c>
      <c r="M25" s="254">
        <f t="shared" si="3"/>
        <v>16239300.355409946</v>
      </c>
      <c r="N25" s="254">
        <f>AVERAGE(N12:N24)</f>
        <v>1549914566.8389716</v>
      </c>
      <c r="O25" s="246"/>
      <c r="P25" s="246"/>
      <c r="Q25" s="246"/>
      <c r="R25" s="246"/>
    </row>
    <row r="26" spans="1:18" x14ac:dyDescent="0.25">
      <c r="A26" s="246"/>
      <c r="B26" s="246"/>
      <c r="C26" s="246"/>
      <c r="D26" s="246"/>
      <c r="E26" s="246"/>
      <c r="F26" s="246"/>
      <c r="G26" s="246"/>
      <c r="H26" s="246"/>
      <c r="I26" s="246"/>
      <c r="J26" s="246"/>
      <c r="K26" s="246"/>
      <c r="L26" s="246"/>
      <c r="M26" s="246"/>
      <c r="N26" s="246"/>
      <c r="O26" s="246"/>
      <c r="P26" s="246"/>
      <c r="Q26" s="246"/>
      <c r="R26" s="246"/>
    </row>
    <row r="27" spans="1:18" ht="13" x14ac:dyDescent="0.3">
      <c r="A27" s="246"/>
      <c r="B27" s="245" t="s">
        <v>547</v>
      </c>
      <c r="C27" s="246"/>
      <c r="D27" s="246"/>
      <c r="E27" s="246"/>
      <c r="F27" s="246"/>
      <c r="G27" s="246"/>
      <c r="H27" s="246"/>
      <c r="I27" s="246"/>
      <c r="J27" s="246"/>
      <c r="K27" s="246"/>
      <c r="L27" s="246"/>
      <c r="M27" s="246"/>
      <c r="N27" s="246"/>
      <c r="O27" s="246"/>
      <c r="P27" s="246"/>
      <c r="Q27" s="246"/>
      <c r="R27" s="246"/>
    </row>
    <row r="28" spans="1:18" ht="13" x14ac:dyDescent="0.3">
      <c r="A28" s="246"/>
      <c r="B28" s="245"/>
      <c r="C28" s="246"/>
      <c r="D28" s="246"/>
      <c r="E28" s="246"/>
      <c r="F28" s="246"/>
      <c r="G28" s="246"/>
      <c r="H28" s="246"/>
      <c r="I28" s="246"/>
      <c r="J28" s="246"/>
      <c r="K28" s="246"/>
      <c r="L28" s="246"/>
      <c r="M28" s="246"/>
      <c r="N28" s="246"/>
      <c r="O28" s="246"/>
      <c r="P28" s="246"/>
      <c r="Q28" s="246"/>
      <c r="R28" s="246"/>
    </row>
    <row r="29" spans="1:18" ht="13" x14ac:dyDescent="0.3">
      <c r="A29" s="246"/>
      <c r="B29" s="246"/>
      <c r="C29" s="149" t="s">
        <v>171</v>
      </c>
      <c r="D29" s="149" t="s">
        <v>172</v>
      </c>
      <c r="E29" s="149" t="s">
        <v>173</v>
      </c>
      <c r="F29" s="149" t="s">
        <v>174</v>
      </c>
      <c r="G29" s="149" t="s">
        <v>383</v>
      </c>
      <c r="H29" s="246"/>
      <c r="I29" s="246"/>
      <c r="J29" s="246"/>
      <c r="K29" s="246"/>
      <c r="L29" s="246"/>
      <c r="M29" s="246"/>
      <c r="N29" s="246"/>
      <c r="O29" s="246"/>
      <c r="P29" s="246"/>
      <c r="Q29" s="246"/>
      <c r="R29" s="246"/>
    </row>
    <row r="30" spans="1:18" ht="13" x14ac:dyDescent="0.3">
      <c r="A30" s="246"/>
      <c r="B30" s="246"/>
      <c r="C30" s="246"/>
      <c r="D30" s="237" t="s">
        <v>545</v>
      </c>
      <c r="E30" s="246"/>
      <c r="F30" s="246"/>
      <c r="G30" s="342" t="s">
        <v>548</v>
      </c>
      <c r="H30" s="246"/>
      <c r="I30" s="246"/>
      <c r="J30" s="246"/>
      <c r="K30" s="246"/>
      <c r="L30" s="246"/>
      <c r="M30" s="246"/>
      <c r="N30" s="246"/>
      <c r="O30" s="276"/>
      <c r="P30" s="246"/>
      <c r="Q30" s="246"/>
      <c r="R30" s="246"/>
    </row>
    <row r="31" spans="1:18" x14ac:dyDescent="0.25">
      <c r="A31" s="246"/>
      <c r="B31" s="246"/>
      <c r="C31" s="246"/>
      <c r="D31" s="237" t="s">
        <v>546</v>
      </c>
      <c r="E31" s="246"/>
      <c r="F31" s="246"/>
      <c r="G31" s="246"/>
      <c r="H31" s="246"/>
      <c r="I31" s="246"/>
      <c r="J31" s="246"/>
      <c r="K31" s="246"/>
      <c r="L31" s="246"/>
      <c r="M31" s="246"/>
      <c r="N31" s="246"/>
      <c r="O31" s="343"/>
      <c r="P31" s="246"/>
      <c r="Q31" s="246"/>
      <c r="R31" s="246"/>
    </row>
    <row r="32" spans="1:18" ht="13" x14ac:dyDescent="0.3">
      <c r="A32" s="246"/>
      <c r="B32" s="246"/>
      <c r="C32" s="152" t="s">
        <v>418</v>
      </c>
      <c r="D32" s="149">
        <v>360</v>
      </c>
      <c r="E32" s="149">
        <v>361</v>
      </c>
      <c r="F32" s="149">
        <v>362</v>
      </c>
      <c r="G32" s="152" t="s">
        <v>419</v>
      </c>
      <c r="H32" s="344" t="s">
        <v>42</v>
      </c>
      <c r="I32" s="246"/>
      <c r="J32" s="246"/>
      <c r="K32" s="246"/>
      <c r="L32" s="246"/>
      <c r="M32" s="246"/>
      <c r="N32" s="246"/>
      <c r="O32" s="343"/>
      <c r="P32" s="246"/>
      <c r="Q32" s="246"/>
      <c r="R32" s="246"/>
    </row>
    <row r="33" spans="1:18" ht="13" x14ac:dyDescent="0.3">
      <c r="A33" s="150">
        <f>A25+1</f>
        <v>15</v>
      </c>
      <c r="C33" s="255" t="s">
        <v>829</v>
      </c>
      <c r="D33" s="253">
        <v>0</v>
      </c>
      <c r="E33" s="253">
        <v>0</v>
      </c>
      <c r="F33" s="253">
        <v>0</v>
      </c>
      <c r="G33" s="254">
        <f>SUM(D33:F33)</f>
        <v>0</v>
      </c>
      <c r="H33" s="161" t="s">
        <v>549</v>
      </c>
      <c r="I33" s="246"/>
      <c r="J33" s="246"/>
      <c r="K33" s="246"/>
      <c r="L33" s="246"/>
      <c r="M33" s="246"/>
      <c r="N33" s="246"/>
      <c r="O33" s="343"/>
      <c r="P33" s="246"/>
      <c r="Q33" s="246"/>
      <c r="R33" s="246"/>
    </row>
    <row r="34" spans="1:18" ht="13" x14ac:dyDescent="0.3">
      <c r="A34" s="150">
        <v>16</v>
      </c>
      <c r="C34" s="255" t="s">
        <v>708</v>
      </c>
      <c r="D34" s="260">
        <v>0</v>
      </c>
      <c r="E34" s="260">
        <v>0</v>
      </c>
      <c r="F34" s="260">
        <v>0</v>
      </c>
      <c r="G34" s="257">
        <f>SUM(D34:F34)</f>
        <v>0</v>
      </c>
      <c r="H34" s="161" t="s">
        <v>550</v>
      </c>
      <c r="I34" s="246"/>
      <c r="J34" s="246"/>
      <c r="K34" s="246"/>
      <c r="L34" s="246"/>
      <c r="O34" s="343"/>
      <c r="P34" s="246"/>
      <c r="Q34" s="246"/>
      <c r="R34" s="246"/>
    </row>
    <row r="35" spans="1:18" ht="13" x14ac:dyDescent="0.3">
      <c r="A35" s="150">
        <f>A34+1</f>
        <v>17</v>
      </c>
      <c r="C35" s="247" t="s">
        <v>551</v>
      </c>
      <c r="D35" s="254">
        <f>AVERAGE(D33:D34)</f>
        <v>0</v>
      </c>
      <c r="E35" s="254">
        <f>AVERAGE(E33:E34)</f>
        <v>0</v>
      </c>
      <c r="F35" s="254">
        <f>AVERAGE(F33:F34)</f>
        <v>0</v>
      </c>
      <c r="G35" s="254">
        <f>AVERAGE(G33:G34)</f>
        <v>0</v>
      </c>
      <c r="H35" s="343" t="str">
        <f>"Average of Line "&amp;A33&amp;" and Line "&amp;A34&amp;""</f>
        <v>Average of Line 15 and Line 16</v>
      </c>
      <c r="I35" s="246"/>
      <c r="J35" s="246"/>
      <c r="K35" s="246"/>
      <c r="M35" s="62"/>
      <c r="N35" s="53"/>
      <c r="O35" s="343"/>
      <c r="P35" s="246"/>
      <c r="Q35" s="246"/>
      <c r="R35" s="246"/>
    </row>
    <row r="36" spans="1:18" x14ac:dyDescent="0.25">
      <c r="C36" s="247"/>
      <c r="I36" s="246"/>
      <c r="J36" s="246"/>
      <c r="K36" s="246"/>
      <c r="M36" s="53"/>
      <c r="N36" s="63"/>
      <c r="O36" s="343"/>
      <c r="P36" s="246"/>
      <c r="Q36" s="246"/>
      <c r="R36" s="246"/>
    </row>
    <row r="37" spans="1:18" ht="13" x14ac:dyDescent="0.3">
      <c r="B37" s="245" t="s">
        <v>552</v>
      </c>
      <c r="I37" s="246"/>
      <c r="J37" s="246"/>
      <c r="K37" s="246"/>
      <c r="L37" s="246"/>
      <c r="M37" s="62"/>
      <c r="N37" s="63"/>
      <c r="O37" s="343"/>
      <c r="P37" s="246"/>
      <c r="Q37" s="246"/>
      <c r="R37" s="246"/>
    </row>
    <row r="38" spans="1:18" ht="14.5" x14ac:dyDescent="0.35">
      <c r="B38" s="345"/>
      <c r="C38" s="149" t="s">
        <v>171</v>
      </c>
      <c r="D38" s="149" t="s">
        <v>172</v>
      </c>
      <c r="E38" s="149" t="s">
        <v>173</v>
      </c>
      <c r="F38" s="149" t="s">
        <v>174</v>
      </c>
      <c r="G38" s="149" t="s">
        <v>383</v>
      </c>
      <c r="J38" s="246"/>
      <c r="K38" s="249"/>
      <c r="L38" s="246"/>
      <c r="O38" s="246"/>
      <c r="P38" s="246"/>
      <c r="Q38" s="246"/>
      <c r="R38" s="246"/>
    </row>
    <row r="39" spans="1:18" ht="14.5" x14ac:dyDescent="0.35">
      <c r="B39" s="345"/>
      <c r="C39" s="149"/>
      <c r="D39" s="149"/>
      <c r="E39" s="178" t="s">
        <v>553</v>
      </c>
      <c r="F39" s="149"/>
      <c r="G39" s="149"/>
      <c r="J39" s="246"/>
      <c r="K39" s="249"/>
      <c r="L39" s="246"/>
      <c r="O39" s="246"/>
      <c r="P39" s="246"/>
      <c r="Q39" s="246"/>
      <c r="R39" s="246"/>
    </row>
    <row r="40" spans="1:18" ht="13" x14ac:dyDescent="0.3">
      <c r="E40" s="249" t="s">
        <v>419</v>
      </c>
      <c r="J40" s="246"/>
      <c r="K40" s="249"/>
      <c r="L40" s="246"/>
      <c r="O40" s="246"/>
      <c r="P40" s="246"/>
      <c r="Q40" s="246"/>
      <c r="R40" s="246"/>
    </row>
    <row r="41" spans="1:18" ht="13" x14ac:dyDescent="0.3">
      <c r="B41" s="246"/>
      <c r="D41" s="246"/>
      <c r="E41" s="249" t="s">
        <v>554</v>
      </c>
      <c r="F41" s="150" t="s">
        <v>445</v>
      </c>
      <c r="G41" s="150" t="s">
        <v>446</v>
      </c>
      <c r="J41" s="246"/>
      <c r="K41" s="249"/>
      <c r="L41" s="246"/>
      <c r="O41" s="246"/>
      <c r="P41" s="246"/>
      <c r="Q41" s="246"/>
      <c r="R41" s="246"/>
    </row>
    <row r="42" spans="1:18" ht="13" x14ac:dyDescent="0.3">
      <c r="B42" s="246"/>
      <c r="D42" s="246"/>
      <c r="E42" s="249" t="s">
        <v>555</v>
      </c>
      <c r="F42" s="249" t="s">
        <v>555</v>
      </c>
      <c r="G42" s="249" t="s">
        <v>555</v>
      </c>
      <c r="J42" s="246"/>
      <c r="K42" s="249"/>
      <c r="L42" s="246"/>
      <c r="Q42" s="246"/>
      <c r="R42" s="246"/>
    </row>
    <row r="43" spans="1:18" ht="13.5" thickBot="1" x14ac:dyDescent="0.35">
      <c r="B43" s="246"/>
      <c r="C43" s="152" t="s">
        <v>418</v>
      </c>
      <c r="D43" s="246"/>
      <c r="E43" s="259" t="s">
        <v>556</v>
      </c>
      <c r="F43" s="259" t="s">
        <v>556</v>
      </c>
      <c r="G43" s="259" t="s">
        <v>556</v>
      </c>
      <c r="H43" s="276" t="s">
        <v>33</v>
      </c>
      <c r="J43" s="246"/>
      <c r="K43" s="259"/>
      <c r="L43" s="246"/>
      <c r="O43" s="246"/>
      <c r="P43" s="246"/>
      <c r="Q43" s="246"/>
      <c r="R43" s="246"/>
    </row>
    <row r="44" spans="1:18" ht="13.5" thickBot="1" x14ac:dyDescent="0.35">
      <c r="A44" s="150">
        <f>A35+1</f>
        <v>18</v>
      </c>
      <c r="B44" s="246"/>
      <c r="C44" s="255" t="s">
        <v>829</v>
      </c>
      <c r="D44" s="65" t="s">
        <v>557</v>
      </c>
      <c r="E44" s="346">
        <f>SUM(F44:G44)</f>
        <v>1916623920.76</v>
      </c>
      <c r="F44" s="347">
        <f>1073416375-790757.24</f>
        <v>1072625617.76</v>
      </c>
      <c r="G44" s="348">
        <v>843998303</v>
      </c>
      <c r="H44" s="343" t="s">
        <v>558</v>
      </c>
      <c r="J44" s="246"/>
      <c r="L44" s="246"/>
      <c r="O44" s="246"/>
      <c r="P44" s="246"/>
      <c r="Q44" s="246"/>
      <c r="R44" s="246"/>
    </row>
    <row r="45" spans="1:18" ht="13.5" thickBot="1" x14ac:dyDescent="0.35">
      <c r="A45" s="150">
        <f>A44+1</f>
        <v>19</v>
      </c>
      <c r="B45" s="246"/>
      <c r="C45" s="255" t="s">
        <v>708</v>
      </c>
      <c r="D45" s="247" t="s">
        <v>559</v>
      </c>
      <c r="E45" s="349">
        <f>SUM(F45:G45)</f>
        <v>1735568480.0799999</v>
      </c>
      <c r="F45" s="347">
        <f>1094912964-1261026.92</f>
        <v>1093651937.0799999</v>
      </c>
      <c r="G45" s="348">
        <v>641916543</v>
      </c>
      <c r="H45" s="343" t="s">
        <v>560</v>
      </c>
      <c r="J45" s="246"/>
      <c r="K45" s="315"/>
      <c r="L45" s="246"/>
      <c r="O45" s="246"/>
      <c r="P45" s="246"/>
      <c r="Q45" s="246"/>
      <c r="R45" s="246"/>
    </row>
    <row r="46" spans="1:18" ht="13" x14ac:dyDescent="0.3">
      <c r="A46" s="150">
        <f>A45+1</f>
        <v>20</v>
      </c>
      <c r="B46" s="246"/>
      <c r="D46" s="247" t="s">
        <v>551</v>
      </c>
      <c r="E46" s="346">
        <f>AVERAGE(E44:E45)</f>
        <v>1826096200.4200001</v>
      </c>
      <c r="H46" s="343" t="str">
        <f>"Average of Line "&amp;A44&amp;" and Line "&amp;A45&amp;""</f>
        <v>Average of Line 18 and Line 19</v>
      </c>
      <c r="J46" s="246"/>
      <c r="K46" s="315"/>
      <c r="L46" s="246"/>
      <c r="O46" s="246"/>
      <c r="P46" s="246"/>
      <c r="Q46" s="246"/>
      <c r="R46" s="246"/>
    </row>
    <row r="47" spans="1:18" x14ac:dyDescent="0.25">
      <c r="I47" s="246"/>
      <c r="J47" s="246"/>
      <c r="K47" s="246"/>
      <c r="L47" s="246"/>
      <c r="O47" s="246"/>
      <c r="P47" s="246"/>
      <c r="Q47" s="246"/>
      <c r="R47" s="246"/>
    </row>
    <row r="48" spans="1:18" ht="13" x14ac:dyDescent="0.3">
      <c r="B48" s="146" t="s">
        <v>561</v>
      </c>
      <c r="C48" s="41"/>
      <c r="D48" s="53"/>
      <c r="E48" s="246"/>
      <c r="F48" s="246"/>
      <c r="G48" s="246"/>
      <c r="H48" s="246"/>
      <c r="I48" s="246"/>
      <c r="J48" s="246"/>
      <c r="K48" s="246"/>
      <c r="L48" s="246"/>
      <c r="M48" s="246"/>
      <c r="N48" s="246"/>
      <c r="O48" s="246"/>
      <c r="P48" s="246"/>
      <c r="Q48" s="246"/>
      <c r="R48" s="246"/>
    </row>
    <row r="49" spans="1:18" ht="13" x14ac:dyDescent="0.3">
      <c r="B49" s="146"/>
      <c r="C49" s="41"/>
      <c r="D49" s="53"/>
      <c r="E49" s="246"/>
      <c r="F49" s="246"/>
      <c r="G49" s="246"/>
      <c r="H49" s="246"/>
      <c r="I49" s="246"/>
      <c r="J49" s="246"/>
      <c r="K49" s="246"/>
      <c r="L49" s="246"/>
      <c r="M49" s="246"/>
      <c r="N49" s="246"/>
      <c r="O49" s="246"/>
      <c r="P49" s="246"/>
      <c r="Q49" s="246"/>
      <c r="R49" s="246"/>
    </row>
    <row r="50" spans="1:18" ht="13" x14ac:dyDescent="0.3">
      <c r="B50" s="246"/>
      <c r="C50" s="146"/>
      <c r="D50" s="41"/>
      <c r="E50" s="53"/>
      <c r="F50" s="259" t="s">
        <v>32</v>
      </c>
      <c r="G50" s="276" t="s">
        <v>33</v>
      </c>
      <c r="H50" s="246"/>
      <c r="I50" s="246"/>
      <c r="J50" s="246"/>
      <c r="K50" s="246"/>
      <c r="L50" s="246"/>
      <c r="M50" s="246"/>
      <c r="N50" s="246"/>
      <c r="O50" s="246"/>
      <c r="P50" s="246"/>
      <c r="Q50" s="246"/>
      <c r="R50" s="246"/>
    </row>
    <row r="51" spans="1:18" ht="13" x14ac:dyDescent="0.3">
      <c r="A51" s="150">
        <f>A46+1</f>
        <v>21</v>
      </c>
      <c r="B51" s="246"/>
      <c r="C51" s="41"/>
      <c r="D51" s="41"/>
      <c r="E51" s="65" t="s">
        <v>562</v>
      </c>
      <c r="F51" s="270">
        <f>E46</f>
        <v>1826096200.4200001</v>
      </c>
      <c r="G51" s="343" t="str">
        <f>"Line "&amp;A46&amp;""</f>
        <v>Line 20</v>
      </c>
      <c r="H51" s="246"/>
      <c r="I51" s="246"/>
      <c r="J51" s="246"/>
      <c r="K51" s="246"/>
      <c r="L51" s="246"/>
      <c r="M51" s="246"/>
      <c r="N51" s="246"/>
      <c r="O51" s="246"/>
      <c r="P51" s="246"/>
      <c r="Q51" s="246"/>
      <c r="R51" s="246"/>
    </row>
    <row r="52" spans="1:18" ht="13" x14ac:dyDescent="0.3">
      <c r="A52" s="150">
        <f>A51+1</f>
        <v>22</v>
      </c>
      <c r="B52" s="246"/>
      <c r="C52" s="41"/>
      <c r="D52" s="41"/>
      <c r="E52" s="65" t="s">
        <v>456</v>
      </c>
      <c r="F52" s="315">
        <v>5.6290212846604806E-2</v>
      </c>
      <c r="G52" s="343" t="s">
        <v>1671</v>
      </c>
      <c r="H52" s="246"/>
      <c r="I52" s="246"/>
      <c r="J52" s="246"/>
      <c r="K52" s="246"/>
      <c r="L52" s="246"/>
      <c r="M52" s="246"/>
      <c r="N52" s="246"/>
      <c r="O52" s="246"/>
      <c r="P52" s="246"/>
      <c r="Q52" s="246"/>
      <c r="R52" s="246"/>
    </row>
    <row r="53" spans="1:18" ht="13" x14ac:dyDescent="0.3">
      <c r="A53" s="150">
        <f>A52+1</f>
        <v>23</v>
      </c>
      <c r="B53" s="246"/>
      <c r="C53" s="41"/>
      <c r="D53" s="41"/>
      <c r="E53" s="65" t="s">
        <v>563</v>
      </c>
      <c r="F53" s="270">
        <f>F51*F52</f>
        <v>102791343.80001812</v>
      </c>
      <c r="G53" s="343" t="str">
        <f>"Line "&amp;A51&amp;" * Line "&amp;A52&amp;""</f>
        <v>Line 21 * Line 22</v>
      </c>
      <c r="H53" s="246"/>
      <c r="I53" s="246"/>
      <c r="J53" s="246"/>
      <c r="K53" s="246"/>
      <c r="L53" s="246"/>
      <c r="M53" s="246"/>
      <c r="O53" s="246"/>
      <c r="P53" s="246"/>
      <c r="Q53" s="246"/>
      <c r="R53" s="246"/>
    </row>
    <row r="54" spans="1:18" ht="13" x14ac:dyDescent="0.3">
      <c r="B54" s="41"/>
      <c r="C54" s="41"/>
      <c r="D54" s="65"/>
      <c r="E54" s="261"/>
      <c r="F54" s="246"/>
      <c r="G54" s="246"/>
      <c r="H54" s="246"/>
      <c r="I54" s="246"/>
      <c r="J54" s="246"/>
      <c r="K54" s="246"/>
      <c r="L54" s="246"/>
      <c r="M54" s="246"/>
      <c r="O54" s="246"/>
      <c r="P54" s="246"/>
      <c r="Q54" s="246"/>
      <c r="R54" s="246"/>
    </row>
    <row r="55" spans="1:18" ht="13" x14ac:dyDescent="0.3">
      <c r="B55" s="146" t="s">
        <v>564</v>
      </c>
      <c r="C55" s="41"/>
      <c r="D55" s="53"/>
      <c r="E55" s="246"/>
      <c r="F55" s="246"/>
      <c r="G55" s="246"/>
      <c r="H55" s="246"/>
      <c r="I55" s="246"/>
      <c r="J55" s="246"/>
      <c r="K55" s="246"/>
      <c r="L55" s="246"/>
      <c r="M55" s="246"/>
      <c r="O55" s="246"/>
      <c r="P55" s="246"/>
      <c r="Q55" s="246"/>
      <c r="R55" s="246"/>
    </row>
    <row r="56" spans="1:18" ht="13" x14ac:dyDescent="0.3">
      <c r="B56" s="246"/>
      <c r="C56" s="246"/>
      <c r="D56" s="246"/>
      <c r="E56" s="246"/>
      <c r="F56" s="246"/>
      <c r="G56" s="246"/>
      <c r="H56" s="246"/>
      <c r="I56" s="246"/>
      <c r="J56" s="246"/>
      <c r="K56" s="246"/>
      <c r="L56" s="246"/>
      <c r="M56" s="246"/>
      <c r="O56" s="53"/>
      <c r="P56" s="267"/>
      <c r="Q56" s="246"/>
      <c r="R56" s="246"/>
    </row>
    <row r="57" spans="1:18" ht="13" x14ac:dyDescent="0.3">
      <c r="B57" s="246"/>
      <c r="C57" s="246"/>
      <c r="D57" s="246"/>
      <c r="E57" s="246"/>
      <c r="F57" s="259" t="s">
        <v>32</v>
      </c>
      <c r="G57" s="276" t="s">
        <v>33</v>
      </c>
      <c r="H57" s="246"/>
      <c r="I57" s="246"/>
      <c r="J57" s="246"/>
      <c r="K57" s="246"/>
      <c r="L57" s="246"/>
      <c r="M57" s="246"/>
      <c r="O57" s="106"/>
      <c r="P57" s="106"/>
      <c r="Q57" s="246"/>
      <c r="R57" s="246"/>
    </row>
    <row r="58" spans="1:18" ht="13" x14ac:dyDescent="0.3">
      <c r="A58" s="150">
        <f>A53+1</f>
        <v>24</v>
      </c>
      <c r="B58" s="41"/>
      <c r="C58" s="41"/>
      <c r="E58" s="65" t="s">
        <v>565</v>
      </c>
      <c r="F58" s="270">
        <f>E45</f>
        <v>1735568480.0799999</v>
      </c>
      <c r="G58" s="343" t="str">
        <f>"Line "&amp;A45&amp;""</f>
        <v>Line 19</v>
      </c>
      <c r="H58" s="246"/>
      <c r="I58" s="246"/>
      <c r="J58" s="246"/>
      <c r="K58" s="246"/>
      <c r="L58" s="246"/>
      <c r="M58" s="246"/>
      <c r="O58" s="316"/>
      <c r="P58" s="64"/>
      <c r="Q58" s="246"/>
      <c r="R58" s="246"/>
    </row>
    <row r="59" spans="1:18" ht="13" x14ac:dyDescent="0.3">
      <c r="A59" s="150">
        <f>A58+1</f>
        <v>25</v>
      </c>
      <c r="B59" s="41"/>
      <c r="C59" s="41"/>
      <c r="E59" s="65" t="s">
        <v>456</v>
      </c>
      <c r="F59" s="315">
        <v>5.6290212846604806E-2</v>
      </c>
      <c r="G59" s="343" t="s">
        <v>1671</v>
      </c>
      <c r="H59" s="246"/>
      <c r="I59" s="246"/>
      <c r="J59" s="246"/>
      <c r="K59" s="246"/>
      <c r="L59" s="246"/>
      <c r="M59" s="246"/>
      <c r="O59" s="316"/>
      <c r="P59" s="64"/>
      <c r="Q59" s="246"/>
      <c r="R59" s="246"/>
    </row>
    <row r="60" spans="1:18" ht="13" x14ac:dyDescent="0.3">
      <c r="A60" s="150">
        <f>A59+1</f>
        <v>26</v>
      </c>
      <c r="B60" s="41"/>
      <c r="C60" s="41"/>
      <c r="E60" s="65" t="s">
        <v>566</v>
      </c>
      <c r="F60" s="270">
        <f>F58*F59</f>
        <v>97695519.153561592</v>
      </c>
      <c r="G60" s="343" t="str">
        <f>"Line "&amp;A58&amp;" * Line "&amp;A59&amp;""</f>
        <v>Line 24 * Line 25</v>
      </c>
      <c r="H60" s="246"/>
      <c r="I60" s="246"/>
      <c r="J60" s="246"/>
      <c r="K60" s="246"/>
      <c r="L60" s="246"/>
      <c r="M60" s="246"/>
      <c r="Q60" s="246"/>
      <c r="R60" s="246"/>
    </row>
    <row r="61" spans="1:18" x14ac:dyDescent="0.25">
      <c r="B61" s="246"/>
      <c r="C61" s="246"/>
      <c r="D61" s="246"/>
      <c r="E61" s="246"/>
      <c r="F61" s="246"/>
      <c r="G61" s="246"/>
      <c r="H61" s="246"/>
      <c r="I61" s="246"/>
      <c r="J61" s="246"/>
      <c r="K61" s="246"/>
      <c r="L61" s="246"/>
      <c r="M61" s="246"/>
      <c r="Q61" s="246"/>
      <c r="R61" s="246"/>
    </row>
    <row r="62" spans="1:18" x14ac:dyDescent="0.25">
      <c r="Q62" s="246"/>
      <c r="R62" s="246"/>
    </row>
    <row r="63" spans="1:18" ht="13" x14ac:dyDescent="0.3">
      <c r="B63" s="146" t="s">
        <v>567</v>
      </c>
      <c r="Q63" s="246"/>
      <c r="R63" s="246"/>
    </row>
    <row r="64" spans="1:18" x14ac:dyDescent="0.25">
      <c r="Q64" s="246"/>
      <c r="R64" s="246"/>
    </row>
    <row r="65" spans="1:18" ht="13" x14ac:dyDescent="0.3">
      <c r="C65" s="146" t="s">
        <v>460</v>
      </c>
      <c r="D65" s="155"/>
      <c r="E65" s="155"/>
      <c r="F65" s="155"/>
      <c r="G65" s="155"/>
      <c r="H65" s="155"/>
      <c r="I65" s="155"/>
      <c r="J65" s="155"/>
      <c r="K65" s="155"/>
      <c r="L65" s="155"/>
      <c r="M65" s="155"/>
      <c r="Q65" s="246"/>
      <c r="R65" s="246"/>
    </row>
    <row r="66" spans="1:18" x14ac:dyDescent="0.25">
      <c r="A66" s="155"/>
      <c r="D66" s="155"/>
      <c r="E66" s="155"/>
      <c r="F66" s="155"/>
      <c r="G66" s="155"/>
      <c r="H66" s="155"/>
      <c r="I66" s="155"/>
      <c r="J66" s="155"/>
      <c r="K66" s="155"/>
      <c r="L66" s="155"/>
      <c r="M66" s="155"/>
      <c r="Q66" s="246"/>
      <c r="R66" s="246"/>
    </row>
    <row r="67" spans="1:18" ht="13" x14ac:dyDescent="0.3">
      <c r="A67" s="245"/>
      <c r="C67" s="149" t="s">
        <v>171</v>
      </c>
      <c r="D67" s="149" t="s">
        <v>172</v>
      </c>
      <c r="E67" s="149" t="s">
        <v>173</v>
      </c>
      <c r="F67" s="149" t="s">
        <v>174</v>
      </c>
      <c r="G67" s="149" t="s">
        <v>383</v>
      </c>
      <c r="H67" s="149" t="s">
        <v>384</v>
      </c>
      <c r="I67" s="149" t="s">
        <v>385</v>
      </c>
      <c r="J67" s="149" t="s">
        <v>386</v>
      </c>
      <c r="K67" s="149" t="s">
        <v>387</v>
      </c>
      <c r="L67" s="149" t="s">
        <v>388</v>
      </c>
      <c r="M67" s="149" t="s">
        <v>389</v>
      </c>
      <c r="N67" s="149" t="s">
        <v>390</v>
      </c>
      <c r="Q67" s="246"/>
      <c r="R67" s="246"/>
    </row>
    <row r="68" spans="1:18" x14ac:dyDescent="0.25">
      <c r="A68" s="246"/>
      <c r="C68" s="250"/>
      <c r="D68" s="246"/>
      <c r="E68" s="246"/>
      <c r="F68" s="246"/>
      <c r="G68" s="246"/>
      <c r="H68" s="246"/>
      <c r="I68" s="246"/>
      <c r="J68" s="246"/>
      <c r="K68" s="246"/>
      <c r="L68" s="246"/>
      <c r="N68" s="250" t="s">
        <v>417</v>
      </c>
      <c r="O68" s="246"/>
      <c r="P68" s="246"/>
      <c r="Q68" s="246"/>
      <c r="R68" s="246"/>
    </row>
    <row r="69" spans="1:18" ht="13" x14ac:dyDescent="0.3">
      <c r="A69" s="246"/>
      <c r="C69" s="150"/>
      <c r="D69" s="149"/>
      <c r="E69" s="149"/>
      <c r="F69" s="246"/>
      <c r="G69" s="246"/>
      <c r="H69" s="246"/>
      <c r="I69" s="246"/>
      <c r="J69" s="246"/>
      <c r="K69" s="246"/>
      <c r="L69" s="246"/>
      <c r="M69" s="246"/>
      <c r="O69" s="246"/>
      <c r="P69" s="246"/>
      <c r="Q69" s="246"/>
      <c r="R69" s="246"/>
    </row>
    <row r="70" spans="1:18" ht="13" x14ac:dyDescent="0.3">
      <c r="A70" s="170"/>
      <c r="C70" s="152" t="s">
        <v>418</v>
      </c>
      <c r="D70" s="149">
        <v>350.1</v>
      </c>
      <c r="E70" s="149">
        <v>350.2</v>
      </c>
      <c r="F70" s="149">
        <v>352</v>
      </c>
      <c r="G70" s="149">
        <v>353</v>
      </c>
      <c r="H70" s="149">
        <v>354</v>
      </c>
      <c r="I70" s="149">
        <v>355</v>
      </c>
      <c r="J70" s="149">
        <v>356</v>
      </c>
      <c r="K70" s="149">
        <v>357</v>
      </c>
      <c r="L70" s="149">
        <v>358</v>
      </c>
      <c r="M70" s="149">
        <v>359</v>
      </c>
      <c r="N70" s="152" t="s">
        <v>419</v>
      </c>
      <c r="O70" s="246"/>
      <c r="P70" s="246"/>
      <c r="Q70" s="246"/>
      <c r="R70" s="246"/>
    </row>
    <row r="71" spans="1:18" ht="13" x14ac:dyDescent="0.3">
      <c r="A71" s="150">
        <f>A60+1</f>
        <v>27</v>
      </c>
      <c r="C71" s="255" t="s">
        <v>830</v>
      </c>
      <c r="D71" s="168">
        <v>0</v>
      </c>
      <c r="E71" s="394">
        <v>306343.01000000164</v>
      </c>
      <c r="F71" s="394">
        <v>1828211.4827663004</v>
      </c>
      <c r="G71" s="394">
        <v>11991734.582329392</v>
      </c>
      <c r="H71" s="394">
        <v>4315316.5961392522</v>
      </c>
      <c r="I71" s="394">
        <v>-127443.8165062964</v>
      </c>
      <c r="J71" s="394">
        <v>3368094.3684586287</v>
      </c>
      <c r="K71" s="394">
        <v>329313.65318886936</v>
      </c>
      <c r="L71" s="394">
        <v>-1106926.6888572425</v>
      </c>
      <c r="M71" s="394">
        <v>258165.46423588321</v>
      </c>
      <c r="N71" s="254">
        <f t="shared" ref="N71:N82" si="4">SUM(D71:M71)</f>
        <v>21162808.651754789</v>
      </c>
      <c r="O71" s="246"/>
      <c r="P71" s="246"/>
      <c r="Q71" s="246"/>
      <c r="R71" s="246"/>
    </row>
    <row r="72" spans="1:18" ht="13" x14ac:dyDescent="0.3">
      <c r="A72" s="150">
        <f t="shared" ref="A72:A83" si="5">A71+1</f>
        <v>28</v>
      </c>
      <c r="C72" s="255" t="s">
        <v>831</v>
      </c>
      <c r="D72" s="168">
        <v>0</v>
      </c>
      <c r="E72" s="394">
        <v>290107.87999998778</v>
      </c>
      <c r="F72" s="394">
        <v>2281928.7606688589</v>
      </c>
      <c r="G72" s="394">
        <v>11279778.140625715</v>
      </c>
      <c r="H72" s="394">
        <v>9042365.9074336886</v>
      </c>
      <c r="I72" s="394">
        <v>379372.51237180829</v>
      </c>
      <c r="J72" s="394">
        <v>-11020299.093443632</v>
      </c>
      <c r="K72" s="394">
        <v>350234.205919981</v>
      </c>
      <c r="L72" s="394">
        <v>541963.75572969019</v>
      </c>
      <c r="M72" s="394">
        <v>400428.08273754641</v>
      </c>
      <c r="N72" s="254">
        <f t="shared" si="4"/>
        <v>13545880.152043644</v>
      </c>
      <c r="P72" s="246"/>
      <c r="Q72" s="246"/>
      <c r="R72" s="246"/>
    </row>
    <row r="73" spans="1:18" ht="13" x14ac:dyDescent="0.3">
      <c r="A73" s="150">
        <f t="shared" si="5"/>
        <v>29</v>
      </c>
      <c r="C73" s="255" t="s">
        <v>832</v>
      </c>
      <c r="D73" s="168">
        <v>0</v>
      </c>
      <c r="E73" s="394">
        <v>290737.64000001177</v>
      </c>
      <c r="F73" s="394">
        <v>4676994.2886042595</v>
      </c>
      <c r="G73" s="394">
        <v>27884283.554252028</v>
      </c>
      <c r="H73" s="394">
        <v>806325.81857049465</v>
      </c>
      <c r="I73" s="394">
        <v>-2423622.7319117188</v>
      </c>
      <c r="J73" s="394">
        <v>1535387.482486248</v>
      </c>
      <c r="K73" s="394">
        <v>-2359871.7407926321</v>
      </c>
      <c r="L73" s="394">
        <v>-8300886.2006830126</v>
      </c>
      <c r="M73" s="394">
        <v>340605.22290854156</v>
      </c>
      <c r="N73" s="254">
        <f t="shared" si="4"/>
        <v>22449953.333434224</v>
      </c>
      <c r="P73" s="246"/>
      <c r="Q73" s="246"/>
      <c r="R73" s="246"/>
    </row>
    <row r="74" spans="1:18" ht="13" x14ac:dyDescent="0.3">
      <c r="A74" s="150">
        <f t="shared" si="5"/>
        <v>30</v>
      </c>
      <c r="C74" s="255" t="s">
        <v>833</v>
      </c>
      <c r="D74" s="168">
        <v>0</v>
      </c>
      <c r="E74" s="394">
        <v>290834.66999999806</v>
      </c>
      <c r="F74" s="394">
        <v>1454327.9712419212</v>
      </c>
      <c r="G74" s="394">
        <v>10481720.186196923</v>
      </c>
      <c r="H74" s="394">
        <v>4159881.0130566955</v>
      </c>
      <c r="I74" s="394">
        <v>-1324044.2451808751</v>
      </c>
      <c r="J74" s="394">
        <v>3063220.4420511723</v>
      </c>
      <c r="K74" s="394">
        <v>321924.60726076737</v>
      </c>
      <c r="L74" s="394">
        <v>183973.53277571499</v>
      </c>
      <c r="M74" s="394">
        <v>220634.12561864406</v>
      </c>
      <c r="N74" s="254">
        <f t="shared" si="4"/>
        <v>18852472.303020962</v>
      </c>
      <c r="P74" s="246"/>
      <c r="Q74" s="246"/>
      <c r="R74" s="246"/>
    </row>
    <row r="75" spans="1:18" ht="13" x14ac:dyDescent="0.3">
      <c r="A75" s="150">
        <f t="shared" si="5"/>
        <v>31</v>
      </c>
      <c r="C75" s="255" t="s">
        <v>834</v>
      </c>
      <c r="D75" s="168">
        <v>0</v>
      </c>
      <c r="E75" s="394">
        <v>290953.86000000313</v>
      </c>
      <c r="F75" s="394">
        <v>1700062.5141486526</v>
      </c>
      <c r="G75" s="394">
        <v>15489338.079147458</v>
      </c>
      <c r="H75" s="394">
        <v>-1738324.3673795462</v>
      </c>
      <c r="I75" s="394">
        <v>-5849776.2681636512</v>
      </c>
      <c r="J75" s="394">
        <v>-232892.18464696407</v>
      </c>
      <c r="K75" s="394">
        <v>368620.0564920418</v>
      </c>
      <c r="L75" s="394">
        <v>462436.46909616888</v>
      </c>
      <c r="M75" s="394">
        <v>264157.56770531461</v>
      </c>
      <c r="N75" s="254">
        <f t="shared" si="4"/>
        <v>10754575.726399478</v>
      </c>
    </row>
    <row r="76" spans="1:18" ht="13" x14ac:dyDescent="0.3">
      <c r="A76" s="150">
        <f t="shared" si="5"/>
        <v>32</v>
      </c>
      <c r="C76" s="255" t="s">
        <v>835</v>
      </c>
      <c r="D76" s="168">
        <v>0</v>
      </c>
      <c r="E76" s="394">
        <v>290930.09999999776</v>
      </c>
      <c r="F76" s="394">
        <v>3213460.8543650806</v>
      </c>
      <c r="G76" s="394">
        <v>17834290.07530272</v>
      </c>
      <c r="H76" s="394">
        <v>-14566250.183253169</v>
      </c>
      <c r="I76" s="394">
        <v>4144771.1471367478</v>
      </c>
      <c r="J76" s="394">
        <v>143358.05017733574</v>
      </c>
      <c r="K76" s="394">
        <v>619300.07955310494</v>
      </c>
      <c r="L76" s="394">
        <v>1174651.869262591</v>
      </c>
      <c r="M76" s="394">
        <v>545137.86256493628</v>
      </c>
      <c r="N76" s="254">
        <f t="shared" si="4"/>
        <v>13399649.855109345</v>
      </c>
    </row>
    <row r="77" spans="1:18" ht="13" x14ac:dyDescent="0.3">
      <c r="A77" s="150">
        <f t="shared" si="5"/>
        <v>33</v>
      </c>
      <c r="C77" s="255" t="s">
        <v>836</v>
      </c>
      <c r="D77" s="168">
        <v>0</v>
      </c>
      <c r="E77" s="394">
        <v>291471.0199999921</v>
      </c>
      <c r="F77" s="394">
        <v>1608515.1840820014</v>
      </c>
      <c r="G77" s="394">
        <v>9406834.7632769346</v>
      </c>
      <c r="H77" s="394">
        <v>4467318.740739584</v>
      </c>
      <c r="I77" s="394">
        <v>-2627231.874912262</v>
      </c>
      <c r="J77" s="394">
        <v>3244280.2505332232</v>
      </c>
      <c r="K77" s="394">
        <v>366888.45970193669</v>
      </c>
      <c r="L77" s="394">
        <v>382805.80070084333</v>
      </c>
      <c r="M77" s="394">
        <v>272755.64819260687</v>
      </c>
      <c r="N77" s="254">
        <f t="shared" si="4"/>
        <v>17413637.99231486</v>
      </c>
    </row>
    <row r="78" spans="1:18" ht="13" x14ac:dyDescent="0.3">
      <c r="A78" s="150">
        <f t="shared" si="5"/>
        <v>34</v>
      </c>
      <c r="C78" s="255" t="s">
        <v>837</v>
      </c>
      <c r="D78" s="168">
        <v>0</v>
      </c>
      <c r="E78" s="394">
        <v>292532.21000000462</v>
      </c>
      <c r="F78" s="394">
        <v>1378924.5157648921</v>
      </c>
      <c r="G78" s="394">
        <v>6827735.1538567543</v>
      </c>
      <c r="H78" s="394">
        <v>3455860.5723389387</v>
      </c>
      <c r="I78" s="394">
        <v>-659744.42327800393</v>
      </c>
      <c r="J78" s="394">
        <v>3034094.7506357431</v>
      </c>
      <c r="K78" s="394">
        <v>281000.63095852733</v>
      </c>
      <c r="L78" s="394">
        <v>144030.97044603527</v>
      </c>
      <c r="M78" s="394">
        <v>214158.39323711023</v>
      </c>
      <c r="N78" s="254">
        <f t="shared" si="4"/>
        <v>14968592.773960002</v>
      </c>
    </row>
    <row r="79" spans="1:18" ht="13" x14ac:dyDescent="0.3">
      <c r="A79" s="150">
        <f t="shared" si="5"/>
        <v>35</v>
      </c>
      <c r="C79" s="255" t="s">
        <v>838</v>
      </c>
      <c r="D79" s="168">
        <v>0</v>
      </c>
      <c r="E79" s="394">
        <v>292479.14999999851</v>
      </c>
      <c r="F79" s="394">
        <v>5709307.7277697921</v>
      </c>
      <c r="G79" s="394">
        <v>18269616.93736589</v>
      </c>
      <c r="H79" s="394">
        <v>10405005.924401939</v>
      </c>
      <c r="I79" s="394">
        <v>-22827945.700959891</v>
      </c>
      <c r="J79" s="394">
        <v>-588568.94176197052</v>
      </c>
      <c r="K79" s="394">
        <v>2195605.5944702439</v>
      </c>
      <c r="L79" s="394">
        <v>1338710.3489735276</v>
      </c>
      <c r="M79" s="394">
        <v>2660700.3583679236</v>
      </c>
      <c r="N79" s="254">
        <f t="shared" si="4"/>
        <v>17454911.398627453</v>
      </c>
    </row>
    <row r="80" spans="1:18" ht="13" x14ac:dyDescent="0.3">
      <c r="A80" s="150">
        <f t="shared" si="5"/>
        <v>36</v>
      </c>
      <c r="C80" s="255" t="s">
        <v>839</v>
      </c>
      <c r="D80" s="168">
        <v>0</v>
      </c>
      <c r="E80" s="394">
        <v>292322.71000000462</v>
      </c>
      <c r="F80" s="394">
        <v>1326972.098164618</v>
      </c>
      <c r="G80" s="394">
        <v>6044360.9799077511</v>
      </c>
      <c r="H80" s="394">
        <v>3844384.302999258</v>
      </c>
      <c r="I80" s="394">
        <v>544911.49670422077</v>
      </c>
      <c r="J80" s="394">
        <v>2257111.2905048132</v>
      </c>
      <c r="K80" s="394">
        <v>360948.57732529193</v>
      </c>
      <c r="L80" s="394">
        <v>617196.72876746953</v>
      </c>
      <c r="M80" s="394">
        <v>250238.75905662403</v>
      </c>
      <c r="N80" s="254">
        <f t="shared" si="4"/>
        <v>15538446.943430051</v>
      </c>
    </row>
    <row r="81" spans="1:15" ht="13" x14ac:dyDescent="0.3">
      <c r="A81" s="150">
        <f t="shared" si="5"/>
        <v>37</v>
      </c>
      <c r="C81" s="255" t="s">
        <v>840</v>
      </c>
      <c r="D81" s="168">
        <v>0</v>
      </c>
      <c r="E81" s="394">
        <v>290593.78999999911</v>
      </c>
      <c r="F81" s="394">
        <v>1359995.5449938476</v>
      </c>
      <c r="G81" s="394">
        <v>9252252.1640145779</v>
      </c>
      <c r="H81" s="394">
        <v>4029280.685259223</v>
      </c>
      <c r="I81" s="394">
        <v>-806779.81447520852</v>
      </c>
      <c r="J81" s="394">
        <v>421244.38348221779</v>
      </c>
      <c r="K81" s="394">
        <v>380636.51440750062</v>
      </c>
      <c r="L81" s="394">
        <v>636340.18253837526</v>
      </c>
      <c r="M81" s="394">
        <v>247753.70819118619</v>
      </c>
      <c r="N81" s="254">
        <f t="shared" si="4"/>
        <v>15811317.158411719</v>
      </c>
    </row>
    <row r="82" spans="1:15" ht="13" x14ac:dyDescent="0.3">
      <c r="A82" s="150">
        <f t="shared" si="5"/>
        <v>38</v>
      </c>
      <c r="C82" s="255" t="s">
        <v>708</v>
      </c>
      <c r="D82" s="171">
        <v>0</v>
      </c>
      <c r="E82" s="395">
        <v>292324.61000000313</v>
      </c>
      <c r="F82" s="395">
        <v>1422319.1037116647</v>
      </c>
      <c r="G82" s="395">
        <v>5386484.5881347656</v>
      </c>
      <c r="H82" s="395">
        <v>3627210.4902697802</v>
      </c>
      <c r="I82" s="395">
        <v>-5155955.3462342024</v>
      </c>
      <c r="J82" s="395">
        <v>-400684.4409558773</v>
      </c>
      <c r="K82" s="395">
        <v>353971.04068347067</v>
      </c>
      <c r="L82" s="395">
        <v>829024.84605669975</v>
      </c>
      <c r="M82" s="395">
        <v>249265.89263856784</v>
      </c>
      <c r="N82" s="257">
        <f t="shared" si="4"/>
        <v>6603960.7843048722</v>
      </c>
      <c r="O82" s="246"/>
    </row>
    <row r="83" spans="1:15" ht="13" x14ac:dyDescent="0.3">
      <c r="A83" s="150">
        <f t="shared" si="5"/>
        <v>39</v>
      </c>
      <c r="C83" s="258" t="s">
        <v>246</v>
      </c>
      <c r="D83" s="254">
        <f>SUM(D71:D82)</f>
        <v>0</v>
      </c>
      <c r="E83" s="254">
        <f t="shared" ref="E83:M83" si="6">SUM(E71:E82)</f>
        <v>3511630.6500000022</v>
      </c>
      <c r="F83" s="254">
        <f t="shared" si="6"/>
        <v>27961020.046281889</v>
      </c>
      <c r="G83" s="254">
        <f t="shared" si="6"/>
        <v>150148429.20441091</v>
      </c>
      <c r="H83" s="254">
        <f t="shared" si="6"/>
        <v>31848375.500576138</v>
      </c>
      <c r="I83" s="254">
        <f t="shared" si="6"/>
        <v>-36733489.065409333</v>
      </c>
      <c r="J83" s="254">
        <f t="shared" si="6"/>
        <v>4824346.3575209379</v>
      </c>
      <c r="K83" s="254">
        <f t="shared" si="6"/>
        <v>3568571.6791691035</v>
      </c>
      <c r="L83" s="254">
        <f t="shared" si="6"/>
        <v>-3096678.3851931393</v>
      </c>
      <c r="M83" s="254">
        <f t="shared" si="6"/>
        <v>5924001.0854548849</v>
      </c>
      <c r="N83" s="254">
        <f>SUM(N71:N82)</f>
        <v>187956207.07281142</v>
      </c>
      <c r="O83" s="246"/>
    </row>
    <row r="85" spans="1:15" ht="13" x14ac:dyDescent="0.3">
      <c r="C85" s="146" t="s">
        <v>808</v>
      </c>
      <c r="D85" s="155"/>
      <c r="E85" s="155"/>
      <c r="F85" s="155"/>
      <c r="G85" s="155"/>
      <c r="H85" s="155"/>
      <c r="I85" s="155"/>
      <c r="J85" s="155"/>
      <c r="K85" s="155"/>
      <c r="L85" s="155"/>
    </row>
    <row r="86" spans="1:15" x14ac:dyDescent="0.25">
      <c r="A86" s="155"/>
      <c r="C86" s="155"/>
      <c r="D86" s="155"/>
      <c r="E86" s="155"/>
      <c r="F86" s="155"/>
      <c r="G86" s="155"/>
      <c r="H86" s="155"/>
      <c r="I86" s="155"/>
      <c r="J86" s="155"/>
      <c r="K86" s="155"/>
      <c r="L86" s="155"/>
    </row>
    <row r="87" spans="1:15" ht="13" x14ac:dyDescent="0.3">
      <c r="A87" s="245"/>
      <c r="C87" s="149" t="s">
        <v>171</v>
      </c>
      <c r="D87" s="149" t="s">
        <v>172</v>
      </c>
      <c r="E87" s="149" t="s">
        <v>173</v>
      </c>
      <c r="F87" s="149" t="s">
        <v>174</v>
      </c>
      <c r="G87" s="149" t="s">
        <v>383</v>
      </c>
      <c r="H87" s="149" t="s">
        <v>384</v>
      </c>
      <c r="I87" s="149" t="s">
        <v>385</v>
      </c>
      <c r="J87" s="149" t="s">
        <v>386</v>
      </c>
      <c r="K87" s="149" t="s">
        <v>387</v>
      </c>
      <c r="L87" s="149" t="s">
        <v>388</v>
      </c>
      <c r="M87" s="149" t="s">
        <v>389</v>
      </c>
      <c r="N87" s="149" t="s">
        <v>390</v>
      </c>
    </row>
    <row r="88" spans="1:15" x14ac:dyDescent="0.25">
      <c r="A88" s="246"/>
      <c r="C88" s="250"/>
      <c r="D88" s="246"/>
      <c r="E88" s="246"/>
      <c r="F88" s="246"/>
      <c r="G88" s="246"/>
      <c r="H88" s="246"/>
      <c r="I88" s="246"/>
      <c r="J88" s="246"/>
      <c r="K88" s="246"/>
      <c r="L88" s="246"/>
      <c r="N88" s="250" t="s">
        <v>417</v>
      </c>
    </row>
    <row r="89" spans="1:15" ht="13" x14ac:dyDescent="0.3">
      <c r="A89" s="246"/>
      <c r="C89" s="150"/>
      <c r="D89" s="149"/>
      <c r="E89" s="149"/>
      <c r="F89" s="246"/>
      <c r="G89" s="246"/>
      <c r="H89" s="246"/>
      <c r="I89" s="246"/>
      <c r="J89" s="246"/>
      <c r="K89" s="246"/>
      <c r="L89" s="246"/>
      <c r="M89" s="246"/>
    </row>
    <row r="90" spans="1:15" ht="13" x14ac:dyDescent="0.3">
      <c r="A90" s="170"/>
      <c r="C90" s="152" t="s">
        <v>418</v>
      </c>
      <c r="D90" s="149">
        <v>350.1</v>
      </c>
      <c r="E90" s="149">
        <v>350.2</v>
      </c>
      <c r="F90" s="149">
        <v>352</v>
      </c>
      <c r="G90" s="149">
        <v>353</v>
      </c>
      <c r="H90" s="149">
        <v>354</v>
      </c>
      <c r="I90" s="149">
        <v>355</v>
      </c>
      <c r="J90" s="149">
        <v>356</v>
      </c>
      <c r="K90" s="149">
        <v>357</v>
      </c>
      <c r="L90" s="149">
        <v>358</v>
      </c>
      <c r="M90" s="149">
        <v>359</v>
      </c>
      <c r="N90" s="152" t="s">
        <v>419</v>
      </c>
    </row>
    <row r="91" spans="1:15" ht="13" x14ac:dyDescent="0.3">
      <c r="A91" s="150">
        <f>A83+1</f>
        <v>40</v>
      </c>
      <c r="C91" s="255" t="s">
        <v>830</v>
      </c>
      <c r="D91" s="169">
        <v>0</v>
      </c>
      <c r="E91" s="169">
        <v>228702.24939958984</v>
      </c>
      <c r="F91" s="169">
        <v>1138472.7581982927</v>
      </c>
      <c r="G91" s="169">
        <v>6687886.1321742674</v>
      </c>
      <c r="H91" s="169">
        <v>4542448.8387965197</v>
      </c>
      <c r="I91" s="169">
        <v>991689.74679432239</v>
      </c>
      <c r="J91" s="169">
        <v>3141255.4677464361</v>
      </c>
      <c r="K91" s="169">
        <v>255073.77020730244</v>
      </c>
      <c r="L91" s="169">
        <v>264292.2070505388</v>
      </c>
      <c r="M91" s="169">
        <v>236635.21123455852</v>
      </c>
      <c r="N91" s="254">
        <f t="shared" ref="N91:N102" si="7">SUM(D91:M91)</f>
        <v>17486456.381601829</v>
      </c>
    </row>
    <row r="92" spans="1:15" ht="13" x14ac:dyDescent="0.3">
      <c r="A92" s="150">
        <f t="shared" ref="A92:A103" si="8">A91+1</f>
        <v>41</v>
      </c>
      <c r="C92" s="255" t="s">
        <v>831</v>
      </c>
      <c r="D92" s="169">
        <v>0</v>
      </c>
      <c r="E92" s="169">
        <v>228707.04949708984</v>
      </c>
      <c r="F92" s="169">
        <v>1132629.1609625074</v>
      </c>
      <c r="G92" s="169">
        <v>6689659.967259746</v>
      </c>
      <c r="H92" s="169">
        <v>4536368.7293151785</v>
      </c>
      <c r="I92" s="169">
        <v>1026680.9508968689</v>
      </c>
      <c r="J92" s="169">
        <v>3132768.1452068654</v>
      </c>
      <c r="K92" s="169">
        <v>255278.03738272024</v>
      </c>
      <c r="L92" s="169">
        <v>264443.29299377929</v>
      </c>
      <c r="M92" s="169">
        <v>208163.75780343541</v>
      </c>
      <c r="N92" s="254">
        <f t="shared" si="7"/>
        <v>17474699.091318194</v>
      </c>
    </row>
    <row r="93" spans="1:15" ht="13" x14ac:dyDescent="0.3">
      <c r="A93" s="150">
        <f t="shared" si="8"/>
        <v>42</v>
      </c>
      <c r="C93" s="255" t="s">
        <v>832</v>
      </c>
      <c r="D93" s="169">
        <v>0</v>
      </c>
      <c r="E93" s="169">
        <v>229334.62482258983</v>
      </c>
      <c r="F93" s="169">
        <v>1145539.8450776287</v>
      </c>
      <c r="G93" s="169">
        <v>6703280.2100622291</v>
      </c>
      <c r="H93" s="169">
        <v>4500032.9972029654</v>
      </c>
      <c r="I93" s="169">
        <v>1039729.0849985778</v>
      </c>
      <c r="J93" s="169">
        <v>3139036.8550424273</v>
      </c>
      <c r="K93" s="169">
        <v>255913.89188035167</v>
      </c>
      <c r="L93" s="169">
        <v>266950.74343859061</v>
      </c>
      <c r="M93" s="169">
        <v>210222.62887937145</v>
      </c>
      <c r="N93" s="254">
        <f t="shared" si="7"/>
        <v>17490040.881404731</v>
      </c>
    </row>
    <row r="94" spans="1:15" ht="13" x14ac:dyDescent="0.3">
      <c r="A94" s="150">
        <f t="shared" si="8"/>
        <v>43</v>
      </c>
      <c r="C94" s="255" t="s">
        <v>833</v>
      </c>
      <c r="D94" s="169">
        <v>0</v>
      </c>
      <c r="E94" s="169">
        <v>229265.16350473664</v>
      </c>
      <c r="F94" s="169">
        <v>1141094.8929118367</v>
      </c>
      <c r="G94" s="169">
        <v>6710402.5649683103</v>
      </c>
      <c r="H94" s="169">
        <v>4526042.2602200722</v>
      </c>
      <c r="I94" s="169">
        <v>1048214.7372440854</v>
      </c>
      <c r="J94" s="169">
        <v>3154661.3217542502</v>
      </c>
      <c r="K94" s="169">
        <v>256246.89275364077</v>
      </c>
      <c r="L94" s="169">
        <v>269144.47412516869</v>
      </c>
      <c r="M94" s="169">
        <v>209889.84680690581</v>
      </c>
      <c r="N94" s="254">
        <f t="shared" si="7"/>
        <v>17544962.154289007</v>
      </c>
    </row>
    <row r="95" spans="1:15" ht="13" x14ac:dyDescent="0.3">
      <c r="A95" s="150">
        <f t="shared" si="8"/>
        <v>44</v>
      </c>
      <c r="C95" s="255" t="s">
        <v>834</v>
      </c>
      <c r="D95" s="169">
        <v>0</v>
      </c>
      <c r="E95" s="169">
        <v>229265.95974796565</v>
      </c>
      <c r="F95" s="169">
        <v>1157229.2043401767</v>
      </c>
      <c r="G95" s="169">
        <v>6773145.3507044734</v>
      </c>
      <c r="H95" s="169">
        <v>4579025.9280692721</v>
      </c>
      <c r="I95" s="169">
        <v>1053896.5864099991</v>
      </c>
      <c r="J95" s="169">
        <v>3162506.9964501872</v>
      </c>
      <c r="K95" s="169">
        <v>256590.89688009434</v>
      </c>
      <c r="L95" s="169">
        <v>269419.54522553616</v>
      </c>
      <c r="M95" s="169">
        <v>210080.2052789166</v>
      </c>
      <c r="N95" s="254">
        <f t="shared" si="7"/>
        <v>17691160.673106622</v>
      </c>
    </row>
    <row r="96" spans="1:15" ht="13" x14ac:dyDescent="0.3">
      <c r="A96" s="150">
        <f t="shared" si="8"/>
        <v>45</v>
      </c>
      <c r="C96" s="255" t="s">
        <v>835</v>
      </c>
      <c r="D96" s="169">
        <v>0</v>
      </c>
      <c r="E96" s="169">
        <v>229224.35185588259</v>
      </c>
      <c r="F96" s="169">
        <v>1175277.0568974733</v>
      </c>
      <c r="G96" s="169">
        <v>6798799.6305266088</v>
      </c>
      <c r="H96" s="169">
        <v>4591426.7079503667</v>
      </c>
      <c r="I96" s="169">
        <v>1056252.5378378548</v>
      </c>
      <c r="J96" s="169">
        <v>3157961.1765045426</v>
      </c>
      <c r="K96" s="169">
        <v>257286.61618754969</v>
      </c>
      <c r="L96" s="169">
        <v>269989.54541857255</v>
      </c>
      <c r="M96" s="169">
        <v>218854.00095331995</v>
      </c>
      <c r="N96" s="254">
        <f t="shared" si="7"/>
        <v>17755071.624132171</v>
      </c>
    </row>
    <row r="97" spans="1:14" ht="13" x14ac:dyDescent="0.3">
      <c r="A97" s="150">
        <f t="shared" si="8"/>
        <v>46</v>
      </c>
      <c r="C97" s="255" t="s">
        <v>836</v>
      </c>
      <c r="D97" s="169">
        <v>0</v>
      </c>
      <c r="E97" s="169">
        <v>228989.37542073484</v>
      </c>
      <c r="F97" s="169">
        <v>1182288.3862098153</v>
      </c>
      <c r="G97" s="169">
        <v>6821130.5133475186</v>
      </c>
      <c r="H97" s="169">
        <v>4598079.5906536905</v>
      </c>
      <c r="I97" s="169">
        <v>1062396.2911508523</v>
      </c>
      <c r="J97" s="169">
        <v>3163876.1144685987</v>
      </c>
      <c r="K97" s="169">
        <v>259175.95905689476</v>
      </c>
      <c r="L97" s="169">
        <v>271514.49824684259</v>
      </c>
      <c r="M97" s="169">
        <v>218148.287376211</v>
      </c>
      <c r="N97" s="254">
        <f t="shared" si="7"/>
        <v>17805599.015931156</v>
      </c>
    </row>
    <row r="98" spans="1:14" ht="13" x14ac:dyDescent="0.3">
      <c r="A98" s="150">
        <f t="shared" si="8"/>
        <v>47</v>
      </c>
      <c r="C98" s="255" t="s">
        <v>837</v>
      </c>
      <c r="D98" s="169">
        <v>0</v>
      </c>
      <c r="E98" s="169">
        <v>228526.21654485224</v>
      </c>
      <c r="F98" s="169">
        <v>1186712.5960782324</v>
      </c>
      <c r="G98" s="169">
        <v>6836845.7019396955</v>
      </c>
      <c r="H98" s="169">
        <v>4602782.1813027933</v>
      </c>
      <c r="I98" s="169">
        <v>1070751.5071475036</v>
      </c>
      <c r="J98" s="169">
        <v>3161934.786138901</v>
      </c>
      <c r="K98" s="169">
        <v>259358.98736233675</v>
      </c>
      <c r="L98" s="169">
        <v>271728.98517234961</v>
      </c>
      <c r="M98" s="169">
        <v>218191.93507372684</v>
      </c>
      <c r="N98" s="254">
        <f t="shared" si="7"/>
        <v>17836832.896760389</v>
      </c>
    </row>
    <row r="99" spans="1:14" ht="13" x14ac:dyDescent="0.3">
      <c r="A99" s="150">
        <f t="shared" si="8"/>
        <v>48</v>
      </c>
      <c r="C99" s="255" t="s">
        <v>838</v>
      </c>
      <c r="D99" s="169">
        <v>0</v>
      </c>
      <c r="E99" s="169">
        <v>227873.92476073685</v>
      </c>
      <c r="F99" s="169">
        <v>1195679.3107345884</v>
      </c>
      <c r="G99" s="169">
        <v>6897061.5400686795</v>
      </c>
      <c r="H99" s="169">
        <v>4605668.7590075741</v>
      </c>
      <c r="I99" s="169">
        <v>1072796.5930678742</v>
      </c>
      <c r="J99" s="169">
        <v>3167178.6627815664</v>
      </c>
      <c r="K99" s="169">
        <v>259823.95448986045</v>
      </c>
      <c r="L99" s="169">
        <v>272137.29042651958</v>
      </c>
      <c r="M99" s="169">
        <v>218652.95211015336</v>
      </c>
      <c r="N99" s="254">
        <f t="shared" si="7"/>
        <v>17916872.987447552</v>
      </c>
    </row>
    <row r="100" spans="1:14" ht="13" x14ac:dyDescent="0.3">
      <c r="A100" s="150">
        <f t="shared" si="8"/>
        <v>49</v>
      </c>
      <c r="C100" s="255" t="s">
        <v>839</v>
      </c>
      <c r="D100" s="169">
        <v>0</v>
      </c>
      <c r="E100" s="169">
        <v>227848.16928800082</v>
      </c>
      <c r="F100" s="169">
        <v>1199517.3887417025</v>
      </c>
      <c r="G100" s="169">
        <v>6903917.1481697261</v>
      </c>
      <c r="H100" s="169">
        <v>4601469.6157413395</v>
      </c>
      <c r="I100" s="169">
        <v>1083182.3537094151</v>
      </c>
      <c r="J100" s="169">
        <v>3171523.0224048924</v>
      </c>
      <c r="K100" s="169">
        <v>260273.93687092417</v>
      </c>
      <c r="L100" s="169">
        <v>272467.33086627763</v>
      </c>
      <c r="M100" s="169">
        <v>219450.74061862103</v>
      </c>
      <c r="N100" s="254">
        <f t="shared" si="7"/>
        <v>17939649.706410896</v>
      </c>
    </row>
    <row r="101" spans="1:14" ht="13" x14ac:dyDescent="0.3">
      <c r="A101" s="150">
        <f t="shared" si="8"/>
        <v>50</v>
      </c>
      <c r="C101" s="255" t="s">
        <v>840</v>
      </c>
      <c r="D101" s="169">
        <v>0</v>
      </c>
      <c r="E101" s="169">
        <v>227847.17112579473</v>
      </c>
      <c r="F101" s="169">
        <v>1194386.8643801974</v>
      </c>
      <c r="G101" s="169">
        <v>6870312.9651489081</v>
      </c>
      <c r="H101" s="169">
        <v>4609567.6132986648</v>
      </c>
      <c r="I101" s="169">
        <v>1092920.5902720613</v>
      </c>
      <c r="J101" s="169">
        <v>3170310.7098649438</v>
      </c>
      <c r="K101" s="169">
        <v>261164.56308444554</v>
      </c>
      <c r="L101" s="169">
        <v>273506.87246644235</v>
      </c>
      <c r="M101" s="169">
        <v>219712.55759551769</v>
      </c>
      <c r="N101" s="254">
        <f t="shared" si="7"/>
        <v>17919729.907236975</v>
      </c>
    </row>
    <row r="102" spans="1:14" ht="13" x14ac:dyDescent="0.3">
      <c r="A102" s="150">
        <f t="shared" si="8"/>
        <v>51</v>
      </c>
      <c r="C102" s="255" t="s">
        <v>708</v>
      </c>
      <c r="D102" s="162">
        <v>0</v>
      </c>
      <c r="E102" s="162">
        <v>228122.6734354333</v>
      </c>
      <c r="F102" s="162">
        <v>1197812.4259529067</v>
      </c>
      <c r="G102" s="162">
        <v>6874844.137135799</v>
      </c>
      <c r="H102" s="162">
        <v>4613125.2196709709</v>
      </c>
      <c r="I102" s="162">
        <v>1108479.3404933559</v>
      </c>
      <c r="J102" s="162">
        <v>3163795.8455968127</v>
      </c>
      <c r="K102" s="162">
        <v>261398.2194393242</v>
      </c>
      <c r="L102" s="162">
        <v>273640.89581037505</v>
      </c>
      <c r="M102" s="162">
        <v>222501.0617452685</v>
      </c>
      <c r="N102" s="257">
        <f t="shared" si="7"/>
        <v>17943719.819280244</v>
      </c>
    </row>
    <row r="103" spans="1:14" ht="13" x14ac:dyDescent="0.3">
      <c r="A103" s="150">
        <f t="shared" si="8"/>
        <v>52</v>
      </c>
      <c r="C103" s="258" t="s">
        <v>246</v>
      </c>
      <c r="D103" s="254">
        <f>SUM(D91:D102)</f>
        <v>0</v>
      </c>
      <c r="E103" s="254">
        <f t="shared" ref="E103:M103" si="9">SUM(E91:E102)</f>
        <v>2743706.929403407</v>
      </c>
      <c r="F103" s="254">
        <f t="shared" si="9"/>
        <v>14046639.890485357</v>
      </c>
      <c r="G103" s="254">
        <f t="shared" si="9"/>
        <v>81567285.86150597</v>
      </c>
      <c r="H103" s="254">
        <f t="shared" si="9"/>
        <v>54906038.441229418</v>
      </c>
      <c r="I103" s="254">
        <f t="shared" si="9"/>
        <v>12706990.320022769</v>
      </c>
      <c r="J103" s="254">
        <f t="shared" si="9"/>
        <v>37886809.103960425</v>
      </c>
      <c r="K103" s="254">
        <f t="shared" si="9"/>
        <v>3097585.7255954449</v>
      </c>
      <c r="L103" s="254">
        <f t="shared" si="9"/>
        <v>3239235.6812409931</v>
      </c>
      <c r="M103" s="254">
        <f t="shared" si="9"/>
        <v>2610503.185476006</v>
      </c>
      <c r="N103" s="254">
        <f>SUM(N91:N102)</f>
        <v>212804795.13891977</v>
      </c>
    </row>
    <row r="105" spans="1:14" ht="13" x14ac:dyDescent="0.3">
      <c r="C105" s="146" t="s">
        <v>809</v>
      </c>
      <c r="D105" s="155"/>
      <c r="E105" s="155"/>
      <c r="F105" s="155"/>
      <c r="G105" s="155"/>
      <c r="H105" s="155"/>
      <c r="I105" s="155"/>
      <c r="J105" s="155"/>
      <c r="K105" s="155"/>
      <c r="L105" s="155"/>
    </row>
    <row r="106" spans="1:14" x14ac:dyDescent="0.25">
      <c r="C106" s="155"/>
      <c r="D106" s="155"/>
      <c r="E106" s="155"/>
      <c r="F106" s="155"/>
      <c r="G106" s="155"/>
      <c r="H106" s="155"/>
      <c r="I106" s="155"/>
      <c r="J106" s="155"/>
      <c r="K106" s="155"/>
      <c r="L106" s="155"/>
    </row>
    <row r="107" spans="1:14" ht="13" x14ac:dyDescent="0.3">
      <c r="C107" s="149" t="s">
        <v>171</v>
      </c>
      <c r="D107" s="149" t="s">
        <v>172</v>
      </c>
      <c r="E107" s="149" t="s">
        <v>173</v>
      </c>
      <c r="F107" s="149" t="s">
        <v>174</v>
      </c>
      <c r="G107" s="149" t="s">
        <v>383</v>
      </c>
      <c r="H107" s="149" t="s">
        <v>384</v>
      </c>
      <c r="I107" s="149" t="s">
        <v>385</v>
      </c>
      <c r="J107" s="149" t="s">
        <v>386</v>
      </c>
      <c r="K107" s="149" t="s">
        <v>387</v>
      </c>
      <c r="L107" s="149" t="s">
        <v>388</v>
      </c>
      <c r="M107" s="149" t="s">
        <v>389</v>
      </c>
      <c r="N107" s="149" t="s">
        <v>390</v>
      </c>
    </row>
    <row r="108" spans="1:14" x14ac:dyDescent="0.25">
      <c r="C108" s="250"/>
      <c r="D108" s="246"/>
      <c r="E108" s="246"/>
      <c r="F108" s="246"/>
      <c r="G108" s="246"/>
      <c r="H108" s="246"/>
      <c r="I108" s="246"/>
      <c r="J108" s="246"/>
      <c r="K108" s="246"/>
      <c r="L108" s="246"/>
      <c r="N108" s="250" t="s">
        <v>417</v>
      </c>
    </row>
    <row r="109" spans="1:14" ht="13" x14ac:dyDescent="0.3">
      <c r="C109" s="150"/>
      <c r="D109" s="149"/>
      <c r="E109" s="149"/>
      <c r="F109" s="246"/>
      <c r="G109" s="246"/>
      <c r="H109" s="246"/>
      <c r="I109" s="246"/>
      <c r="J109" s="246"/>
      <c r="K109" s="246"/>
      <c r="L109" s="246"/>
      <c r="M109" s="246"/>
    </row>
    <row r="110" spans="1:14" ht="13" x14ac:dyDescent="0.3">
      <c r="C110" s="152" t="s">
        <v>418</v>
      </c>
      <c r="D110" s="149">
        <v>350.1</v>
      </c>
      <c r="E110" s="149">
        <v>350.2</v>
      </c>
      <c r="F110" s="149">
        <v>352</v>
      </c>
      <c r="G110" s="149">
        <v>353</v>
      </c>
      <c r="H110" s="149">
        <v>354</v>
      </c>
      <c r="I110" s="149">
        <v>355</v>
      </c>
      <c r="J110" s="149">
        <v>356</v>
      </c>
      <c r="K110" s="149">
        <v>357</v>
      </c>
      <c r="L110" s="149">
        <v>358</v>
      </c>
      <c r="M110" s="149">
        <v>359</v>
      </c>
      <c r="N110" s="152" t="s">
        <v>419</v>
      </c>
    </row>
    <row r="111" spans="1:14" ht="13" x14ac:dyDescent="0.3">
      <c r="A111" s="150">
        <f>A103+1</f>
        <v>53</v>
      </c>
      <c r="C111" s="255" t="s">
        <v>830</v>
      </c>
      <c r="D111" s="169">
        <f t="shared" ref="D111:M122" si="10">D71-D91</f>
        <v>0</v>
      </c>
      <c r="E111" s="169">
        <f t="shared" si="10"/>
        <v>77640.760600411799</v>
      </c>
      <c r="F111" s="169">
        <f t="shared" si="10"/>
        <v>689738.72456800775</v>
      </c>
      <c r="G111" s="169">
        <f t="shared" si="10"/>
        <v>5303848.450155125</v>
      </c>
      <c r="H111" s="169">
        <f t="shared" si="10"/>
        <v>-227132.24265726749</v>
      </c>
      <c r="I111" s="169">
        <f t="shared" si="10"/>
        <v>-1119133.5633006189</v>
      </c>
      <c r="J111" s="169">
        <f t="shared" si="10"/>
        <v>226838.90071219252</v>
      </c>
      <c r="K111" s="169">
        <f t="shared" si="10"/>
        <v>74239.882981566916</v>
      </c>
      <c r="L111" s="169">
        <f t="shared" si="10"/>
        <v>-1371218.8959077813</v>
      </c>
      <c r="M111" s="169">
        <f t="shared" si="10"/>
        <v>21530.253001324687</v>
      </c>
      <c r="N111" s="254">
        <f t="shared" ref="N111:N122" si="11">SUM(D111:M111)</f>
        <v>3676352.2701529609</v>
      </c>
    </row>
    <row r="112" spans="1:14" ht="13" x14ac:dyDescent="0.3">
      <c r="A112" s="150">
        <f t="shared" ref="A112:A123" si="12">A111+1</f>
        <v>54</v>
      </c>
      <c r="C112" s="255" t="s">
        <v>831</v>
      </c>
      <c r="D112" s="169">
        <f t="shared" si="10"/>
        <v>0</v>
      </c>
      <c r="E112" s="169">
        <f t="shared" si="10"/>
        <v>61400.830502897938</v>
      </c>
      <c r="F112" s="169">
        <f t="shared" si="10"/>
        <v>1149299.5997063515</v>
      </c>
      <c r="G112" s="169">
        <f t="shared" si="10"/>
        <v>4590118.1733659692</v>
      </c>
      <c r="H112" s="169">
        <f t="shared" si="10"/>
        <v>4505997.1781185102</v>
      </c>
      <c r="I112" s="169">
        <f t="shared" si="10"/>
        <v>-647308.43852506066</v>
      </c>
      <c r="J112" s="169">
        <f t="shared" si="10"/>
        <v>-14153067.238650497</v>
      </c>
      <c r="K112" s="169">
        <f t="shared" si="10"/>
        <v>94956.168537260761</v>
      </c>
      <c r="L112" s="169">
        <f t="shared" si="10"/>
        <v>277520.4627359109</v>
      </c>
      <c r="M112" s="169">
        <f t="shared" si="10"/>
        <v>192264.32493411101</v>
      </c>
      <c r="N112" s="254">
        <f t="shared" si="11"/>
        <v>-3928818.9392745458</v>
      </c>
    </row>
    <row r="113" spans="1:14" ht="13" x14ac:dyDescent="0.3">
      <c r="A113" s="150">
        <f t="shared" si="12"/>
        <v>55</v>
      </c>
      <c r="C113" s="255" t="s">
        <v>832</v>
      </c>
      <c r="D113" s="169">
        <f t="shared" si="10"/>
        <v>0</v>
      </c>
      <c r="E113" s="169">
        <f t="shared" si="10"/>
        <v>61403.015177421941</v>
      </c>
      <c r="F113" s="169">
        <f t="shared" si="10"/>
        <v>3531454.4435266308</v>
      </c>
      <c r="G113" s="169">
        <f t="shared" si="10"/>
        <v>21181003.3441898</v>
      </c>
      <c r="H113" s="169">
        <f t="shared" si="10"/>
        <v>-3693707.1786324708</v>
      </c>
      <c r="I113" s="169">
        <f t="shared" si="10"/>
        <v>-3463351.8169102967</v>
      </c>
      <c r="J113" s="169">
        <f t="shared" si="10"/>
        <v>-1603649.3725561793</v>
      </c>
      <c r="K113" s="169">
        <f t="shared" si="10"/>
        <v>-2615785.6326729837</v>
      </c>
      <c r="L113" s="169">
        <f t="shared" si="10"/>
        <v>-8567836.9441216029</v>
      </c>
      <c r="M113" s="169">
        <f t="shared" si="10"/>
        <v>130382.59402917011</v>
      </c>
      <c r="N113" s="254">
        <f t="shared" si="11"/>
        <v>4959912.4520294899</v>
      </c>
    </row>
    <row r="114" spans="1:14" ht="13" x14ac:dyDescent="0.3">
      <c r="A114" s="150">
        <f t="shared" si="12"/>
        <v>56</v>
      </c>
      <c r="C114" s="255" t="s">
        <v>833</v>
      </c>
      <c r="D114" s="169">
        <f t="shared" si="10"/>
        <v>0</v>
      </c>
      <c r="E114" s="169">
        <f t="shared" si="10"/>
        <v>61569.506495261419</v>
      </c>
      <c r="F114" s="169">
        <f t="shared" si="10"/>
        <v>313233.07833008445</v>
      </c>
      <c r="G114" s="169">
        <f t="shared" si="10"/>
        <v>3771317.621228613</v>
      </c>
      <c r="H114" s="169">
        <f t="shared" si="10"/>
        <v>-366161.24716337677</v>
      </c>
      <c r="I114" s="169">
        <f t="shared" si="10"/>
        <v>-2372258.9824249605</v>
      </c>
      <c r="J114" s="169">
        <f t="shared" si="10"/>
        <v>-91440.879703077953</v>
      </c>
      <c r="K114" s="169">
        <f t="shared" si="10"/>
        <v>65677.714507126599</v>
      </c>
      <c r="L114" s="169">
        <f t="shared" si="10"/>
        <v>-85170.9413494537</v>
      </c>
      <c r="M114" s="169">
        <f t="shared" si="10"/>
        <v>10744.278811738244</v>
      </c>
      <c r="N114" s="254">
        <f t="shared" si="11"/>
        <v>1307510.1487319549</v>
      </c>
    </row>
    <row r="115" spans="1:14" ht="13" x14ac:dyDescent="0.3">
      <c r="A115" s="150">
        <f t="shared" si="12"/>
        <v>57</v>
      </c>
      <c r="C115" s="255" t="s">
        <v>834</v>
      </c>
      <c r="D115" s="169">
        <f t="shared" si="10"/>
        <v>0</v>
      </c>
      <c r="E115" s="169">
        <f t="shared" si="10"/>
        <v>61687.900252037478</v>
      </c>
      <c r="F115" s="169">
        <f t="shared" si="10"/>
        <v>542833.3098084759</v>
      </c>
      <c r="G115" s="169">
        <f t="shared" si="10"/>
        <v>8716192.7284429856</v>
      </c>
      <c r="H115" s="169">
        <f t="shared" si="10"/>
        <v>-6317350.2954488182</v>
      </c>
      <c r="I115" s="169">
        <f t="shared" si="10"/>
        <v>-6903672.8545736503</v>
      </c>
      <c r="J115" s="169">
        <f t="shared" si="10"/>
        <v>-3395399.1810971512</v>
      </c>
      <c r="K115" s="169">
        <f t="shared" si="10"/>
        <v>112029.15961194746</v>
      </c>
      <c r="L115" s="169">
        <f t="shared" si="10"/>
        <v>193016.92387063272</v>
      </c>
      <c r="M115" s="169">
        <f t="shared" si="10"/>
        <v>54077.362426398002</v>
      </c>
      <c r="N115" s="254">
        <f t="shared" si="11"/>
        <v>-6936584.9467071425</v>
      </c>
    </row>
    <row r="116" spans="1:14" ht="13" x14ac:dyDescent="0.3">
      <c r="A116" s="150">
        <f t="shared" si="12"/>
        <v>58</v>
      </c>
      <c r="C116" s="255" t="s">
        <v>835</v>
      </c>
      <c r="D116" s="169">
        <f t="shared" si="10"/>
        <v>0</v>
      </c>
      <c r="E116" s="169">
        <f t="shared" si="10"/>
        <v>61705.748144115176</v>
      </c>
      <c r="F116" s="169">
        <f t="shared" si="10"/>
        <v>2038183.7974676073</v>
      </c>
      <c r="G116" s="169">
        <f t="shared" si="10"/>
        <v>11035490.44477611</v>
      </c>
      <c r="H116" s="169">
        <f t="shared" si="10"/>
        <v>-19157676.891203538</v>
      </c>
      <c r="I116" s="169">
        <f t="shared" si="10"/>
        <v>3088518.6092988933</v>
      </c>
      <c r="J116" s="169">
        <f t="shared" si="10"/>
        <v>-3014603.1263272068</v>
      </c>
      <c r="K116" s="169">
        <f t="shared" si="10"/>
        <v>362013.46336555528</v>
      </c>
      <c r="L116" s="169">
        <f t="shared" si="10"/>
        <v>904662.32384401839</v>
      </c>
      <c r="M116" s="169">
        <f t="shared" si="10"/>
        <v>326283.86161161633</v>
      </c>
      <c r="N116" s="254">
        <f t="shared" si="11"/>
        <v>-4355421.769022828</v>
      </c>
    </row>
    <row r="117" spans="1:14" ht="13" x14ac:dyDescent="0.3">
      <c r="A117" s="150">
        <f t="shared" si="12"/>
        <v>59</v>
      </c>
      <c r="C117" s="255" t="s">
        <v>836</v>
      </c>
      <c r="D117" s="169">
        <f t="shared" si="10"/>
        <v>0</v>
      </c>
      <c r="E117" s="169">
        <f t="shared" si="10"/>
        <v>62481.644579257263</v>
      </c>
      <c r="F117" s="169">
        <f t="shared" si="10"/>
        <v>426226.79787218617</v>
      </c>
      <c r="G117" s="169">
        <f t="shared" si="10"/>
        <v>2585704.249929416</v>
      </c>
      <c r="H117" s="169">
        <f t="shared" si="10"/>
        <v>-130760.84991410654</v>
      </c>
      <c r="I117" s="169">
        <f t="shared" si="10"/>
        <v>-3689628.1660631141</v>
      </c>
      <c r="J117" s="169">
        <f t="shared" si="10"/>
        <v>80404.136064624414</v>
      </c>
      <c r="K117" s="169">
        <f t="shared" si="10"/>
        <v>107712.50064504193</v>
      </c>
      <c r="L117" s="169">
        <f t="shared" si="10"/>
        <v>111291.30245400075</v>
      </c>
      <c r="M117" s="169">
        <f t="shared" si="10"/>
        <v>54607.360816395871</v>
      </c>
      <c r="N117" s="254">
        <f t="shared" si="11"/>
        <v>-391961.0236162981</v>
      </c>
    </row>
    <row r="118" spans="1:14" ht="13" x14ac:dyDescent="0.3">
      <c r="A118" s="150">
        <f t="shared" si="12"/>
        <v>60</v>
      </c>
      <c r="C118" s="255" t="s">
        <v>837</v>
      </c>
      <c r="D118" s="169">
        <f t="shared" si="10"/>
        <v>0</v>
      </c>
      <c r="E118" s="169">
        <f t="shared" si="10"/>
        <v>64005.993455152377</v>
      </c>
      <c r="F118" s="169">
        <f t="shared" si="10"/>
        <v>192211.9196866597</v>
      </c>
      <c r="G118" s="169">
        <f t="shared" si="10"/>
        <v>-9110.5480829412118</v>
      </c>
      <c r="H118" s="169">
        <f t="shared" si="10"/>
        <v>-1146921.6089638546</v>
      </c>
      <c r="I118" s="169">
        <f t="shared" si="10"/>
        <v>-1730495.9304255075</v>
      </c>
      <c r="J118" s="169">
        <f t="shared" si="10"/>
        <v>-127840.03550315788</v>
      </c>
      <c r="K118" s="169">
        <f t="shared" si="10"/>
        <v>21641.643596190581</v>
      </c>
      <c r="L118" s="169">
        <f t="shared" si="10"/>
        <v>-127698.01472631434</v>
      </c>
      <c r="M118" s="169">
        <f t="shared" si="10"/>
        <v>-4033.5418366166123</v>
      </c>
      <c r="N118" s="254">
        <f t="shared" si="11"/>
        <v>-2868240.1228003893</v>
      </c>
    </row>
    <row r="119" spans="1:14" ht="13" x14ac:dyDescent="0.3">
      <c r="A119" s="150">
        <f t="shared" si="12"/>
        <v>61</v>
      </c>
      <c r="C119" s="255" t="s">
        <v>838</v>
      </c>
      <c r="D119" s="169">
        <f t="shared" si="10"/>
        <v>0</v>
      </c>
      <c r="E119" s="169">
        <f t="shared" si="10"/>
        <v>64605.225239261665</v>
      </c>
      <c r="F119" s="169">
        <f t="shared" si="10"/>
        <v>4513628.4170352034</v>
      </c>
      <c r="G119" s="169">
        <f t="shared" si="10"/>
        <v>11372555.397297211</v>
      </c>
      <c r="H119" s="169">
        <f t="shared" si="10"/>
        <v>5799337.1653943649</v>
      </c>
      <c r="I119" s="169">
        <f t="shared" si="10"/>
        <v>-23900742.294027764</v>
      </c>
      <c r="J119" s="169">
        <f t="shared" si="10"/>
        <v>-3755747.6045435369</v>
      </c>
      <c r="K119" s="169">
        <f t="shared" si="10"/>
        <v>1935781.6399803835</v>
      </c>
      <c r="L119" s="169">
        <f t="shared" si="10"/>
        <v>1066573.0585470079</v>
      </c>
      <c r="M119" s="169">
        <f t="shared" si="10"/>
        <v>2442047.4062577705</v>
      </c>
      <c r="N119" s="254">
        <f t="shared" si="11"/>
        <v>-461961.5888200975</v>
      </c>
    </row>
    <row r="120" spans="1:14" ht="13" x14ac:dyDescent="0.3">
      <c r="A120" s="150">
        <f t="shared" si="12"/>
        <v>62</v>
      </c>
      <c r="C120" s="255" t="s">
        <v>839</v>
      </c>
      <c r="D120" s="169">
        <f t="shared" si="10"/>
        <v>0</v>
      </c>
      <c r="E120" s="169">
        <f t="shared" si="10"/>
        <v>64474.5407120038</v>
      </c>
      <c r="F120" s="169">
        <f t="shared" si="10"/>
        <v>127454.70942291548</v>
      </c>
      <c r="G120" s="169">
        <f t="shared" si="10"/>
        <v>-859556.16826197505</v>
      </c>
      <c r="H120" s="169">
        <f t="shared" si="10"/>
        <v>-757085.31274208147</v>
      </c>
      <c r="I120" s="169">
        <f t="shared" si="10"/>
        <v>-538270.8570051943</v>
      </c>
      <c r="J120" s="169">
        <f t="shared" si="10"/>
        <v>-914411.73190007918</v>
      </c>
      <c r="K120" s="169">
        <f t="shared" si="10"/>
        <v>100674.64045436776</v>
      </c>
      <c r="L120" s="169">
        <f t="shared" si="10"/>
        <v>344729.3979011919</v>
      </c>
      <c r="M120" s="169">
        <f t="shared" si="10"/>
        <v>30788.018438002997</v>
      </c>
      <c r="N120" s="254">
        <f t="shared" si="11"/>
        <v>-2401202.7629808481</v>
      </c>
    </row>
    <row r="121" spans="1:14" ht="13" x14ac:dyDescent="0.3">
      <c r="A121" s="150">
        <f t="shared" si="12"/>
        <v>63</v>
      </c>
      <c r="C121" s="255" t="s">
        <v>840</v>
      </c>
      <c r="D121" s="169">
        <f t="shared" si="10"/>
        <v>0</v>
      </c>
      <c r="E121" s="169">
        <f t="shared" si="10"/>
        <v>62746.618874204374</v>
      </c>
      <c r="F121" s="169">
        <f t="shared" si="10"/>
        <v>165608.68061365024</v>
      </c>
      <c r="G121" s="169">
        <f t="shared" si="10"/>
        <v>2381939.1988656698</v>
      </c>
      <c r="H121" s="169">
        <f t="shared" si="10"/>
        <v>-580286.92803944182</v>
      </c>
      <c r="I121" s="169">
        <f t="shared" si="10"/>
        <v>-1899700.4047472698</v>
      </c>
      <c r="J121" s="169">
        <f t="shared" si="10"/>
        <v>-2749066.326382726</v>
      </c>
      <c r="K121" s="169">
        <f t="shared" si="10"/>
        <v>119471.95132305508</v>
      </c>
      <c r="L121" s="169">
        <f t="shared" si="10"/>
        <v>362833.31007193291</v>
      </c>
      <c r="M121" s="169">
        <f t="shared" si="10"/>
        <v>28041.1505956685</v>
      </c>
      <c r="N121" s="254">
        <f t="shared" si="11"/>
        <v>-2108412.7488252562</v>
      </c>
    </row>
    <row r="122" spans="1:14" ht="13" x14ac:dyDescent="0.3">
      <c r="A122" s="150">
        <f t="shared" si="12"/>
        <v>64</v>
      </c>
      <c r="C122" s="255" t="s">
        <v>708</v>
      </c>
      <c r="D122" s="162">
        <f t="shared" si="10"/>
        <v>0</v>
      </c>
      <c r="E122" s="162">
        <f t="shared" si="10"/>
        <v>64201.936564569827</v>
      </c>
      <c r="F122" s="162">
        <f t="shared" si="10"/>
        <v>224506.67775875796</v>
      </c>
      <c r="G122" s="162">
        <f t="shared" si="10"/>
        <v>-1488359.5490010334</v>
      </c>
      <c r="H122" s="162">
        <f t="shared" si="10"/>
        <v>-985914.72940119077</v>
      </c>
      <c r="I122" s="162">
        <f t="shared" si="10"/>
        <v>-6264434.6867275583</v>
      </c>
      <c r="J122" s="162">
        <f t="shared" si="10"/>
        <v>-3564480.28655269</v>
      </c>
      <c r="K122" s="162">
        <f t="shared" si="10"/>
        <v>92572.821244146471</v>
      </c>
      <c r="L122" s="162">
        <f t="shared" si="10"/>
        <v>555383.95024632476</v>
      </c>
      <c r="M122" s="162">
        <f t="shared" si="10"/>
        <v>26764.830893299339</v>
      </c>
      <c r="N122" s="257">
        <f t="shared" si="11"/>
        <v>-11339759.034975374</v>
      </c>
    </row>
    <row r="123" spans="1:14" ht="13" x14ac:dyDescent="0.3">
      <c r="A123" s="150">
        <f t="shared" si="12"/>
        <v>65</v>
      </c>
      <c r="C123" s="258" t="s">
        <v>246</v>
      </c>
      <c r="D123" s="254">
        <f>SUM(D111:D122)</f>
        <v>0</v>
      </c>
      <c r="E123" s="254">
        <f t="shared" ref="E123:M123" si="13">SUM(E111:E122)</f>
        <v>767923.72059659497</v>
      </c>
      <c r="F123" s="254">
        <f t="shared" si="13"/>
        <v>13914380.155796532</v>
      </c>
      <c r="G123" s="254">
        <f t="shared" si="13"/>
        <v>68581143.34290494</v>
      </c>
      <c r="H123" s="254">
        <f t="shared" si="13"/>
        <v>-23057662.940653272</v>
      </c>
      <c r="I123" s="254">
        <f t="shared" si="13"/>
        <v>-49440479.385432109</v>
      </c>
      <c r="J123" s="254">
        <f t="shared" si="13"/>
        <v>-33062462.746439487</v>
      </c>
      <c r="K123" s="254">
        <f t="shared" si="13"/>
        <v>470985.95357365848</v>
      </c>
      <c r="L123" s="254">
        <f t="shared" si="13"/>
        <v>-6335914.0664341319</v>
      </c>
      <c r="M123" s="254">
        <f t="shared" si="13"/>
        <v>3313497.8999788794</v>
      </c>
      <c r="N123" s="254">
        <f>SUM(N111:N122)</f>
        <v>-24848588.066108376</v>
      </c>
    </row>
    <row r="125" spans="1:14" ht="13" x14ac:dyDescent="0.3">
      <c r="C125" s="146" t="s">
        <v>810</v>
      </c>
    </row>
    <row r="127" spans="1:14" x14ac:dyDescent="0.25">
      <c r="C127" s="161" t="s">
        <v>811</v>
      </c>
    </row>
    <row r="128" spans="1:14" ht="13" x14ac:dyDescent="0.3">
      <c r="C128" s="165"/>
      <c r="D128" s="149">
        <v>350.1</v>
      </c>
      <c r="E128" s="149">
        <v>350.2</v>
      </c>
      <c r="F128" s="149">
        <v>352</v>
      </c>
      <c r="G128" s="149">
        <v>353</v>
      </c>
      <c r="H128" s="149">
        <v>354</v>
      </c>
      <c r="I128" s="149">
        <v>355</v>
      </c>
      <c r="J128" s="149">
        <v>356</v>
      </c>
      <c r="K128" s="149">
        <v>357</v>
      </c>
      <c r="L128" s="149">
        <v>358</v>
      </c>
      <c r="M128" s="149">
        <v>359</v>
      </c>
      <c r="N128" s="152" t="s">
        <v>419</v>
      </c>
    </row>
    <row r="129" spans="1:14" ht="13" x14ac:dyDescent="0.3">
      <c r="A129" s="150">
        <f>A123+1</f>
        <v>66</v>
      </c>
      <c r="C129" s="165"/>
      <c r="D129" s="156">
        <f t="shared" ref="D129:M129" si="14">D24-D12</f>
        <v>0</v>
      </c>
      <c r="E129" s="156">
        <f t="shared" si="14"/>
        <v>2490832.2652043663</v>
      </c>
      <c r="F129" s="156">
        <f t="shared" si="14"/>
        <v>18652577.116747111</v>
      </c>
      <c r="G129" s="156">
        <f t="shared" si="14"/>
        <v>81376703.012183666</v>
      </c>
      <c r="H129" s="156">
        <f t="shared" si="14"/>
        <v>43439421.441148937</v>
      </c>
      <c r="I129" s="156">
        <f t="shared" si="14"/>
        <v>363753.54797954857</v>
      </c>
      <c r="J129" s="156">
        <f t="shared" si="14"/>
        <v>9808498.4383450747</v>
      </c>
      <c r="K129" s="156">
        <f t="shared" si="14"/>
        <v>2990659.4307516664</v>
      </c>
      <c r="L129" s="156">
        <f t="shared" si="14"/>
        <v>4085864.7601311272</v>
      </c>
      <c r="M129" s="156">
        <f t="shared" si="14"/>
        <v>2678231.9343049694</v>
      </c>
      <c r="N129" s="156">
        <f>SUM(D129:M129)</f>
        <v>165886541.94679651</v>
      </c>
    </row>
    <row r="130" spans="1:14" x14ac:dyDescent="0.25">
      <c r="C130" s="165"/>
    </row>
    <row r="131" spans="1:14" x14ac:dyDescent="0.25">
      <c r="C131" s="161" t="s">
        <v>812</v>
      </c>
    </row>
    <row r="132" spans="1:14" ht="13" x14ac:dyDescent="0.3">
      <c r="C132" s="165"/>
      <c r="D132" s="149">
        <v>350.1</v>
      </c>
      <c r="E132" s="149">
        <v>350.2</v>
      </c>
      <c r="F132" s="149">
        <v>352</v>
      </c>
      <c r="G132" s="149">
        <v>353</v>
      </c>
      <c r="H132" s="149">
        <v>354</v>
      </c>
      <c r="I132" s="149">
        <v>355</v>
      </c>
      <c r="J132" s="149">
        <v>356</v>
      </c>
      <c r="K132" s="149">
        <v>357</v>
      </c>
      <c r="L132" s="149">
        <v>358</v>
      </c>
      <c r="M132" s="149">
        <v>359</v>
      </c>
      <c r="N132" s="152" t="s">
        <v>419</v>
      </c>
    </row>
    <row r="133" spans="1:14" ht="13" x14ac:dyDescent="0.3">
      <c r="A133" s="150">
        <f>A129+1</f>
        <v>67</v>
      </c>
      <c r="C133" s="165"/>
      <c r="D133" s="156">
        <f t="shared" ref="D133:M133" si="15">D103</f>
        <v>0</v>
      </c>
      <c r="E133" s="156">
        <f t="shared" si="15"/>
        <v>2743706.929403407</v>
      </c>
      <c r="F133" s="156">
        <f t="shared" si="15"/>
        <v>14046639.890485357</v>
      </c>
      <c r="G133" s="156">
        <f t="shared" si="15"/>
        <v>81567285.86150597</v>
      </c>
      <c r="H133" s="156">
        <f t="shared" si="15"/>
        <v>54906038.441229418</v>
      </c>
      <c r="I133" s="156">
        <f t="shared" si="15"/>
        <v>12706990.320022769</v>
      </c>
      <c r="J133" s="156">
        <f t="shared" si="15"/>
        <v>37886809.103960425</v>
      </c>
      <c r="K133" s="156">
        <f t="shared" si="15"/>
        <v>3097585.7255954449</v>
      </c>
      <c r="L133" s="156">
        <f t="shared" si="15"/>
        <v>3239235.6812409931</v>
      </c>
      <c r="M133" s="156">
        <f t="shared" si="15"/>
        <v>2610503.185476006</v>
      </c>
      <c r="N133" s="156">
        <f>SUM(D133:M133)</f>
        <v>212804795.1389198</v>
      </c>
    </row>
    <row r="134" spans="1:14" x14ac:dyDescent="0.25">
      <c r="C134" s="161" t="s">
        <v>813</v>
      </c>
    </row>
    <row r="135" spans="1:14" ht="13" x14ac:dyDescent="0.3">
      <c r="D135" s="149">
        <v>350.1</v>
      </c>
      <c r="E135" s="149">
        <v>350.2</v>
      </c>
      <c r="F135" s="149">
        <v>352</v>
      </c>
      <c r="G135" s="149">
        <v>353</v>
      </c>
      <c r="H135" s="149">
        <v>354</v>
      </c>
      <c r="I135" s="149">
        <v>355</v>
      </c>
      <c r="J135" s="149">
        <v>356</v>
      </c>
      <c r="K135" s="149">
        <v>357</v>
      </c>
      <c r="L135" s="149">
        <v>358</v>
      </c>
      <c r="M135" s="149">
        <v>359</v>
      </c>
      <c r="N135" s="152" t="s">
        <v>419</v>
      </c>
    </row>
    <row r="136" spans="1:14" ht="13" x14ac:dyDescent="0.3">
      <c r="A136" s="150">
        <f>A133+1</f>
        <v>68</v>
      </c>
      <c r="D136" s="156">
        <f t="shared" ref="D136:M136" si="16">D129-D133</f>
        <v>0</v>
      </c>
      <c r="E136" s="156">
        <f t="shared" si="16"/>
        <v>-252874.66419904074</v>
      </c>
      <c r="F136" s="156">
        <f t="shared" si="16"/>
        <v>4605937.2262617536</v>
      </c>
      <c r="G136" s="156">
        <f t="shared" si="16"/>
        <v>-190582.84932230413</v>
      </c>
      <c r="H136" s="156">
        <f t="shared" si="16"/>
        <v>-11466617.000080481</v>
      </c>
      <c r="I136" s="156">
        <f t="shared" si="16"/>
        <v>-12343236.772043221</v>
      </c>
      <c r="J136" s="156">
        <f t="shared" si="16"/>
        <v>-28078310.66561535</v>
      </c>
      <c r="K136" s="156">
        <f t="shared" si="16"/>
        <v>-106926.29484377848</v>
      </c>
      <c r="L136" s="156">
        <f t="shared" si="16"/>
        <v>846629.07889013411</v>
      </c>
      <c r="M136" s="156">
        <f t="shared" si="16"/>
        <v>67728.748828963377</v>
      </c>
      <c r="N136" s="156">
        <f>SUM(D136:M136)</f>
        <v>-46918253.192123324</v>
      </c>
    </row>
    <row r="138" spans="1:14" ht="13" x14ac:dyDescent="0.3">
      <c r="C138" s="146" t="s">
        <v>814</v>
      </c>
      <c r="D138" s="155"/>
      <c r="E138" s="155"/>
      <c r="F138" s="155"/>
      <c r="G138" s="155"/>
      <c r="H138" s="155"/>
      <c r="I138" s="155"/>
      <c r="J138" s="155"/>
      <c r="K138" s="155"/>
      <c r="L138" s="155"/>
    </row>
    <row r="139" spans="1:14" x14ac:dyDescent="0.25">
      <c r="C139" s="155"/>
      <c r="D139" s="155"/>
      <c r="E139" s="155"/>
      <c r="F139" s="155"/>
      <c r="G139" s="155"/>
      <c r="H139" s="155"/>
      <c r="I139" s="155"/>
      <c r="J139" s="155"/>
      <c r="K139" s="155"/>
      <c r="L139" s="155"/>
    </row>
    <row r="140" spans="1:14" ht="13" x14ac:dyDescent="0.3">
      <c r="C140" s="149" t="s">
        <v>171</v>
      </c>
      <c r="D140" s="149" t="s">
        <v>172</v>
      </c>
      <c r="E140" s="149" t="s">
        <v>173</v>
      </c>
      <c r="F140" s="149" t="s">
        <v>174</v>
      </c>
      <c r="G140" s="149" t="s">
        <v>383</v>
      </c>
      <c r="H140" s="149" t="s">
        <v>384</v>
      </c>
      <c r="I140" s="149" t="s">
        <v>385</v>
      </c>
      <c r="J140" s="149" t="s">
        <v>386</v>
      </c>
      <c r="K140" s="149" t="s">
        <v>387</v>
      </c>
      <c r="L140" s="149" t="s">
        <v>388</v>
      </c>
      <c r="M140" s="149" t="s">
        <v>389</v>
      </c>
      <c r="N140" s="149" t="s">
        <v>390</v>
      </c>
    </row>
    <row r="141" spans="1:14" x14ac:dyDescent="0.25">
      <c r="C141" s="250"/>
      <c r="D141" s="246"/>
      <c r="E141" s="246"/>
      <c r="F141" s="246"/>
      <c r="G141" s="246"/>
      <c r="H141" s="246"/>
      <c r="I141" s="246"/>
      <c r="J141" s="246"/>
      <c r="K141" s="246"/>
      <c r="L141" s="246"/>
      <c r="N141" s="250" t="s">
        <v>417</v>
      </c>
    </row>
    <row r="142" spans="1:14" ht="13" x14ac:dyDescent="0.3">
      <c r="C142" s="150"/>
      <c r="D142" s="149"/>
      <c r="E142" s="149"/>
      <c r="F142" s="246"/>
      <c r="G142" s="246"/>
      <c r="H142" s="246"/>
      <c r="I142" s="246"/>
      <c r="J142" s="246"/>
      <c r="K142" s="246"/>
      <c r="L142" s="246"/>
      <c r="M142" s="246"/>
    </row>
    <row r="143" spans="1:14" ht="13" x14ac:dyDescent="0.3">
      <c r="C143" s="152" t="s">
        <v>418</v>
      </c>
      <c r="D143" s="149">
        <v>350.1</v>
      </c>
      <c r="E143" s="149">
        <v>350.2</v>
      </c>
      <c r="F143" s="149">
        <v>352</v>
      </c>
      <c r="G143" s="149">
        <v>353</v>
      </c>
      <c r="H143" s="149">
        <v>354</v>
      </c>
      <c r="I143" s="149">
        <v>355</v>
      </c>
      <c r="J143" s="149">
        <v>356</v>
      </c>
      <c r="K143" s="149">
        <v>357</v>
      </c>
      <c r="L143" s="149">
        <v>358</v>
      </c>
      <c r="M143" s="149">
        <v>359</v>
      </c>
      <c r="N143" s="152" t="s">
        <v>419</v>
      </c>
    </row>
    <row r="144" spans="1:14" ht="13" x14ac:dyDescent="0.3">
      <c r="A144" s="150">
        <f>A136+1</f>
        <v>69</v>
      </c>
      <c r="C144" s="255" t="s">
        <v>830</v>
      </c>
      <c r="D144" s="254">
        <v>0</v>
      </c>
      <c r="E144" s="254">
        <f t="shared" ref="E144:M155" si="17">E111*(E$136/E$123)</f>
        <v>-25566.837875165776</v>
      </c>
      <c r="F144" s="254">
        <f t="shared" si="17"/>
        <v>228317.2683447664</v>
      </c>
      <c r="G144" s="254">
        <f t="shared" si="17"/>
        <v>-14739.074047659853</v>
      </c>
      <c r="H144" s="254">
        <f t="shared" si="17"/>
        <v>-112953.27031293829</v>
      </c>
      <c r="I144" s="254">
        <f t="shared" si="17"/>
        <v>-279401.22594018059</v>
      </c>
      <c r="J144" s="254">
        <f t="shared" si="17"/>
        <v>192643.03370533173</v>
      </c>
      <c r="K144" s="254">
        <f t="shared" si="17"/>
        <v>-16854.421149129164</v>
      </c>
      <c r="L144" s="254">
        <f t="shared" si="17"/>
        <v>183227.51518195966</v>
      </c>
      <c r="M144" s="254">
        <f t="shared" si="17"/>
        <v>440.08390582050754</v>
      </c>
      <c r="N144" s="254">
        <f t="shared" ref="N144:N155" si="18">SUM(D144:M144)</f>
        <v>155113.07181280464</v>
      </c>
    </row>
    <row r="145" spans="1:14" ht="13" x14ac:dyDescent="0.3">
      <c r="A145" s="150">
        <f t="shared" ref="A145:A156" si="19">A144+1</f>
        <v>70</v>
      </c>
      <c r="C145" s="255" t="s">
        <v>831</v>
      </c>
      <c r="D145" s="254">
        <v>0</v>
      </c>
      <c r="E145" s="254">
        <f t="shared" si="17"/>
        <v>-20219.084237819781</v>
      </c>
      <c r="F145" s="254">
        <f t="shared" si="17"/>
        <v>380441.07974223903</v>
      </c>
      <c r="G145" s="254">
        <f t="shared" si="17"/>
        <v>-12755.660777368457</v>
      </c>
      <c r="H145" s="254">
        <f t="shared" si="17"/>
        <v>2240840.4519536491</v>
      </c>
      <c r="I145" s="254">
        <f t="shared" si="17"/>
        <v>-161606.06492037105</v>
      </c>
      <c r="J145" s="254">
        <f t="shared" si="17"/>
        <v>-12019498.421694767</v>
      </c>
      <c r="K145" s="254">
        <f t="shared" si="17"/>
        <v>-21557.567051015605</v>
      </c>
      <c r="L145" s="254">
        <f t="shared" si="17"/>
        <v>-37083.346029581233</v>
      </c>
      <c r="M145" s="254">
        <f t="shared" si="17"/>
        <v>3929.9322242864882</v>
      </c>
      <c r="N145" s="254">
        <f t="shared" si="18"/>
        <v>-9647508.6807907484</v>
      </c>
    </row>
    <row r="146" spans="1:14" ht="13" x14ac:dyDescent="0.3">
      <c r="A146" s="150">
        <f t="shared" si="19"/>
        <v>71</v>
      </c>
      <c r="C146" s="255" t="s">
        <v>832</v>
      </c>
      <c r="D146" s="254">
        <v>0</v>
      </c>
      <c r="E146" s="254">
        <f t="shared" si="17"/>
        <v>-20219.803643695421</v>
      </c>
      <c r="F146" s="254">
        <f t="shared" si="17"/>
        <v>1168981.8232766017</v>
      </c>
      <c r="G146" s="254">
        <f t="shared" si="17"/>
        <v>-58860.727192273691</v>
      </c>
      <c r="H146" s="254">
        <f t="shared" si="17"/>
        <v>-1836887.1830956868</v>
      </c>
      <c r="I146" s="254">
        <f t="shared" si="17"/>
        <v>-864655.27908303577</v>
      </c>
      <c r="J146" s="254">
        <f t="shared" si="17"/>
        <v>-1361899.9173375431</v>
      </c>
      <c r="K146" s="254">
        <f t="shared" si="17"/>
        <v>593852.66945879057</v>
      </c>
      <c r="L146" s="254">
        <f t="shared" si="17"/>
        <v>1144867.1531880449</v>
      </c>
      <c r="M146" s="254">
        <f t="shared" si="17"/>
        <v>2665.0537375402141</v>
      </c>
      <c r="N146" s="254">
        <f t="shared" si="18"/>
        <v>-1232156.2106912571</v>
      </c>
    </row>
    <row r="147" spans="1:14" ht="13" x14ac:dyDescent="0.3">
      <c r="A147" s="150">
        <f t="shared" si="19"/>
        <v>72</v>
      </c>
      <c r="C147" s="255" t="s">
        <v>833</v>
      </c>
      <c r="D147" s="254">
        <v>0</v>
      </c>
      <c r="E147" s="254">
        <f t="shared" si="17"/>
        <v>-20274.628667277197</v>
      </c>
      <c r="F147" s="254">
        <f t="shared" si="17"/>
        <v>103686.39348811225</v>
      </c>
      <c r="G147" s="254">
        <f t="shared" si="17"/>
        <v>-10480.26356690248</v>
      </c>
      <c r="H147" s="254">
        <f t="shared" si="17"/>
        <v>-182092.64279302067</v>
      </c>
      <c r="I147" s="254">
        <f t="shared" si="17"/>
        <v>-592254.65991952957</v>
      </c>
      <c r="J147" s="254">
        <f t="shared" si="17"/>
        <v>-77656.206300502527</v>
      </c>
      <c r="K147" s="254">
        <f t="shared" si="17"/>
        <v>-14910.581966976295</v>
      </c>
      <c r="L147" s="254">
        <f t="shared" si="17"/>
        <v>11380.867048829199</v>
      </c>
      <c r="M147" s="254">
        <f t="shared" si="17"/>
        <v>219.61582078962871</v>
      </c>
      <c r="N147" s="254">
        <f t="shared" si="18"/>
        <v>-782382.10685647768</v>
      </c>
    </row>
    <row r="148" spans="1:14" ht="13" x14ac:dyDescent="0.3">
      <c r="A148" s="150">
        <f t="shared" si="19"/>
        <v>73</v>
      </c>
      <c r="C148" s="255" t="s">
        <v>834</v>
      </c>
      <c r="D148" s="254">
        <v>0</v>
      </c>
      <c r="E148" s="254">
        <f t="shared" si="17"/>
        <v>-20313.615327911604</v>
      </c>
      <c r="F148" s="254">
        <f t="shared" si="17"/>
        <v>179688.64737824255</v>
      </c>
      <c r="G148" s="254">
        <f t="shared" si="17"/>
        <v>-24221.772406494405</v>
      </c>
      <c r="H148" s="254">
        <f t="shared" si="17"/>
        <v>-3141629.5953194522</v>
      </c>
      <c r="I148" s="254">
        <f t="shared" si="17"/>
        <v>-1723560.7279697761</v>
      </c>
      <c r="J148" s="254">
        <f t="shared" si="17"/>
        <v>-2883544.2105984278</v>
      </c>
      <c r="K148" s="254">
        <f t="shared" si="17"/>
        <v>-25433.588540967845</v>
      </c>
      <c r="L148" s="254">
        <f t="shared" si="17"/>
        <v>-25791.659854182741</v>
      </c>
      <c r="M148" s="254">
        <f t="shared" si="17"/>
        <v>1105.3551888877544</v>
      </c>
      <c r="N148" s="254">
        <f t="shared" si="18"/>
        <v>-7663701.1674500825</v>
      </c>
    </row>
    <row r="149" spans="1:14" ht="13" x14ac:dyDescent="0.3">
      <c r="A149" s="150">
        <f t="shared" si="19"/>
        <v>74</v>
      </c>
      <c r="C149" s="255" t="s">
        <v>835</v>
      </c>
      <c r="D149" s="254">
        <v>0</v>
      </c>
      <c r="E149" s="254">
        <f t="shared" si="17"/>
        <v>-20319.492577949277</v>
      </c>
      <c r="F149" s="254">
        <f t="shared" si="17"/>
        <v>674679.46984392242</v>
      </c>
      <c r="G149" s="254">
        <f t="shared" si="17"/>
        <v>-30666.9604809392</v>
      </c>
      <c r="H149" s="254">
        <f t="shared" si="17"/>
        <v>-9527146.9657670185</v>
      </c>
      <c r="I149" s="254">
        <f t="shared" si="17"/>
        <v>771074.97628088982</v>
      </c>
      <c r="J149" s="254">
        <f t="shared" si="17"/>
        <v>-2560152.9977879841</v>
      </c>
      <c r="K149" s="254">
        <f t="shared" si="17"/>
        <v>-82186.651273855925</v>
      </c>
      <c r="L149" s="254">
        <f t="shared" si="17"/>
        <v>-120884.44096807763</v>
      </c>
      <c r="M149" s="254">
        <f t="shared" si="17"/>
        <v>6669.3260044553735</v>
      </c>
      <c r="N149" s="254">
        <f t="shared" si="18"/>
        <v>-10888933.73672656</v>
      </c>
    </row>
    <row r="150" spans="1:14" ht="13" x14ac:dyDescent="0.3">
      <c r="A150" s="150">
        <f t="shared" si="19"/>
        <v>75</v>
      </c>
      <c r="C150" s="255" t="s">
        <v>836</v>
      </c>
      <c r="D150" s="254">
        <v>0</v>
      </c>
      <c r="E150" s="254">
        <f t="shared" si="17"/>
        <v>-20574.992629878081</v>
      </c>
      <c r="F150" s="254">
        <f t="shared" si="17"/>
        <v>141089.56727993494</v>
      </c>
      <c r="G150" s="254">
        <f t="shared" si="17"/>
        <v>-7185.5157181091381</v>
      </c>
      <c r="H150" s="254">
        <f t="shared" si="17"/>
        <v>-65027.604420675329</v>
      </c>
      <c r="I150" s="254">
        <f t="shared" si="17"/>
        <v>-921147.09688546811</v>
      </c>
      <c r="J150" s="254">
        <f t="shared" si="17"/>
        <v>68283.247032650499</v>
      </c>
      <c r="K150" s="254">
        <f t="shared" si="17"/>
        <v>-24453.592543352184</v>
      </c>
      <c r="L150" s="254">
        <f t="shared" si="17"/>
        <v>-14871.169636639754</v>
      </c>
      <c r="M150" s="254">
        <f t="shared" si="17"/>
        <v>1116.1884922183976</v>
      </c>
      <c r="N150" s="254">
        <f t="shared" si="18"/>
        <v>-842770.96902931877</v>
      </c>
    </row>
    <row r="151" spans="1:14" ht="13" x14ac:dyDescent="0.3">
      <c r="A151" s="150">
        <f t="shared" si="19"/>
        <v>76</v>
      </c>
      <c r="C151" s="255" t="s">
        <v>837</v>
      </c>
      <c r="D151" s="254">
        <v>0</v>
      </c>
      <c r="E151" s="254">
        <f t="shared" si="17"/>
        <v>-21076.955519909257</v>
      </c>
      <c r="F151" s="254">
        <f t="shared" si="17"/>
        <v>63625.977320104364</v>
      </c>
      <c r="G151" s="254">
        <f t="shared" si="17"/>
        <v>25.317662084652632</v>
      </c>
      <c r="H151" s="254">
        <f t="shared" si="17"/>
        <v>-570366.16646509059</v>
      </c>
      <c r="I151" s="254">
        <f t="shared" si="17"/>
        <v>-432033.04797633254</v>
      </c>
      <c r="J151" s="254">
        <f t="shared" si="17"/>
        <v>-108568.20497279869</v>
      </c>
      <c r="K151" s="254">
        <f t="shared" si="17"/>
        <v>-4913.2267034973129</v>
      </c>
      <c r="L151" s="254">
        <f t="shared" si="17"/>
        <v>17063.497302873693</v>
      </c>
      <c r="M151" s="254">
        <f t="shared" si="17"/>
        <v>-82.446631985209194</v>
      </c>
      <c r="N151" s="254">
        <f t="shared" si="18"/>
        <v>-1056325.2559845508</v>
      </c>
    </row>
    <row r="152" spans="1:14" ht="13" x14ac:dyDescent="0.3">
      <c r="A152" s="150">
        <f t="shared" si="19"/>
        <v>77</v>
      </c>
      <c r="C152" s="255" t="s">
        <v>838</v>
      </c>
      <c r="D152" s="254">
        <v>0</v>
      </c>
      <c r="E152" s="254">
        <f t="shared" si="17"/>
        <v>-21274.280504305239</v>
      </c>
      <c r="F152" s="254">
        <f t="shared" si="17"/>
        <v>1494100.9889595946</v>
      </c>
      <c r="G152" s="254">
        <f t="shared" si="17"/>
        <v>-31603.643597127062</v>
      </c>
      <c r="H152" s="254">
        <f t="shared" si="17"/>
        <v>2884020.7397023179</v>
      </c>
      <c r="I152" s="254">
        <f t="shared" si="17"/>
        <v>-5967023.8806320941</v>
      </c>
      <c r="J152" s="254">
        <f t="shared" si="17"/>
        <v>-3189570.2637387654</v>
      </c>
      <c r="K152" s="254">
        <f t="shared" si="17"/>
        <v>-439473.73975632706</v>
      </c>
      <c r="L152" s="254">
        <f t="shared" si="17"/>
        <v>-142519.57281278158</v>
      </c>
      <c r="M152" s="254">
        <f t="shared" si="17"/>
        <v>49916.076726020648</v>
      </c>
      <c r="N152" s="254">
        <f t="shared" si="18"/>
        <v>-5363427.5756534673</v>
      </c>
    </row>
    <row r="153" spans="1:14" ht="13" x14ac:dyDescent="0.3">
      <c r="A153" s="150">
        <f t="shared" si="19"/>
        <v>78</v>
      </c>
      <c r="C153" s="255" t="s">
        <v>839</v>
      </c>
      <c r="D153" s="254">
        <v>0</v>
      </c>
      <c r="E153" s="254">
        <f t="shared" si="17"/>
        <v>-21231.246534836671</v>
      </c>
      <c r="F153" s="254">
        <f t="shared" si="17"/>
        <v>42190.049734182743</v>
      </c>
      <c r="G153" s="254">
        <f t="shared" si="17"/>
        <v>2388.6546026339574</v>
      </c>
      <c r="H153" s="254">
        <f t="shared" si="17"/>
        <v>-376499.87945194769</v>
      </c>
      <c r="I153" s="254">
        <f t="shared" si="17"/>
        <v>-134383.90400121044</v>
      </c>
      <c r="J153" s="254">
        <f t="shared" si="17"/>
        <v>-776564.55544403649</v>
      </c>
      <c r="K153" s="254">
        <f t="shared" si="17"/>
        <v>-22855.811743081191</v>
      </c>
      <c r="L153" s="254">
        <f t="shared" si="17"/>
        <v>-46064.061089088449</v>
      </c>
      <c r="M153" s="254">
        <f t="shared" si="17"/>
        <v>629.31501110723207</v>
      </c>
      <c r="N153" s="254">
        <f t="shared" si="18"/>
        <v>-1332391.4389162771</v>
      </c>
    </row>
    <row r="154" spans="1:14" ht="13" x14ac:dyDescent="0.3">
      <c r="A154" s="150">
        <f t="shared" si="19"/>
        <v>79</v>
      </c>
      <c r="C154" s="255" t="s">
        <v>840</v>
      </c>
      <c r="D154" s="254">
        <v>0</v>
      </c>
      <c r="E154" s="254">
        <f t="shared" si="17"/>
        <v>-20662.247762203035</v>
      </c>
      <c r="F154" s="254">
        <f t="shared" si="17"/>
        <v>54819.774829332971</v>
      </c>
      <c r="G154" s="254">
        <f t="shared" si="17"/>
        <v>-6619.2649656265876</v>
      </c>
      <c r="H154" s="254">
        <f t="shared" si="17"/>
        <v>-288577.72668061312</v>
      </c>
      <c r="I154" s="254">
        <f t="shared" si="17"/>
        <v>-474276.38613575208</v>
      </c>
      <c r="J154" s="254">
        <f t="shared" si="17"/>
        <v>-2334645.7565647811</v>
      </c>
      <c r="K154" s="254">
        <f t="shared" si="17"/>
        <v>-27123.299529001088</v>
      </c>
      <c r="L154" s="254">
        <f t="shared" si="17"/>
        <v>-48483.175099270811</v>
      </c>
      <c r="M154" s="254">
        <f t="shared" si="17"/>
        <v>573.16832631198417</v>
      </c>
      <c r="N154" s="254">
        <f t="shared" si="18"/>
        <v>-3144994.9135816027</v>
      </c>
    </row>
    <row r="155" spans="1:14" ht="13" x14ac:dyDescent="0.3">
      <c r="A155" s="150">
        <f t="shared" si="19"/>
        <v>80</v>
      </c>
      <c r="C155" s="255" t="s">
        <v>708</v>
      </c>
      <c r="D155" s="162">
        <v>0</v>
      </c>
      <c r="E155" s="257">
        <f t="shared" si="17"/>
        <v>-21141.478918089429</v>
      </c>
      <c r="F155" s="257">
        <f t="shared" si="17"/>
        <v>74316.186064719441</v>
      </c>
      <c r="G155" s="257">
        <f t="shared" si="17"/>
        <v>4136.061165478106</v>
      </c>
      <c r="H155" s="257">
        <f t="shared" si="17"/>
        <v>-490297.1574300038</v>
      </c>
      <c r="I155" s="257">
        <f t="shared" si="17"/>
        <v>-1563969.4748603588</v>
      </c>
      <c r="J155" s="257">
        <f t="shared" si="17"/>
        <v>-3027136.411913726</v>
      </c>
      <c r="K155" s="257">
        <f t="shared" si="17"/>
        <v>-21016.484045365407</v>
      </c>
      <c r="L155" s="257">
        <f t="shared" si="17"/>
        <v>-74212.528341951154</v>
      </c>
      <c r="M155" s="257">
        <f t="shared" si="17"/>
        <v>547.08002351035293</v>
      </c>
      <c r="N155" s="257">
        <f t="shared" si="18"/>
        <v>-5118774.2082557864</v>
      </c>
    </row>
    <row r="156" spans="1:14" ht="13" x14ac:dyDescent="0.3">
      <c r="A156" s="150">
        <f t="shared" si="19"/>
        <v>81</v>
      </c>
      <c r="C156" s="258" t="s">
        <v>246</v>
      </c>
      <c r="D156" s="254">
        <f>SUM(D144:D155)</f>
        <v>0</v>
      </c>
      <c r="E156" s="254">
        <f t="shared" ref="E156:M156" si="20">SUM(E144:E155)</f>
        <v>-252874.66419904074</v>
      </c>
      <c r="F156" s="254">
        <f t="shared" si="20"/>
        <v>4605937.2262617536</v>
      </c>
      <c r="G156" s="254">
        <f t="shared" si="20"/>
        <v>-190582.84932230413</v>
      </c>
      <c r="H156" s="254">
        <f t="shared" si="20"/>
        <v>-11466617.000080481</v>
      </c>
      <c r="I156" s="254">
        <f t="shared" si="20"/>
        <v>-12343236.772043219</v>
      </c>
      <c r="J156" s="254">
        <f t="shared" si="20"/>
        <v>-28078310.665615354</v>
      </c>
      <c r="K156" s="254">
        <f t="shared" si="20"/>
        <v>-106926.29484377844</v>
      </c>
      <c r="L156" s="254">
        <f t="shared" si="20"/>
        <v>846629.078890134</v>
      </c>
      <c r="M156" s="254">
        <f t="shared" si="20"/>
        <v>67728.748828963362</v>
      </c>
      <c r="N156" s="254">
        <f>SUM(N144:N155)</f>
        <v>-46918253.192123324</v>
      </c>
    </row>
    <row r="158" spans="1:14" ht="13" x14ac:dyDescent="0.3">
      <c r="B158" s="276" t="s">
        <v>152</v>
      </c>
    </row>
    <row r="159" spans="1:14" x14ac:dyDescent="0.25">
      <c r="B159" s="277" t="s">
        <v>815</v>
      </c>
    </row>
    <row r="160" spans="1:14" x14ac:dyDescent="0.25">
      <c r="B160" s="277" t="s">
        <v>576</v>
      </c>
    </row>
    <row r="161" spans="2:13" x14ac:dyDescent="0.25">
      <c r="B161" s="53" t="s">
        <v>577</v>
      </c>
      <c r="C161" s="53"/>
      <c r="D161" s="53"/>
      <c r="E161" s="53"/>
      <c r="F161" s="53"/>
      <c r="G161" s="53"/>
      <c r="H161" s="53"/>
      <c r="I161" s="53"/>
      <c r="L161" s="53"/>
      <c r="M161" s="53"/>
    </row>
    <row r="162" spans="2:13" x14ac:dyDescent="0.25">
      <c r="B162" s="43" t="s">
        <v>816</v>
      </c>
      <c r="C162" s="53"/>
      <c r="D162" s="53"/>
      <c r="E162" s="53"/>
      <c r="F162" s="53"/>
      <c r="G162" s="53"/>
      <c r="H162" s="53"/>
      <c r="I162" s="53"/>
      <c r="J162" s="53"/>
      <c r="K162" s="53"/>
      <c r="L162" s="53"/>
      <c r="M162" s="53"/>
    </row>
    <row r="163" spans="2:13" x14ac:dyDescent="0.25">
      <c r="B163" s="43" t="s">
        <v>817</v>
      </c>
      <c r="C163" s="53"/>
      <c r="D163" s="53"/>
      <c r="E163" s="53"/>
      <c r="F163" s="53"/>
      <c r="G163" s="53"/>
      <c r="H163" s="53"/>
      <c r="I163" s="53"/>
      <c r="J163" s="53"/>
      <c r="K163" s="53"/>
      <c r="L163" s="53"/>
      <c r="M163" s="53"/>
    </row>
    <row r="164" spans="2:13" x14ac:dyDescent="0.25">
      <c r="B164" s="43" t="s">
        <v>580</v>
      </c>
      <c r="C164" s="53"/>
      <c r="D164" s="53"/>
      <c r="E164" s="53"/>
      <c r="F164" s="53"/>
      <c r="G164" s="53"/>
      <c r="H164" s="53"/>
      <c r="I164" s="53"/>
      <c r="J164" s="53"/>
      <c r="K164" s="53"/>
      <c r="L164" s="53"/>
      <c r="M164" s="53"/>
    </row>
    <row r="165" spans="2:13" x14ac:dyDescent="0.25">
      <c r="B165" s="53" t="s">
        <v>581</v>
      </c>
      <c r="C165" s="53"/>
      <c r="D165" s="53"/>
      <c r="E165" s="53"/>
      <c r="F165" s="53"/>
      <c r="G165" s="53"/>
      <c r="H165" s="53"/>
      <c r="I165" s="53"/>
      <c r="J165" s="53"/>
      <c r="K165" s="53"/>
      <c r="L165" s="53"/>
      <c r="M165" s="53"/>
    </row>
    <row r="166" spans="2:13" x14ac:dyDescent="0.25">
      <c r="B166" s="43" t="s">
        <v>818</v>
      </c>
      <c r="C166" s="53"/>
      <c r="D166" s="53"/>
      <c r="E166" s="53"/>
      <c r="F166" s="53"/>
      <c r="G166" s="53"/>
      <c r="H166" s="53"/>
      <c r="I166" s="53"/>
      <c r="J166" s="53"/>
      <c r="K166" s="53"/>
      <c r="L166" s="53"/>
      <c r="M166" s="53"/>
    </row>
    <row r="167" spans="2:13" x14ac:dyDescent="0.25">
      <c r="B167" s="43" t="s">
        <v>819</v>
      </c>
      <c r="C167" s="53"/>
      <c r="D167" s="53"/>
      <c r="E167" s="53"/>
      <c r="F167" s="53"/>
      <c r="G167" s="53"/>
      <c r="H167" s="53"/>
      <c r="I167" s="53"/>
      <c r="J167" s="53"/>
      <c r="K167" s="53"/>
      <c r="L167" s="53"/>
      <c r="M167" s="53"/>
    </row>
    <row r="168" spans="2:13" x14ac:dyDescent="0.25">
      <c r="B168" s="43" t="s">
        <v>820</v>
      </c>
      <c r="C168" s="53"/>
      <c r="D168" s="53"/>
      <c r="E168" s="53"/>
      <c r="F168" s="53"/>
      <c r="G168" s="53"/>
      <c r="H168" s="53"/>
      <c r="I168" s="53"/>
      <c r="J168" s="53"/>
      <c r="K168" s="53"/>
      <c r="L168" s="53"/>
      <c r="M168" s="53"/>
    </row>
    <row r="169" spans="2:13" x14ac:dyDescent="0.25">
      <c r="B169" s="155" t="str">
        <f>"2) Amounts on Line "&amp;A33&amp;" derived from Plant Study for previous year Prior Year."</f>
        <v>2) Amounts on Line 15 derived from Plant Study for previous year Prior Year.</v>
      </c>
    </row>
    <row r="170" spans="2:13" x14ac:dyDescent="0.25">
      <c r="B170" s="161" t="str">
        <f>"Amounts on Line "&amp;A34&amp;" derived from Plant Study for Prior Year."</f>
        <v>Amounts on Line 16 derived from Plant Study for Prior Year.</v>
      </c>
    </row>
    <row r="171" spans="2:13" x14ac:dyDescent="0.25">
      <c r="B171" s="155" t="s">
        <v>821</v>
      </c>
    </row>
    <row r="172" spans="2:13" x14ac:dyDescent="0.25">
      <c r="B172" t="s">
        <v>1673</v>
      </c>
    </row>
    <row r="173" spans="2:13" x14ac:dyDescent="0.25">
      <c r="B173" s="155" t="str">
        <f>"5) Amount in matrix on lines "&amp;A71&amp;" to "&amp;A82&amp;" minus amount in matrix on lines "&amp;A91&amp;" to "&amp;A102&amp;"."</f>
        <v>5) Amount in matrix on lines 27 to 38 minus amount in matrix on lines 40 to 51.</v>
      </c>
    </row>
    <row r="174" spans="2:13" x14ac:dyDescent="0.25">
      <c r="B174" s="155" t="str">
        <f>"6) Line "&amp;A24&amp;" - Line "&amp;A12&amp;"."</f>
        <v>6) Line 13 - Line 1.</v>
      </c>
    </row>
    <row r="175" spans="2:13" x14ac:dyDescent="0.25">
      <c r="B175" t="str">
        <f>"7) Line "&amp;A103&amp;"."</f>
        <v>7) Line 52.</v>
      </c>
    </row>
    <row r="176" spans="2:13" x14ac:dyDescent="0.25">
      <c r="B176" s="155" t="str">
        <f>"8) Line "&amp;A129&amp;" - Line "&amp;A133&amp;"."</f>
        <v>8) Line 66 - Line 67.</v>
      </c>
    </row>
    <row r="177" spans="2:2" x14ac:dyDescent="0.25">
      <c r="B177" s="155" t="str">
        <f>"9) For each column (FERC Account) divide Line "&amp;A136&amp;" by Line "&amp;A123&amp;" to arrive at a ratio for each column."</f>
        <v>9) For each column (FERC Account) divide Line 68 by Line 65 to arrive at a ratio for each column.</v>
      </c>
    </row>
    <row r="178" spans="2:2" x14ac:dyDescent="0.25">
      <c r="B178" s="155" t="str">
        <f>"Apply the ratio of each column to each monthly value from Lines "&amp;A111&amp;"-"&amp;A122&amp;" to calculate the values for"</f>
        <v>Apply the ratio of each column to each monthly value from Lines 53-64 to calculate the values for</v>
      </c>
    </row>
    <row r="179" spans="2:2" x14ac:dyDescent="0.25">
      <c r="B179" s="155" t="str">
        <f>"the corresponsing months listed in Lines "&amp;A144&amp;"-"&amp;A155&amp;"."</f>
        <v>the corresponsing months listed in Lines 69-80.</v>
      </c>
    </row>
  </sheetData>
  <pageMargins left="0.75" right="0.75" top="1" bottom="1" header="0.5" footer="0.5"/>
  <pageSetup scale="65" orientation="landscape" cellComments="asDisplayed" r:id="rId1"/>
  <headerFooter alignWithMargins="0">
    <oddHeader>&amp;CSchedule 8
Accumulated Depreciation
(Revised 2017
TO13 True Up TRR)&amp;RTO2025 Annual Update
Attachment 4
WP-Schedule 3-One Time Adj Prior Period
Page &amp;P of &amp;N</oddHeader>
    <oddFooter>&amp;R&amp;A</oddFooter>
  </headerFooter>
  <rowBreaks count="3" manualBreakCount="3">
    <brk id="36" max="16383" man="1"/>
    <brk id="84" max="16383" man="1"/>
    <brk id="124" max="16383" man="1"/>
  </rowBreaks>
  <legacyDrawing r:id="rId2"/>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73D4FF-48CE-4771-8ACB-79CAC42ABA32}">
  <sheetPr codeName="Sheet17">
    <tabColor rgb="FF99CCFF"/>
  </sheetPr>
  <dimension ref="A1:N107"/>
  <sheetViews>
    <sheetView zoomScaleNormal="100" workbookViewId="0"/>
  </sheetViews>
  <sheetFormatPr defaultRowHeight="12.5" x14ac:dyDescent="0.25"/>
  <cols>
    <col min="1" max="1" width="4.7265625" customWidth="1"/>
    <col min="3" max="5" width="14.7265625" customWidth="1"/>
    <col min="6" max="6" width="15.54296875" customWidth="1"/>
    <col min="7" max="13" width="14.7265625" customWidth="1"/>
  </cols>
  <sheetData>
    <row r="1" spans="1:13" ht="13" x14ac:dyDescent="0.3">
      <c r="A1" s="146" t="s">
        <v>84</v>
      </c>
      <c r="B1" s="246"/>
      <c r="C1" s="246"/>
      <c r="D1" s="246"/>
      <c r="E1" s="246"/>
      <c r="F1" s="246"/>
      <c r="G1" s="246"/>
      <c r="H1" s="246"/>
      <c r="I1" s="304" t="s">
        <v>541</v>
      </c>
      <c r="J1" s="305"/>
      <c r="K1" s="246"/>
      <c r="L1" s="246"/>
      <c r="M1" s="246"/>
    </row>
    <row r="2" spans="1:13" x14ac:dyDescent="0.25">
      <c r="A2" s="246"/>
      <c r="B2" s="246"/>
      <c r="C2" s="246"/>
      <c r="D2" s="246"/>
      <c r="E2" s="246"/>
      <c r="F2" s="246"/>
      <c r="G2" s="246"/>
      <c r="H2" s="246"/>
      <c r="K2" s="246"/>
      <c r="L2" s="246"/>
      <c r="M2" s="246"/>
    </row>
    <row r="3" spans="1:13" ht="13" x14ac:dyDescent="0.3">
      <c r="A3" s="246"/>
      <c r="B3" s="146" t="s">
        <v>588</v>
      </c>
      <c r="C3" s="246"/>
      <c r="D3" s="246"/>
      <c r="E3" s="246"/>
      <c r="F3" s="246"/>
      <c r="G3" s="246"/>
      <c r="H3" s="246"/>
      <c r="I3" s="247" t="s">
        <v>416</v>
      </c>
      <c r="J3" s="193">
        <v>2017</v>
      </c>
      <c r="K3" s="246"/>
      <c r="L3" s="246"/>
      <c r="M3" s="246"/>
    </row>
    <row r="4" spans="1:13" x14ac:dyDescent="0.25">
      <c r="A4" s="246"/>
      <c r="B4" s="246"/>
      <c r="C4" s="246"/>
      <c r="D4" s="246"/>
      <c r="E4" s="246"/>
      <c r="F4" s="246"/>
      <c r="G4" s="246"/>
      <c r="H4" s="246"/>
      <c r="I4" s="246"/>
      <c r="J4" s="246"/>
      <c r="K4" s="246"/>
      <c r="L4" s="246"/>
      <c r="M4" s="246"/>
    </row>
    <row r="5" spans="1:13" ht="13" x14ac:dyDescent="0.3">
      <c r="A5" s="246"/>
      <c r="B5" s="155" t="s">
        <v>589</v>
      </c>
      <c r="C5" s="246"/>
      <c r="D5" s="246"/>
      <c r="E5" s="246"/>
      <c r="F5" s="246"/>
      <c r="G5" s="246"/>
      <c r="H5" s="155" t="s">
        <v>590</v>
      </c>
      <c r="I5" s="246"/>
      <c r="J5" s="246"/>
      <c r="K5" s="246"/>
      <c r="L5" s="246"/>
      <c r="M5" s="246"/>
    </row>
    <row r="6" spans="1:13" x14ac:dyDescent="0.25">
      <c r="A6" s="246"/>
      <c r="B6" s="246"/>
      <c r="C6" s="246"/>
      <c r="D6" s="246"/>
      <c r="E6" s="246"/>
      <c r="F6" s="246"/>
      <c r="G6" s="246"/>
      <c r="H6" s="246"/>
      <c r="I6" s="246"/>
      <c r="J6" s="246"/>
      <c r="K6" s="246"/>
      <c r="L6" s="246"/>
      <c r="M6" s="246"/>
    </row>
    <row r="7" spans="1:13" ht="13" x14ac:dyDescent="0.3">
      <c r="A7" s="246"/>
      <c r="B7" s="149" t="s">
        <v>171</v>
      </c>
      <c r="C7" s="149" t="s">
        <v>172</v>
      </c>
      <c r="D7" s="149" t="s">
        <v>173</v>
      </c>
      <c r="E7" s="149" t="s">
        <v>174</v>
      </c>
      <c r="F7" s="149" t="s">
        <v>383</v>
      </c>
      <c r="G7" s="149" t="s">
        <v>384</v>
      </c>
      <c r="H7" s="149" t="s">
        <v>385</v>
      </c>
      <c r="I7" s="149" t="s">
        <v>386</v>
      </c>
      <c r="J7" s="149" t="s">
        <v>387</v>
      </c>
      <c r="K7" s="149" t="s">
        <v>388</v>
      </c>
      <c r="L7" s="149" t="s">
        <v>389</v>
      </c>
      <c r="M7" s="149" t="s">
        <v>390</v>
      </c>
    </row>
    <row r="8" spans="1:13" x14ac:dyDescent="0.25">
      <c r="A8" s="246"/>
      <c r="B8" s="250"/>
      <c r="C8" s="246"/>
      <c r="D8" s="246"/>
      <c r="E8" s="246"/>
      <c r="F8" s="246"/>
      <c r="G8" s="246"/>
      <c r="H8" s="246"/>
      <c r="I8" s="246"/>
      <c r="J8" s="246"/>
      <c r="K8" s="246"/>
      <c r="L8" s="246"/>
      <c r="M8" s="246"/>
    </row>
    <row r="9" spans="1:13" ht="13" x14ac:dyDescent="0.3">
      <c r="A9" s="246"/>
      <c r="B9" s="150"/>
      <c r="C9" s="237" t="s">
        <v>545</v>
      </c>
      <c r="D9" s="246"/>
      <c r="E9" s="246"/>
      <c r="F9" s="246"/>
      <c r="G9" s="246"/>
      <c r="H9" s="246"/>
      <c r="I9" s="246"/>
      <c r="J9" s="246"/>
      <c r="K9" s="246"/>
      <c r="L9" s="246"/>
      <c r="M9" s="246"/>
    </row>
    <row r="10" spans="1:13" ht="13" x14ac:dyDescent="0.3">
      <c r="A10" s="246"/>
      <c r="B10" s="150"/>
      <c r="C10" s="237" t="s">
        <v>546</v>
      </c>
      <c r="D10" s="246"/>
      <c r="E10" s="246"/>
      <c r="F10" s="246"/>
      <c r="G10" s="246"/>
      <c r="H10" s="246"/>
      <c r="I10" s="246"/>
      <c r="J10" s="246"/>
      <c r="K10" s="246"/>
      <c r="L10" s="246"/>
      <c r="M10" s="246"/>
    </row>
    <row r="11" spans="1:13" ht="13" x14ac:dyDescent="0.3">
      <c r="A11" s="170" t="s">
        <v>298</v>
      </c>
      <c r="B11" s="152" t="s">
        <v>418</v>
      </c>
      <c r="C11" s="149">
        <v>350.1</v>
      </c>
      <c r="D11" s="149">
        <v>350.2</v>
      </c>
      <c r="E11" s="149">
        <v>352</v>
      </c>
      <c r="F11" s="149">
        <v>353</v>
      </c>
      <c r="G11" s="149">
        <v>354</v>
      </c>
      <c r="H11" s="149">
        <v>355</v>
      </c>
      <c r="I11" s="149">
        <v>356</v>
      </c>
      <c r="J11" s="149">
        <v>357</v>
      </c>
      <c r="K11" s="149">
        <v>358</v>
      </c>
      <c r="L11" s="149">
        <v>359</v>
      </c>
      <c r="M11" s="152" t="s">
        <v>419</v>
      </c>
    </row>
    <row r="12" spans="1:13" ht="13" x14ac:dyDescent="0.3">
      <c r="A12" s="150">
        <v>1</v>
      </c>
      <c r="B12" s="251" t="s">
        <v>829</v>
      </c>
      <c r="C12" s="254">
        <v>86845703.104480609</v>
      </c>
      <c r="D12" s="254">
        <v>165326927.27681193</v>
      </c>
      <c r="E12" s="254">
        <v>531582610.83188766</v>
      </c>
      <c r="F12" s="254">
        <v>3249175448.8296032</v>
      </c>
      <c r="G12" s="254">
        <v>2233991232.1950097</v>
      </c>
      <c r="H12" s="254">
        <v>324258227.83465576</v>
      </c>
      <c r="I12" s="254">
        <v>1235903790.5887618</v>
      </c>
      <c r="J12" s="254">
        <v>185508196.51440176</v>
      </c>
      <c r="K12" s="254">
        <v>81951071.953655437</v>
      </c>
      <c r="L12" s="254">
        <v>182027085.56504503</v>
      </c>
      <c r="M12" s="254">
        <v>8276570294.694313</v>
      </c>
    </row>
    <row r="13" spans="1:13" ht="13" x14ac:dyDescent="0.3">
      <c r="A13" s="150">
        <f>A12+1</f>
        <v>2</v>
      </c>
      <c r="B13" s="251" t="s">
        <v>830</v>
      </c>
      <c r="C13" s="254">
        <v>81997511.329591066</v>
      </c>
      <c r="D13" s="254">
        <v>165330397.22681195</v>
      </c>
      <c r="E13" s="254">
        <v>528854082.9396922</v>
      </c>
      <c r="F13" s="254">
        <v>3250037231.0573664</v>
      </c>
      <c r="G13" s="254">
        <v>2231001014.4173007</v>
      </c>
      <c r="H13" s="254">
        <v>335699493.48126501</v>
      </c>
      <c r="I13" s="254">
        <v>1232564516.1469636</v>
      </c>
      <c r="J13" s="254">
        <v>185656754.46016017</v>
      </c>
      <c r="K13" s="254">
        <v>81997920.308148623</v>
      </c>
      <c r="L13" s="254">
        <v>160125967.54110417</v>
      </c>
      <c r="M13" s="254">
        <v>8253264888.9084044</v>
      </c>
    </row>
    <row r="14" spans="1:13" ht="13" x14ac:dyDescent="0.3">
      <c r="A14" s="150">
        <f t="shared" ref="A14:A77" si="0">A13+1</f>
        <v>3</v>
      </c>
      <c r="B14" s="251" t="s">
        <v>831</v>
      </c>
      <c r="C14" s="254">
        <v>82013020.485065579</v>
      </c>
      <c r="D14" s="254">
        <v>165784066.13681194</v>
      </c>
      <c r="E14" s="254">
        <v>534882417.93507957</v>
      </c>
      <c r="F14" s="254">
        <v>3256654353.0666699</v>
      </c>
      <c r="G14" s="254">
        <v>2213130982.2309666</v>
      </c>
      <c r="H14" s="254">
        <v>339965913.35103357</v>
      </c>
      <c r="I14" s="254">
        <v>1235030893.7871845</v>
      </c>
      <c r="J14" s="254">
        <v>186119194.09480119</v>
      </c>
      <c r="K14" s="254">
        <v>82775424.322043598</v>
      </c>
      <c r="L14" s="254">
        <v>161709714.52259344</v>
      </c>
      <c r="M14" s="254">
        <v>8258065979.9322491</v>
      </c>
    </row>
    <row r="15" spans="1:13" ht="13" x14ac:dyDescent="0.3">
      <c r="A15" s="150">
        <f t="shared" si="0"/>
        <v>4</v>
      </c>
      <c r="B15" s="251" t="s">
        <v>832</v>
      </c>
      <c r="C15" s="254">
        <v>82413676.780734852</v>
      </c>
      <c r="D15" s="254">
        <v>165733853.1359542</v>
      </c>
      <c r="E15" s="254">
        <v>532806953.88879532</v>
      </c>
      <c r="F15" s="254">
        <v>3260114606.462337</v>
      </c>
      <c r="G15" s="254">
        <v>2225922423.059052</v>
      </c>
      <c r="H15" s="254">
        <v>342740513.54030037</v>
      </c>
      <c r="I15" s="254">
        <v>1241178224.9524918</v>
      </c>
      <c r="J15" s="254">
        <v>186361376.54810238</v>
      </c>
      <c r="K15" s="254">
        <v>83455650.891525179</v>
      </c>
      <c r="L15" s="254">
        <v>161453728.31300449</v>
      </c>
      <c r="M15" s="254">
        <v>8282181007.572298</v>
      </c>
    </row>
    <row r="16" spans="1:13" ht="13" x14ac:dyDescent="0.3">
      <c r="A16" s="150">
        <f t="shared" si="0"/>
        <v>5</v>
      </c>
      <c r="B16" s="251" t="s">
        <v>833</v>
      </c>
      <c r="C16" s="254">
        <v>82424960.000734851</v>
      </c>
      <c r="D16" s="254">
        <v>165734428.73346913</v>
      </c>
      <c r="E16" s="254">
        <v>540340484.51681399</v>
      </c>
      <c r="F16" s="254">
        <v>3290596931.5163436</v>
      </c>
      <c r="G16" s="254">
        <v>2251979964.6242318</v>
      </c>
      <c r="H16" s="254">
        <v>344598338.88065362</v>
      </c>
      <c r="I16" s="254">
        <v>1244265047.7836802</v>
      </c>
      <c r="J16" s="254">
        <v>186611561.36734134</v>
      </c>
      <c r="K16" s="254">
        <v>83540944.255980209</v>
      </c>
      <c r="L16" s="254">
        <v>161600157.90685892</v>
      </c>
      <c r="M16" s="254">
        <v>8351692819.5861073</v>
      </c>
    </row>
    <row r="17" spans="1:14" ht="13" x14ac:dyDescent="0.3">
      <c r="A17" s="150">
        <f t="shared" si="0"/>
        <v>6</v>
      </c>
      <c r="B17" s="251" t="s">
        <v>834</v>
      </c>
      <c r="C17" s="254">
        <v>82438879.958219945</v>
      </c>
      <c r="D17" s="254">
        <v>165704350.73919225</v>
      </c>
      <c r="E17" s="254">
        <v>548767497.38403428</v>
      </c>
      <c r="F17" s="254">
        <v>3303060549.2436962</v>
      </c>
      <c r="G17" s="254">
        <v>2258078708.8280492</v>
      </c>
      <c r="H17" s="254">
        <v>345368677.22218686</v>
      </c>
      <c r="I17" s="254">
        <v>1242476528.4608035</v>
      </c>
      <c r="J17" s="254">
        <v>187117539.04549068</v>
      </c>
      <c r="K17" s="254">
        <v>83717688.50188297</v>
      </c>
      <c r="L17" s="254">
        <v>168349231.50255382</v>
      </c>
      <c r="M17" s="254">
        <v>8385079650.8861103</v>
      </c>
    </row>
    <row r="18" spans="1:14" ht="13" x14ac:dyDescent="0.3">
      <c r="A18" s="150">
        <f t="shared" si="0"/>
        <v>7</v>
      </c>
      <c r="B18" s="251" t="s">
        <v>835</v>
      </c>
      <c r="C18" s="254">
        <v>81409531.041870818</v>
      </c>
      <c r="D18" s="254">
        <v>165534488.25595289</v>
      </c>
      <c r="E18" s="254">
        <v>552041269.82559466</v>
      </c>
      <c r="F18" s="254">
        <v>3313909561.1404948</v>
      </c>
      <c r="G18" s="254">
        <v>2261350618.3542738</v>
      </c>
      <c r="H18" s="254">
        <v>347377533.89128685</v>
      </c>
      <c r="I18" s="254">
        <v>1244803717.1679733</v>
      </c>
      <c r="J18" s="254">
        <v>188491606.58683255</v>
      </c>
      <c r="K18" s="254">
        <v>84190542.092044219</v>
      </c>
      <c r="L18" s="254">
        <v>167806374.90477768</v>
      </c>
      <c r="M18" s="254">
        <v>8406915243.2611017</v>
      </c>
    </row>
    <row r="19" spans="1:14" ht="13" x14ac:dyDescent="0.3">
      <c r="A19" s="150">
        <f t="shared" si="0"/>
        <v>8</v>
      </c>
      <c r="B19" s="251" t="s">
        <v>836</v>
      </c>
      <c r="C19" s="254">
        <v>81421876.403887019</v>
      </c>
      <c r="D19" s="254">
        <v>165199674.61073655</v>
      </c>
      <c r="E19" s="254">
        <v>554107048.75248206</v>
      </c>
      <c r="F19" s="254">
        <v>3321544470.5779901</v>
      </c>
      <c r="G19" s="254">
        <v>2263663367.8538327</v>
      </c>
      <c r="H19" s="254">
        <v>350109484.62588668</v>
      </c>
      <c r="I19" s="254">
        <v>1244039915.8579283</v>
      </c>
      <c r="J19" s="254">
        <v>188624718.08169946</v>
      </c>
      <c r="K19" s="254">
        <v>84257049.665844843</v>
      </c>
      <c r="L19" s="254">
        <v>167839950.05671296</v>
      </c>
      <c r="M19" s="254">
        <v>8420807556.4870014</v>
      </c>
    </row>
    <row r="20" spans="1:14" ht="13" x14ac:dyDescent="0.3">
      <c r="A20" s="150">
        <f t="shared" si="0"/>
        <v>9</v>
      </c>
      <c r="B20" s="251" t="s">
        <v>837</v>
      </c>
      <c r="C20" s="254">
        <v>81875010.633887053</v>
      </c>
      <c r="D20" s="254">
        <v>164728138.38125554</v>
      </c>
      <c r="E20" s="254">
        <v>558293841.58813465</v>
      </c>
      <c r="F20" s="254">
        <v>3350799128.778306</v>
      </c>
      <c r="G20" s="254">
        <v>2265082996.233233</v>
      </c>
      <c r="H20" s="254">
        <v>350778177.56987709</v>
      </c>
      <c r="I20" s="254">
        <v>1246103080.4386492</v>
      </c>
      <c r="J20" s="254">
        <v>188962875.99262577</v>
      </c>
      <c r="K20" s="254">
        <v>84383655.946207628</v>
      </c>
      <c r="L20" s="254">
        <v>168194578.54627183</v>
      </c>
      <c r="M20" s="254">
        <v>8459201484.108449</v>
      </c>
    </row>
    <row r="21" spans="1:14" ht="13" x14ac:dyDescent="0.3">
      <c r="A21" s="150">
        <f t="shared" si="0"/>
        <v>10</v>
      </c>
      <c r="B21" s="251" t="s">
        <v>838</v>
      </c>
      <c r="C21" s="254">
        <v>81886831.423887074</v>
      </c>
      <c r="D21" s="254">
        <v>164709519.96722952</v>
      </c>
      <c r="E21" s="254">
        <v>560085940.26849926</v>
      </c>
      <c r="F21" s="254">
        <v>3354129788.5844827</v>
      </c>
      <c r="G21" s="254">
        <v>2263017843.8072162</v>
      </c>
      <c r="H21" s="254">
        <v>354174066.60798311</v>
      </c>
      <c r="I21" s="254">
        <v>1247812336.683892</v>
      </c>
      <c r="J21" s="254">
        <v>189290135.90612665</v>
      </c>
      <c r="K21" s="254">
        <v>84485994.067062825</v>
      </c>
      <c r="L21" s="254">
        <v>168808262.01432389</v>
      </c>
      <c r="M21" s="254">
        <v>8468400719.3307037</v>
      </c>
    </row>
    <row r="22" spans="1:14" ht="13" x14ac:dyDescent="0.3">
      <c r="A22" s="150">
        <f t="shared" si="0"/>
        <v>11</v>
      </c>
      <c r="B22" s="251" t="s">
        <v>839</v>
      </c>
      <c r="C22" s="254">
        <v>81898670.463887021</v>
      </c>
      <c r="D22" s="254">
        <v>164708798.40418896</v>
      </c>
      <c r="E22" s="254">
        <v>557690364.69114268</v>
      </c>
      <c r="F22" s="254">
        <v>3337803869.7079716</v>
      </c>
      <c r="G22" s="254">
        <v>2267000465.5567203</v>
      </c>
      <c r="H22" s="254">
        <v>357358231.15162766</v>
      </c>
      <c r="I22" s="254">
        <v>1247335361.2583385</v>
      </c>
      <c r="J22" s="254">
        <v>189937864.06141493</v>
      </c>
      <c r="K22" s="254">
        <v>84808332.547734067</v>
      </c>
      <c r="L22" s="254">
        <v>169009659.68885976</v>
      </c>
      <c r="M22" s="254">
        <v>8457551617.5318842</v>
      </c>
    </row>
    <row r="23" spans="1:14" ht="13" x14ac:dyDescent="0.3">
      <c r="A23" s="150">
        <f t="shared" si="0"/>
        <v>12</v>
      </c>
      <c r="B23" s="251" t="s">
        <v>840</v>
      </c>
      <c r="C23" s="254">
        <v>87866111.14856644</v>
      </c>
      <c r="D23" s="254">
        <v>164907956.70031324</v>
      </c>
      <c r="E23" s="254">
        <v>559289848.69396424</v>
      </c>
      <c r="F23" s="254">
        <v>3340005248.8109145</v>
      </c>
      <c r="G23" s="254">
        <v>2268750108.0349035</v>
      </c>
      <c r="H23" s="254">
        <v>362445560.92425799</v>
      </c>
      <c r="I23" s="254">
        <v>1244772135.9725165</v>
      </c>
      <c r="J23" s="254">
        <v>190107795.95587212</v>
      </c>
      <c r="K23" s="254">
        <v>84849890.173759699</v>
      </c>
      <c r="L23" s="254">
        <v>171154662.88097575</v>
      </c>
      <c r="M23" s="254">
        <v>8474149319.2960443</v>
      </c>
    </row>
    <row r="24" spans="1:14" ht="13" x14ac:dyDescent="0.3">
      <c r="A24" s="150">
        <f t="shared" si="0"/>
        <v>13</v>
      </c>
      <c r="B24" s="251" t="s">
        <v>708</v>
      </c>
      <c r="C24" s="254">
        <v>87876203.008566424</v>
      </c>
      <c r="D24" s="254">
        <v>164901118.05652422</v>
      </c>
      <c r="E24" s="254">
        <v>569698022.82553017</v>
      </c>
      <c r="F24" s="254">
        <v>3409447773.6593328</v>
      </c>
      <c r="G24" s="254">
        <v>2283380921.6603918</v>
      </c>
      <c r="H24" s="254">
        <v>364424080.39844126</v>
      </c>
      <c r="I24" s="254">
        <v>1245933686.1010468</v>
      </c>
      <c r="J24" s="254">
        <v>190222488.72271055</v>
      </c>
      <c r="K24" s="254">
        <v>84920373.966592565</v>
      </c>
      <c r="L24" s="254">
        <v>172640884.93140152</v>
      </c>
      <c r="M24" s="254">
        <v>8573445553.3305378</v>
      </c>
    </row>
    <row r="25" spans="1:14" ht="13" x14ac:dyDescent="0.3">
      <c r="A25" s="150">
        <f t="shared" si="0"/>
        <v>14</v>
      </c>
      <c r="B25" s="246"/>
      <c r="C25" s="246"/>
      <c r="D25" s="246"/>
      <c r="E25" s="246"/>
      <c r="F25" s="246"/>
      <c r="G25" s="246"/>
      <c r="H25" s="246"/>
      <c r="I25" s="246"/>
      <c r="J25" s="246"/>
      <c r="K25" s="246"/>
      <c r="L25" s="246"/>
      <c r="M25" s="246"/>
    </row>
    <row r="26" spans="1:14" ht="13" x14ac:dyDescent="0.3">
      <c r="A26" s="150">
        <f t="shared" si="0"/>
        <v>15</v>
      </c>
      <c r="B26" s="62" t="s">
        <v>822</v>
      </c>
      <c r="C26" s="246"/>
      <c r="D26" s="246"/>
      <c r="E26" s="246"/>
      <c r="F26" s="246"/>
      <c r="G26" s="246"/>
      <c r="H26" s="246"/>
      <c r="I26" s="246"/>
      <c r="J26" s="246"/>
      <c r="K26" s="246"/>
      <c r="L26" s="246"/>
      <c r="M26" s="246"/>
    </row>
    <row r="27" spans="1:14" ht="13" x14ac:dyDescent="0.3">
      <c r="A27" s="150"/>
      <c r="B27" s="150"/>
      <c r="C27" s="246"/>
      <c r="D27" s="246"/>
      <c r="E27" s="246"/>
      <c r="F27" s="246"/>
      <c r="G27" s="246"/>
      <c r="H27" s="246"/>
      <c r="I27" s="246"/>
      <c r="J27" s="246"/>
      <c r="K27" s="246"/>
      <c r="L27" s="246"/>
      <c r="M27" s="246"/>
    </row>
    <row r="28" spans="1:14" ht="13" x14ac:dyDescent="0.3">
      <c r="A28" s="150"/>
      <c r="B28" s="150"/>
      <c r="C28" s="246"/>
      <c r="D28" s="246"/>
      <c r="E28" s="246"/>
      <c r="F28" s="246"/>
      <c r="G28" s="246"/>
      <c r="H28" s="246"/>
      <c r="I28" s="246"/>
      <c r="J28" s="246"/>
      <c r="K28" s="246"/>
      <c r="L28" s="246"/>
      <c r="M28" s="246"/>
    </row>
    <row r="29" spans="1:14" ht="13" x14ac:dyDescent="0.3">
      <c r="A29" s="150">
        <f>A26+1</f>
        <v>16</v>
      </c>
      <c r="B29" s="152" t="s">
        <v>418</v>
      </c>
      <c r="C29" s="149">
        <v>350.1</v>
      </c>
      <c r="D29" s="149">
        <v>350.2</v>
      </c>
      <c r="E29" s="149">
        <v>352</v>
      </c>
      <c r="F29" s="149">
        <v>353</v>
      </c>
      <c r="G29" s="149">
        <v>354</v>
      </c>
      <c r="H29" s="149">
        <v>355</v>
      </c>
      <c r="I29" s="149">
        <v>356</v>
      </c>
      <c r="J29" s="149">
        <v>357</v>
      </c>
      <c r="K29" s="149">
        <v>358</v>
      </c>
      <c r="L29" s="149">
        <v>359</v>
      </c>
      <c r="M29" s="152"/>
    </row>
    <row r="30" spans="1:14" ht="13" x14ac:dyDescent="0.3">
      <c r="A30" s="150" t="s">
        <v>592</v>
      </c>
      <c r="B30" s="251" t="s">
        <v>829</v>
      </c>
      <c r="C30" s="352">
        <v>0</v>
      </c>
      <c r="D30" s="352">
        <v>1.66E-2</v>
      </c>
      <c r="E30" s="352">
        <v>2.5700000000000001E-2</v>
      </c>
      <c r="F30" s="352">
        <v>2.47E-2</v>
      </c>
      <c r="G30" s="352">
        <v>2.4400000000000002E-2</v>
      </c>
      <c r="H30" s="352">
        <v>3.6700000000000003E-2</v>
      </c>
      <c r="I30" s="352">
        <v>3.0499999999999999E-2</v>
      </c>
      <c r="J30" s="352">
        <v>1.6500000000000001E-2</v>
      </c>
      <c r="K30" s="352">
        <v>3.8699999999999998E-2</v>
      </c>
      <c r="L30" s="352">
        <v>1.5599999999999999E-2</v>
      </c>
      <c r="M30" s="246"/>
      <c r="N30" s="275"/>
    </row>
    <row r="31" spans="1:14" ht="13" x14ac:dyDescent="0.3">
      <c r="A31" s="150" t="s">
        <v>593</v>
      </c>
      <c r="B31" s="251" t="s">
        <v>830</v>
      </c>
      <c r="C31" s="352">
        <v>0</v>
      </c>
      <c r="D31" s="352">
        <v>1.66E-2</v>
      </c>
      <c r="E31" s="352">
        <v>2.5700000000000001E-2</v>
      </c>
      <c r="F31" s="352">
        <v>2.47E-2</v>
      </c>
      <c r="G31" s="352">
        <v>2.4400000000000002E-2</v>
      </c>
      <c r="H31" s="352">
        <v>3.6700000000000003E-2</v>
      </c>
      <c r="I31" s="352">
        <v>3.0499999999999999E-2</v>
      </c>
      <c r="J31" s="352">
        <v>1.6500000000000001E-2</v>
      </c>
      <c r="K31" s="352">
        <v>3.8699999999999998E-2</v>
      </c>
      <c r="L31" s="352">
        <v>1.5599999999999999E-2</v>
      </c>
      <c r="M31" s="246"/>
      <c r="N31" s="275"/>
    </row>
    <row r="32" spans="1:14" ht="13" x14ac:dyDescent="0.3">
      <c r="A32" s="150" t="s">
        <v>594</v>
      </c>
      <c r="B32" s="251" t="s">
        <v>831</v>
      </c>
      <c r="C32" s="352">
        <v>0</v>
      </c>
      <c r="D32" s="352">
        <v>1.66E-2</v>
      </c>
      <c r="E32" s="352">
        <v>2.5700000000000001E-2</v>
      </c>
      <c r="F32" s="352">
        <v>2.47E-2</v>
      </c>
      <c r="G32" s="352">
        <v>2.4400000000000002E-2</v>
      </c>
      <c r="H32" s="352">
        <v>3.6700000000000003E-2</v>
      </c>
      <c r="I32" s="352">
        <v>3.0499999999999999E-2</v>
      </c>
      <c r="J32" s="352">
        <v>1.6500000000000001E-2</v>
      </c>
      <c r="K32" s="352">
        <v>3.8699999999999998E-2</v>
      </c>
      <c r="L32" s="352">
        <v>1.5599999999999999E-2</v>
      </c>
      <c r="M32" s="246"/>
      <c r="N32" s="275"/>
    </row>
    <row r="33" spans="1:14" ht="13" x14ac:dyDescent="0.3">
      <c r="A33" s="150" t="s">
        <v>595</v>
      </c>
      <c r="B33" s="251" t="s">
        <v>832</v>
      </c>
      <c r="C33" s="352">
        <v>0</v>
      </c>
      <c r="D33" s="352">
        <v>1.66E-2</v>
      </c>
      <c r="E33" s="352">
        <v>2.5700000000000001E-2</v>
      </c>
      <c r="F33" s="352">
        <v>2.47E-2</v>
      </c>
      <c r="G33" s="352">
        <v>2.4400000000000002E-2</v>
      </c>
      <c r="H33" s="352">
        <v>3.6700000000000003E-2</v>
      </c>
      <c r="I33" s="352">
        <v>3.0499999999999999E-2</v>
      </c>
      <c r="J33" s="352">
        <v>1.6500000000000001E-2</v>
      </c>
      <c r="K33" s="352">
        <v>3.8699999999999998E-2</v>
      </c>
      <c r="L33" s="352">
        <v>1.5599999999999999E-2</v>
      </c>
      <c r="M33" s="246"/>
      <c r="N33" s="275"/>
    </row>
    <row r="34" spans="1:14" ht="13" x14ac:dyDescent="0.3">
      <c r="A34" s="150" t="s">
        <v>596</v>
      </c>
      <c r="B34" s="251" t="s">
        <v>833</v>
      </c>
      <c r="C34" s="352">
        <v>0</v>
      </c>
      <c r="D34" s="352">
        <v>1.66E-2</v>
      </c>
      <c r="E34" s="352">
        <v>2.5700000000000001E-2</v>
      </c>
      <c r="F34" s="352">
        <v>2.47E-2</v>
      </c>
      <c r="G34" s="352">
        <v>2.4400000000000002E-2</v>
      </c>
      <c r="H34" s="352">
        <v>3.6700000000000003E-2</v>
      </c>
      <c r="I34" s="352">
        <v>3.0499999999999999E-2</v>
      </c>
      <c r="J34" s="352">
        <v>1.6500000000000001E-2</v>
      </c>
      <c r="K34" s="352">
        <v>3.8699999999999998E-2</v>
      </c>
      <c r="L34" s="352">
        <v>1.5599999999999999E-2</v>
      </c>
      <c r="M34" s="246"/>
      <c r="N34" s="275"/>
    </row>
    <row r="35" spans="1:14" ht="13" x14ac:dyDescent="0.3">
      <c r="A35" s="150" t="s">
        <v>597</v>
      </c>
      <c r="B35" s="251" t="s">
        <v>834</v>
      </c>
      <c r="C35" s="352">
        <v>0</v>
      </c>
      <c r="D35" s="352">
        <v>1.66E-2</v>
      </c>
      <c r="E35" s="352">
        <v>2.5700000000000001E-2</v>
      </c>
      <c r="F35" s="352">
        <v>2.47E-2</v>
      </c>
      <c r="G35" s="352">
        <v>2.4400000000000002E-2</v>
      </c>
      <c r="H35" s="352">
        <v>3.6700000000000003E-2</v>
      </c>
      <c r="I35" s="352">
        <v>3.0499999999999999E-2</v>
      </c>
      <c r="J35" s="352">
        <v>1.6500000000000001E-2</v>
      </c>
      <c r="K35" s="352">
        <v>3.8699999999999998E-2</v>
      </c>
      <c r="L35" s="352">
        <v>1.5599999999999999E-2</v>
      </c>
      <c r="M35" s="246"/>
      <c r="N35" s="275"/>
    </row>
    <row r="36" spans="1:14" ht="13" x14ac:dyDescent="0.3">
      <c r="A36" s="150" t="s">
        <v>598</v>
      </c>
      <c r="B36" s="251" t="s">
        <v>835</v>
      </c>
      <c r="C36" s="352">
        <v>0</v>
      </c>
      <c r="D36" s="352">
        <v>1.66E-2</v>
      </c>
      <c r="E36" s="352">
        <v>2.5700000000000001E-2</v>
      </c>
      <c r="F36" s="352">
        <v>2.47E-2</v>
      </c>
      <c r="G36" s="352">
        <v>2.4400000000000002E-2</v>
      </c>
      <c r="H36" s="352">
        <v>3.6700000000000003E-2</v>
      </c>
      <c r="I36" s="352">
        <v>3.0499999999999999E-2</v>
      </c>
      <c r="J36" s="352">
        <v>1.6500000000000001E-2</v>
      </c>
      <c r="K36" s="352">
        <v>3.8699999999999998E-2</v>
      </c>
      <c r="L36" s="352">
        <v>1.5599999999999999E-2</v>
      </c>
      <c r="M36" s="246"/>
      <c r="N36" s="275"/>
    </row>
    <row r="37" spans="1:14" ht="13" x14ac:dyDescent="0.3">
      <c r="A37" s="150" t="s">
        <v>599</v>
      </c>
      <c r="B37" s="251" t="s">
        <v>836</v>
      </c>
      <c r="C37" s="352">
        <v>0</v>
      </c>
      <c r="D37" s="352">
        <v>1.66E-2</v>
      </c>
      <c r="E37" s="352">
        <v>2.5700000000000001E-2</v>
      </c>
      <c r="F37" s="352">
        <v>2.47E-2</v>
      </c>
      <c r="G37" s="352">
        <v>2.4400000000000002E-2</v>
      </c>
      <c r="H37" s="352">
        <v>3.6700000000000003E-2</v>
      </c>
      <c r="I37" s="352">
        <v>3.0499999999999999E-2</v>
      </c>
      <c r="J37" s="352">
        <v>1.6500000000000001E-2</v>
      </c>
      <c r="K37" s="352">
        <v>3.8699999999999998E-2</v>
      </c>
      <c r="L37" s="352">
        <v>1.5599999999999999E-2</v>
      </c>
      <c r="M37" s="246"/>
      <c r="N37" s="275"/>
    </row>
    <row r="38" spans="1:14" ht="13" x14ac:dyDescent="0.3">
      <c r="A38" s="150" t="s">
        <v>600</v>
      </c>
      <c r="B38" s="251" t="s">
        <v>837</v>
      </c>
      <c r="C38" s="352">
        <v>0</v>
      </c>
      <c r="D38" s="352">
        <v>1.66E-2</v>
      </c>
      <c r="E38" s="352">
        <v>2.5700000000000001E-2</v>
      </c>
      <c r="F38" s="352">
        <v>2.47E-2</v>
      </c>
      <c r="G38" s="352">
        <v>2.4400000000000002E-2</v>
      </c>
      <c r="H38" s="352">
        <v>3.6700000000000003E-2</v>
      </c>
      <c r="I38" s="352">
        <v>3.0499999999999999E-2</v>
      </c>
      <c r="J38" s="352">
        <v>1.6500000000000001E-2</v>
      </c>
      <c r="K38" s="352">
        <v>3.8699999999999998E-2</v>
      </c>
      <c r="L38" s="352">
        <v>1.5599999999999999E-2</v>
      </c>
      <c r="M38" s="246"/>
      <c r="N38" s="275"/>
    </row>
    <row r="39" spans="1:14" ht="13" x14ac:dyDescent="0.3">
      <c r="A39" s="150" t="s">
        <v>601</v>
      </c>
      <c r="B39" s="251" t="s">
        <v>838</v>
      </c>
      <c r="C39" s="352">
        <v>0</v>
      </c>
      <c r="D39" s="352">
        <v>1.66E-2</v>
      </c>
      <c r="E39" s="352">
        <v>2.5700000000000001E-2</v>
      </c>
      <c r="F39" s="352">
        <v>2.47E-2</v>
      </c>
      <c r="G39" s="352">
        <v>2.4400000000000002E-2</v>
      </c>
      <c r="H39" s="352">
        <v>3.6700000000000003E-2</v>
      </c>
      <c r="I39" s="352">
        <v>3.0499999999999999E-2</v>
      </c>
      <c r="J39" s="352">
        <v>1.6500000000000001E-2</v>
      </c>
      <c r="K39" s="352">
        <v>3.8699999999999998E-2</v>
      </c>
      <c r="L39" s="352">
        <v>1.5599999999999999E-2</v>
      </c>
      <c r="M39" s="246"/>
      <c r="N39" s="275"/>
    </row>
    <row r="40" spans="1:14" ht="13" x14ac:dyDescent="0.3">
      <c r="A40" s="150" t="s">
        <v>602</v>
      </c>
      <c r="B40" s="251" t="s">
        <v>839</v>
      </c>
      <c r="C40" s="352">
        <v>0</v>
      </c>
      <c r="D40" s="352">
        <v>1.66E-2</v>
      </c>
      <c r="E40" s="352">
        <v>2.5700000000000001E-2</v>
      </c>
      <c r="F40" s="352">
        <v>2.47E-2</v>
      </c>
      <c r="G40" s="352">
        <v>2.4400000000000002E-2</v>
      </c>
      <c r="H40" s="352">
        <v>3.6700000000000003E-2</v>
      </c>
      <c r="I40" s="352">
        <v>3.0499999999999999E-2</v>
      </c>
      <c r="J40" s="352">
        <v>1.6500000000000001E-2</v>
      </c>
      <c r="K40" s="352">
        <v>3.8699999999999998E-2</v>
      </c>
      <c r="L40" s="352">
        <v>1.5599999999999999E-2</v>
      </c>
      <c r="M40" s="246"/>
    </row>
    <row r="41" spans="1:14" ht="13" x14ac:dyDescent="0.3">
      <c r="A41" s="150" t="s">
        <v>603</v>
      </c>
      <c r="B41" s="251" t="s">
        <v>840</v>
      </c>
      <c r="C41" s="352">
        <v>0</v>
      </c>
      <c r="D41" s="352">
        <v>1.66E-2</v>
      </c>
      <c r="E41" s="352">
        <v>2.5700000000000001E-2</v>
      </c>
      <c r="F41" s="352">
        <v>2.47E-2</v>
      </c>
      <c r="G41" s="352">
        <v>2.4400000000000002E-2</v>
      </c>
      <c r="H41" s="352">
        <v>3.6700000000000003E-2</v>
      </c>
      <c r="I41" s="352">
        <v>3.0499999999999999E-2</v>
      </c>
      <c r="J41" s="352">
        <v>1.6500000000000001E-2</v>
      </c>
      <c r="K41" s="352">
        <v>3.8699999999999998E-2</v>
      </c>
      <c r="L41" s="352">
        <v>1.5599999999999999E-2</v>
      </c>
      <c r="M41" s="246"/>
    </row>
    <row r="42" spans="1:14" ht="13" x14ac:dyDescent="0.3">
      <c r="A42" s="150" t="s">
        <v>604</v>
      </c>
      <c r="B42" s="251" t="s">
        <v>708</v>
      </c>
      <c r="C42" s="352">
        <v>0</v>
      </c>
      <c r="D42" s="352">
        <v>1.66E-2</v>
      </c>
      <c r="E42" s="352">
        <v>2.5700000000000001E-2</v>
      </c>
      <c r="F42" s="352">
        <v>2.47E-2</v>
      </c>
      <c r="G42" s="352">
        <v>2.4400000000000002E-2</v>
      </c>
      <c r="H42" s="352">
        <v>3.6700000000000003E-2</v>
      </c>
      <c r="I42" s="352">
        <v>3.0499999999999999E-2</v>
      </c>
      <c r="J42" s="352">
        <v>1.6500000000000001E-2</v>
      </c>
      <c r="K42" s="352">
        <v>3.8699999999999998E-2</v>
      </c>
      <c r="L42" s="352">
        <v>1.5599999999999999E-2</v>
      </c>
      <c r="M42" s="246"/>
    </row>
    <row r="43" spans="1:14" ht="13" x14ac:dyDescent="0.3">
      <c r="A43" s="150">
        <v>18</v>
      </c>
      <c r="C43" s="354"/>
      <c r="D43" s="354"/>
      <c r="E43" s="354"/>
      <c r="F43" s="354"/>
      <c r="G43" s="354"/>
      <c r="H43" s="354"/>
      <c r="I43" s="354"/>
      <c r="J43" s="354"/>
      <c r="K43" s="354"/>
      <c r="L43" s="354"/>
      <c r="M43" s="246"/>
    </row>
    <row r="44" spans="1:14" ht="13" x14ac:dyDescent="0.3">
      <c r="A44" s="150">
        <f t="shared" si="0"/>
        <v>19</v>
      </c>
      <c r="B44" s="155" t="s">
        <v>605</v>
      </c>
      <c r="C44" s="354"/>
      <c r="D44" s="354"/>
      <c r="E44" s="354"/>
      <c r="F44" s="354"/>
      <c r="G44" s="275" t="s">
        <v>606</v>
      </c>
      <c r="H44" s="354"/>
      <c r="I44" s="354"/>
      <c r="J44" s="354"/>
      <c r="K44" s="354"/>
      <c r="L44" s="354"/>
      <c r="M44" s="246"/>
    </row>
    <row r="45" spans="1:14" ht="13" x14ac:dyDescent="0.3">
      <c r="A45" s="150">
        <f t="shared" si="0"/>
        <v>20</v>
      </c>
      <c r="B45" s="246"/>
      <c r="C45" s="246"/>
      <c r="D45" s="246"/>
      <c r="E45" s="246"/>
      <c r="F45" s="246"/>
      <c r="G45" s="246"/>
      <c r="H45" s="246"/>
      <c r="I45" s="246"/>
      <c r="J45" s="246"/>
      <c r="K45" s="246"/>
      <c r="L45" s="246"/>
      <c r="M45" s="246"/>
    </row>
    <row r="46" spans="1:14" ht="13" x14ac:dyDescent="0.3">
      <c r="A46" s="150">
        <f t="shared" si="0"/>
        <v>21</v>
      </c>
      <c r="B46" s="150"/>
      <c r="C46" s="237" t="s">
        <v>545</v>
      </c>
      <c r="D46" s="246"/>
      <c r="E46" s="246"/>
      <c r="F46" s="246"/>
      <c r="G46" s="246"/>
      <c r="H46" s="246"/>
      <c r="I46" s="246"/>
      <c r="J46" s="246"/>
      <c r="K46" s="246"/>
      <c r="L46" s="246"/>
      <c r="M46" s="246"/>
    </row>
    <row r="47" spans="1:14" ht="13" x14ac:dyDescent="0.3">
      <c r="A47" s="150">
        <f t="shared" si="0"/>
        <v>22</v>
      </c>
      <c r="B47" s="150"/>
      <c r="C47" s="237" t="s">
        <v>546</v>
      </c>
      <c r="D47" s="246"/>
      <c r="E47" s="246"/>
      <c r="F47" s="246"/>
      <c r="G47" s="246"/>
      <c r="H47" s="246"/>
      <c r="I47" s="246"/>
      <c r="J47" s="246"/>
      <c r="K47" s="246"/>
      <c r="L47" s="246"/>
      <c r="M47" s="150" t="s">
        <v>16</v>
      </c>
    </row>
    <row r="48" spans="1:14" ht="13" x14ac:dyDescent="0.3">
      <c r="A48" s="150">
        <f t="shared" si="0"/>
        <v>23</v>
      </c>
      <c r="B48" s="152" t="s">
        <v>418</v>
      </c>
      <c r="C48" s="149">
        <v>350.1</v>
      </c>
      <c r="D48" s="149">
        <v>350.2</v>
      </c>
      <c r="E48" s="149">
        <v>352</v>
      </c>
      <c r="F48" s="149">
        <v>353</v>
      </c>
      <c r="G48" s="149">
        <v>354</v>
      </c>
      <c r="H48" s="149">
        <v>355</v>
      </c>
      <c r="I48" s="149">
        <v>356</v>
      </c>
      <c r="J48" s="149">
        <v>357</v>
      </c>
      <c r="K48" s="149">
        <v>358</v>
      </c>
      <c r="L48" s="149">
        <v>359</v>
      </c>
      <c r="M48" s="152" t="s">
        <v>419</v>
      </c>
    </row>
    <row r="49" spans="1:13" ht="13" x14ac:dyDescent="0.3">
      <c r="A49" s="150">
        <f t="shared" si="0"/>
        <v>24</v>
      </c>
      <c r="B49" s="251" t="s">
        <v>830</v>
      </c>
      <c r="C49" s="254">
        <f>C12*$C$30/12</f>
        <v>0</v>
      </c>
      <c r="D49" s="254">
        <f t="shared" ref="D49:D60" si="1">D12*$D30/12</f>
        <v>228702.24939958984</v>
      </c>
      <c r="E49" s="254">
        <f t="shared" ref="E49:E60" si="2">E12*$E30/12</f>
        <v>1138472.7581982927</v>
      </c>
      <c r="F49" s="254">
        <f t="shared" ref="F49:F60" si="3">F12*$F30/12</f>
        <v>6687886.1321742674</v>
      </c>
      <c r="G49" s="254">
        <f t="shared" ref="G49:G60" si="4">G12*$G30/12</f>
        <v>4542448.8387965197</v>
      </c>
      <c r="H49" s="254">
        <f t="shared" ref="H49:H60" si="5">H12*$H30/12</f>
        <v>991689.74679432239</v>
      </c>
      <c r="I49" s="254">
        <f t="shared" ref="I49:I60" si="6">I12*$I30/12</f>
        <v>3141255.4677464361</v>
      </c>
      <c r="J49" s="254">
        <f t="shared" ref="J49:J60" si="7">J12*$J30/12</f>
        <v>255073.77020730244</v>
      </c>
      <c r="K49" s="254">
        <f t="shared" ref="K49:K60" si="8">K12*$K30/12</f>
        <v>264292.2070505388</v>
      </c>
      <c r="L49" s="254">
        <f t="shared" ref="L49:L60" si="9">L12*$L30/12</f>
        <v>236635.21123455852</v>
      </c>
      <c r="M49" s="254">
        <f>SUM(C49:L49)</f>
        <v>17486456.381601829</v>
      </c>
    </row>
    <row r="50" spans="1:13" ht="13" x14ac:dyDescent="0.3">
      <c r="A50" s="150">
        <f t="shared" si="0"/>
        <v>25</v>
      </c>
      <c r="B50" s="251" t="s">
        <v>831</v>
      </c>
      <c r="C50" s="254">
        <f t="shared" ref="C50:C60" si="10">C13*$C$30/12</f>
        <v>0</v>
      </c>
      <c r="D50" s="254">
        <f t="shared" si="1"/>
        <v>228707.04949708984</v>
      </c>
      <c r="E50" s="254">
        <f t="shared" si="2"/>
        <v>1132629.1609625074</v>
      </c>
      <c r="F50" s="254">
        <f t="shared" si="3"/>
        <v>6689659.967259746</v>
      </c>
      <c r="G50" s="254">
        <f t="shared" si="4"/>
        <v>4536368.7293151785</v>
      </c>
      <c r="H50" s="254">
        <f t="shared" si="5"/>
        <v>1026680.9508968689</v>
      </c>
      <c r="I50" s="254">
        <f t="shared" si="6"/>
        <v>3132768.1452068654</v>
      </c>
      <c r="J50" s="254">
        <f t="shared" si="7"/>
        <v>255278.03738272024</v>
      </c>
      <c r="K50" s="254">
        <f t="shared" si="8"/>
        <v>264443.29299377929</v>
      </c>
      <c r="L50" s="254">
        <f t="shared" si="9"/>
        <v>208163.75780343541</v>
      </c>
      <c r="M50" s="254">
        <f t="shared" ref="M50:M60" si="11">SUM(C50:L50)</f>
        <v>17474699.091318194</v>
      </c>
    </row>
    <row r="51" spans="1:13" ht="13" x14ac:dyDescent="0.3">
      <c r="A51" s="150">
        <f t="shared" si="0"/>
        <v>26</v>
      </c>
      <c r="B51" s="251" t="s">
        <v>832</v>
      </c>
      <c r="C51" s="254">
        <f t="shared" si="10"/>
        <v>0</v>
      </c>
      <c r="D51" s="254">
        <f t="shared" si="1"/>
        <v>229334.62482258983</v>
      </c>
      <c r="E51" s="254">
        <f t="shared" si="2"/>
        <v>1145539.8450776287</v>
      </c>
      <c r="F51" s="254">
        <f t="shared" si="3"/>
        <v>6703280.2100622291</v>
      </c>
      <c r="G51" s="254">
        <f t="shared" si="4"/>
        <v>4500032.9972029654</v>
      </c>
      <c r="H51" s="254">
        <f t="shared" si="5"/>
        <v>1039729.0849985778</v>
      </c>
      <c r="I51" s="254">
        <f t="shared" si="6"/>
        <v>3139036.8550424273</v>
      </c>
      <c r="J51" s="254">
        <f t="shared" si="7"/>
        <v>255913.89188035167</v>
      </c>
      <c r="K51" s="254">
        <f t="shared" si="8"/>
        <v>266950.74343859061</v>
      </c>
      <c r="L51" s="254">
        <f t="shared" si="9"/>
        <v>210222.62887937145</v>
      </c>
      <c r="M51" s="254">
        <f t="shared" si="11"/>
        <v>17490040.881404731</v>
      </c>
    </row>
    <row r="52" spans="1:13" ht="13" x14ac:dyDescent="0.3">
      <c r="A52" s="150">
        <f t="shared" si="0"/>
        <v>27</v>
      </c>
      <c r="B52" s="251" t="s">
        <v>833</v>
      </c>
      <c r="C52" s="254">
        <f t="shared" si="10"/>
        <v>0</v>
      </c>
      <c r="D52" s="254">
        <f t="shared" si="1"/>
        <v>229265.16350473664</v>
      </c>
      <c r="E52" s="254">
        <f t="shared" si="2"/>
        <v>1141094.8929118367</v>
      </c>
      <c r="F52" s="254">
        <f t="shared" si="3"/>
        <v>6710402.5649683103</v>
      </c>
      <c r="G52" s="254">
        <f t="shared" si="4"/>
        <v>4526042.2602200722</v>
      </c>
      <c r="H52" s="254">
        <f t="shared" si="5"/>
        <v>1048214.7372440854</v>
      </c>
      <c r="I52" s="254">
        <f t="shared" si="6"/>
        <v>3154661.3217542502</v>
      </c>
      <c r="J52" s="254">
        <f t="shared" si="7"/>
        <v>256246.89275364077</v>
      </c>
      <c r="K52" s="254">
        <f t="shared" si="8"/>
        <v>269144.47412516869</v>
      </c>
      <c r="L52" s="254">
        <f t="shared" si="9"/>
        <v>209889.84680690581</v>
      </c>
      <c r="M52" s="254">
        <f t="shared" si="11"/>
        <v>17544962.154289007</v>
      </c>
    </row>
    <row r="53" spans="1:13" ht="13" x14ac:dyDescent="0.3">
      <c r="A53" s="150">
        <f t="shared" si="0"/>
        <v>28</v>
      </c>
      <c r="B53" s="251" t="s">
        <v>834</v>
      </c>
      <c r="C53" s="254">
        <f t="shared" si="10"/>
        <v>0</v>
      </c>
      <c r="D53" s="254">
        <f t="shared" si="1"/>
        <v>229265.95974796565</v>
      </c>
      <c r="E53" s="254">
        <f t="shared" si="2"/>
        <v>1157229.2043401767</v>
      </c>
      <c r="F53" s="254">
        <f t="shared" si="3"/>
        <v>6773145.3507044734</v>
      </c>
      <c r="G53" s="254">
        <f t="shared" si="4"/>
        <v>4579025.9280692721</v>
      </c>
      <c r="H53" s="254">
        <f t="shared" si="5"/>
        <v>1053896.5864099991</v>
      </c>
      <c r="I53" s="254">
        <f t="shared" si="6"/>
        <v>3162506.9964501872</v>
      </c>
      <c r="J53" s="254">
        <f t="shared" si="7"/>
        <v>256590.89688009434</v>
      </c>
      <c r="K53" s="254">
        <f t="shared" si="8"/>
        <v>269419.54522553616</v>
      </c>
      <c r="L53" s="254">
        <f t="shared" si="9"/>
        <v>210080.2052789166</v>
      </c>
      <c r="M53" s="254">
        <f t="shared" si="11"/>
        <v>17691160.673106622</v>
      </c>
    </row>
    <row r="54" spans="1:13" ht="13" x14ac:dyDescent="0.3">
      <c r="A54" s="150">
        <f t="shared" si="0"/>
        <v>29</v>
      </c>
      <c r="B54" s="251" t="s">
        <v>835</v>
      </c>
      <c r="C54" s="254">
        <f t="shared" si="10"/>
        <v>0</v>
      </c>
      <c r="D54" s="254">
        <f t="shared" si="1"/>
        <v>229224.35185588259</v>
      </c>
      <c r="E54" s="254">
        <f t="shared" si="2"/>
        <v>1175277.0568974733</v>
      </c>
      <c r="F54" s="254">
        <f t="shared" si="3"/>
        <v>6798799.6305266088</v>
      </c>
      <c r="G54" s="254">
        <f t="shared" si="4"/>
        <v>4591426.7079503667</v>
      </c>
      <c r="H54" s="254">
        <f t="shared" si="5"/>
        <v>1056252.5378378548</v>
      </c>
      <c r="I54" s="254">
        <f t="shared" si="6"/>
        <v>3157961.1765045426</v>
      </c>
      <c r="J54" s="254">
        <f t="shared" si="7"/>
        <v>257286.61618754969</v>
      </c>
      <c r="K54" s="254">
        <f t="shared" si="8"/>
        <v>269989.54541857255</v>
      </c>
      <c r="L54" s="254">
        <f t="shared" si="9"/>
        <v>218854.00095331995</v>
      </c>
      <c r="M54" s="254">
        <f t="shared" si="11"/>
        <v>17755071.624132171</v>
      </c>
    </row>
    <row r="55" spans="1:13" ht="13" x14ac:dyDescent="0.3">
      <c r="A55" s="150">
        <f t="shared" si="0"/>
        <v>30</v>
      </c>
      <c r="B55" s="251" t="s">
        <v>836</v>
      </c>
      <c r="C55" s="254">
        <f t="shared" si="10"/>
        <v>0</v>
      </c>
      <c r="D55" s="254">
        <f t="shared" si="1"/>
        <v>228989.37542073484</v>
      </c>
      <c r="E55" s="254">
        <f t="shared" si="2"/>
        <v>1182288.3862098153</v>
      </c>
      <c r="F55" s="254">
        <f t="shared" si="3"/>
        <v>6821130.5133475186</v>
      </c>
      <c r="G55" s="254">
        <f t="shared" si="4"/>
        <v>4598079.5906536905</v>
      </c>
      <c r="H55" s="254">
        <f t="shared" si="5"/>
        <v>1062396.2911508523</v>
      </c>
      <c r="I55" s="254">
        <f t="shared" si="6"/>
        <v>3163876.1144685987</v>
      </c>
      <c r="J55" s="254">
        <f t="shared" si="7"/>
        <v>259175.95905689476</v>
      </c>
      <c r="K55" s="254">
        <f t="shared" si="8"/>
        <v>271514.49824684259</v>
      </c>
      <c r="L55" s="254">
        <f t="shared" si="9"/>
        <v>218148.287376211</v>
      </c>
      <c r="M55" s="254">
        <f t="shared" si="11"/>
        <v>17805599.015931156</v>
      </c>
    </row>
    <row r="56" spans="1:13" ht="13" x14ac:dyDescent="0.3">
      <c r="A56" s="150">
        <f t="shared" si="0"/>
        <v>31</v>
      </c>
      <c r="B56" s="251" t="s">
        <v>837</v>
      </c>
      <c r="C56" s="254">
        <f t="shared" si="10"/>
        <v>0</v>
      </c>
      <c r="D56" s="254">
        <f t="shared" si="1"/>
        <v>228526.21654485224</v>
      </c>
      <c r="E56" s="254">
        <f t="shared" si="2"/>
        <v>1186712.5960782324</v>
      </c>
      <c r="F56" s="254">
        <f t="shared" si="3"/>
        <v>6836845.7019396955</v>
      </c>
      <c r="G56" s="254">
        <f t="shared" si="4"/>
        <v>4602782.1813027933</v>
      </c>
      <c r="H56" s="254">
        <f t="shared" si="5"/>
        <v>1070751.5071475036</v>
      </c>
      <c r="I56" s="254">
        <f t="shared" si="6"/>
        <v>3161934.786138901</v>
      </c>
      <c r="J56" s="254">
        <f t="shared" si="7"/>
        <v>259358.98736233675</v>
      </c>
      <c r="K56" s="254">
        <f t="shared" si="8"/>
        <v>271728.98517234961</v>
      </c>
      <c r="L56" s="254">
        <f t="shared" si="9"/>
        <v>218191.93507372684</v>
      </c>
      <c r="M56" s="254">
        <f t="shared" si="11"/>
        <v>17836832.896760389</v>
      </c>
    </row>
    <row r="57" spans="1:13" ht="13" x14ac:dyDescent="0.3">
      <c r="A57" s="150">
        <f t="shared" si="0"/>
        <v>32</v>
      </c>
      <c r="B57" s="251" t="s">
        <v>838</v>
      </c>
      <c r="C57" s="254">
        <f t="shared" si="10"/>
        <v>0</v>
      </c>
      <c r="D57" s="254">
        <f t="shared" si="1"/>
        <v>227873.92476073685</v>
      </c>
      <c r="E57" s="254">
        <f t="shared" si="2"/>
        <v>1195679.3107345884</v>
      </c>
      <c r="F57" s="254">
        <f t="shared" si="3"/>
        <v>6897061.5400686795</v>
      </c>
      <c r="G57" s="254">
        <f t="shared" si="4"/>
        <v>4605668.7590075741</v>
      </c>
      <c r="H57" s="254">
        <f t="shared" si="5"/>
        <v>1072796.5930678742</v>
      </c>
      <c r="I57" s="254">
        <f t="shared" si="6"/>
        <v>3167178.6627815664</v>
      </c>
      <c r="J57" s="254">
        <f t="shared" si="7"/>
        <v>259823.95448986045</v>
      </c>
      <c r="K57" s="254">
        <f t="shared" si="8"/>
        <v>272137.29042651958</v>
      </c>
      <c r="L57" s="254">
        <f t="shared" si="9"/>
        <v>218652.95211015336</v>
      </c>
      <c r="M57" s="254">
        <f t="shared" si="11"/>
        <v>17916872.987447552</v>
      </c>
    </row>
    <row r="58" spans="1:13" ht="13" x14ac:dyDescent="0.3">
      <c r="A58" s="150">
        <f t="shared" si="0"/>
        <v>33</v>
      </c>
      <c r="B58" s="251" t="s">
        <v>839</v>
      </c>
      <c r="C58" s="254">
        <f t="shared" si="10"/>
        <v>0</v>
      </c>
      <c r="D58" s="254">
        <f t="shared" si="1"/>
        <v>227848.16928800082</v>
      </c>
      <c r="E58" s="254">
        <f t="shared" si="2"/>
        <v>1199517.3887417025</v>
      </c>
      <c r="F58" s="254">
        <f t="shared" si="3"/>
        <v>6903917.1481697261</v>
      </c>
      <c r="G58" s="254">
        <f t="shared" si="4"/>
        <v>4601469.6157413395</v>
      </c>
      <c r="H58" s="254">
        <f t="shared" si="5"/>
        <v>1083182.3537094151</v>
      </c>
      <c r="I58" s="254">
        <f t="shared" si="6"/>
        <v>3171523.0224048924</v>
      </c>
      <c r="J58" s="254">
        <f t="shared" si="7"/>
        <v>260273.93687092417</v>
      </c>
      <c r="K58" s="254">
        <f t="shared" si="8"/>
        <v>272467.33086627763</v>
      </c>
      <c r="L58" s="254">
        <f t="shared" si="9"/>
        <v>219450.74061862103</v>
      </c>
      <c r="M58" s="254">
        <f t="shared" si="11"/>
        <v>17939649.706410896</v>
      </c>
    </row>
    <row r="59" spans="1:13" ht="13" x14ac:dyDescent="0.3">
      <c r="A59" s="150">
        <f t="shared" si="0"/>
        <v>34</v>
      </c>
      <c r="B59" s="251" t="s">
        <v>840</v>
      </c>
      <c r="C59" s="254">
        <f t="shared" si="10"/>
        <v>0</v>
      </c>
      <c r="D59" s="254">
        <f t="shared" si="1"/>
        <v>227847.17112579473</v>
      </c>
      <c r="E59" s="254">
        <f t="shared" si="2"/>
        <v>1194386.8643801974</v>
      </c>
      <c r="F59" s="254">
        <f t="shared" si="3"/>
        <v>6870312.9651489081</v>
      </c>
      <c r="G59" s="254">
        <f t="shared" si="4"/>
        <v>4609567.6132986648</v>
      </c>
      <c r="H59" s="254">
        <f t="shared" si="5"/>
        <v>1092920.5902720613</v>
      </c>
      <c r="I59" s="254">
        <f t="shared" si="6"/>
        <v>3170310.7098649438</v>
      </c>
      <c r="J59" s="254">
        <f t="shared" si="7"/>
        <v>261164.56308444554</v>
      </c>
      <c r="K59" s="254">
        <f t="shared" si="8"/>
        <v>273506.87246644235</v>
      </c>
      <c r="L59" s="254">
        <f t="shared" si="9"/>
        <v>219712.55759551769</v>
      </c>
      <c r="M59" s="254">
        <f t="shared" si="11"/>
        <v>17919729.907236975</v>
      </c>
    </row>
    <row r="60" spans="1:13" ht="13" x14ac:dyDescent="0.3">
      <c r="A60" s="150">
        <f t="shared" si="0"/>
        <v>35</v>
      </c>
      <c r="B60" s="251" t="s">
        <v>708</v>
      </c>
      <c r="C60" s="254">
        <f t="shared" si="10"/>
        <v>0</v>
      </c>
      <c r="D60" s="254">
        <f t="shared" si="1"/>
        <v>228122.6734354333</v>
      </c>
      <c r="E60" s="254">
        <f t="shared" si="2"/>
        <v>1197812.4259529067</v>
      </c>
      <c r="F60" s="254">
        <f t="shared" si="3"/>
        <v>6874844.137135799</v>
      </c>
      <c r="G60" s="254">
        <f t="shared" si="4"/>
        <v>4613125.2196709709</v>
      </c>
      <c r="H60" s="254">
        <f t="shared" si="5"/>
        <v>1108479.3404933559</v>
      </c>
      <c r="I60" s="254">
        <f t="shared" si="6"/>
        <v>3163795.8455968127</v>
      </c>
      <c r="J60" s="254">
        <f t="shared" si="7"/>
        <v>261398.2194393242</v>
      </c>
      <c r="K60" s="254">
        <f t="shared" si="8"/>
        <v>273640.89581037505</v>
      </c>
      <c r="L60" s="254">
        <f t="shared" si="9"/>
        <v>222501.0617452685</v>
      </c>
      <c r="M60" s="162">
        <f t="shared" si="11"/>
        <v>17943719.819280244</v>
      </c>
    </row>
    <row r="61" spans="1:13" ht="13" x14ac:dyDescent="0.3">
      <c r="A61" s="150">
        <f t="shared" si="0"/>
        <v>36</v>
      </c>
      <c r="B61" s="247" t="s">
        <v>607</v>
      </c>
      <c r="C61" s="254">
        <f>SUM(C49:C60)</f>
        <v>0</v>
      </c>
      <c r="D61" s="254">
        <f t="shared" ref="D61:L61" si="12">SUM(D49:D60)</f>
        <v>2743706.929403407</v>
      </c>
      <c r="E61" s="254">
        <f t="shared" si="12"/>
        <v>14046639.890485357</v>
      </c>
      <c r="F61" s="254">
        <f t="shared" si="12"/>
        <v>81567285.86150597</v>
      </c>
      <c r="G61" s="254">
        <f t="shared" si="12"/>
        <v>54906038.441229418</v>
      </c>
      <c r="H61" s="254">
        <f t="shared" si="12"/>
        <v>12706990.320022769</v>
      </c>
      <c r="I61" s="254">
        <f t="shared" si="12"/>
        <v>37886809.103960425</v>
      </c>
      <c r="J61" s="254">
        <f t="shared" si="12"/>
        <v>3097585.7255954449</v>
      </c>
      <c r="K61" s="254">
        <f t="shared" si="12"/>
        <v>3239235.6812409931</v>
      </c>
      <c r="L61" s="254">
        <f t="shared" si="12"/>
        <v>2610503.185476006</v>
      </c>
      <c r="M61" s="156"/>
    </row>
    <row r="62" spans="1:13" ht="13" x14ac:dyDescent="0.3">
      <c r="A62" s="150">
        <f t="shared" si="0"/>
        <v>37</v>
      </c>
      <c r="B62" s="246"/>
      <c r="C62" s="246"/>
      <c r="D62" s="246"/>
      <c r="E62" s="246"/>
      <c r="F62" s="246"/>
      <c r="G62" s="246"/>
      <c r="H62" s="246"/>
      <c r="I62" s="246"/>
      <c r="J62" s="246"/>
      <c r="K62" s="246"/>
      <c r="L62" s="160" t="s">
        <v>608</v>
      </c>
      <c r="M62" s="254">
        <f>SUM(M49:M60)</f>
        <v>212804795.13891977</v>
      </c>
    </row>
    <row r="63" spans="1:13" ht="13" x14ac:dyDescent="0.3">
      <c r="A63" s="150">
        <f t="shared" si="0"/>
        <v>38</v>
      </c>
      <c r="B63" s="246"/>
      <c r="C63" s="246"/>
      <c r="D63" s="246"/>
      <c r="E63" s="246"/>
      <c r="F63" s="246"/>
      <c r="G63" s="246"/>
      <c r="H63" s="246"/>
      <c r="I63" s="246"/>
      <c r="J63" s="246"/>
      <c r="K63" s="246"/>
      <c r="L63" s="355" t="s">
        <v>609</v>
      </c>
      <c r="M63" s="246"/>
    </row>
    <row r="64" spans="1:13" ht="13" x14ac:dyDescent="0.3">
      <c r="A64" s="150">
        <f t="shared" si="0"/>
        <v>39</v>
      </c>
      <c r="B64" s="146" t="s">
        <v>610</v>
      </c>
      <c r="C64" s="246"/>
      <c r="D64" s="246"/>
      <c r="E64" s="246"/>
      <c r="F64" s="246"/>
      <c r="G64" s="246"/>
      <c r="H64" s="246"/>
      <c r="I64" s="246"/>
      <c r="J64" s="246"/>
      <c r="K64" s="246"/>
      <c r="L64" s="246"/>
      <c r="M64" s="246"/>
    </row>
    <row r="65" spans="1:13" ht="13" x14ac:dyDescent="0.3">
      <c r="A65" s="150">
        <f t="shared" si="0"/>
        <v>40</v>
      </c>
      <c r="B65" s="246"/>
      <c r="C65" s="246"/>
      <c r="D65" s="246"/>
      <c r="E65" s="246"/>
      <c r="F65" s="246"/>
      <c r="G65" s="246"/>
      <c r="H65" s="246"/>
      <c r="I65" s="246"/>
      <c r="J65" s="246"/>
      <c r="K65" s="246"/>
      <c r="L65" s="246"/>
      <c r="M65" s="246"/>
    </row>
    <row r="66" spans="1:13" ht="13" x14ac:dyDescent="0.3">
      <c r="A66" s="150">
        <f t="shared" si="0"/>
        <v>41</v>
      </c>
      <c r="B66" s="246"/>
      <c r="C66" s="246"/>
      <c r="D66" s="149">
        <v>360</v>
      </c>
      <c r="E66" s="149">
        <v>361</v>
      </c>
      <c r="F66" s="149">
        <v>362</v>
      </c>
      <c r="G66" s="246"/>
      <c r="H66" s="170" t="s">
        <v>33</v>
      </c>
      <c r="I66" s="152"/>
      <c r="J66" s="246"/>
      <c r="K66" s="246"/>
      <c r="L66" s="246"/>
      <c r="M66" s="246"/>
    </row>
    <row r="67" spans="1:13" ht="13" x14ac:dyDescent="0.3">
      <c r="A67" s="150">
        <f t="shared" si="0"/>
        <v>42</v>
      </c>
      <c r="B67" s="155" t="s">
        <v>611</v>
      </c>
      <c r="C67" s="246"/>
      <c r="D67" s="254">
        <v>0</v>
      </c>
      <c r="E67" s="254">
        <v>0</v>
      </c>
      <c r="F67" s="254">
        <v>0</v>
      </c>
      <c r="G67" s="246"/>
      <c r="H67" s="155" t="s">
        <v>612</v>
      </c>
      <c r="I67" s="161"/>
      <c r="J67" s="246"/>
      <c r="K67" s="246"/>
      <c r="L67" s="246"/>
      <c r="M67" s="246"/>
    </row>
    <row r="68" spans="1:13" ht="13" x14ac:dyDescent="0.3">
      <c r="A68" s="150">
        <f t="shared" si="0"/>
        <v>43</v>
      </c>
      <c r="B68" s="155" t="s">
        <v>613</v>
      </c>
      <c r="C68" s="246"/>
      <c r="D68" s="257">
        <v>0</v>
      </c>
      <c r="E68" s="257">
        <v>0</v>
      </c>
      <c r="F68" s="257">
        <v>0</v>
      </c>
      <c r="G68" s="246"/>
      <c r="H68" s="155" t="s">
        <v>614</v>
      </c>
      <c r="I68" s="246"/>
      <c r="J68" s="246"/>
      <c r="K68" s="246"/>
      <c r="M68" s="246"/>
    </row>
    <row r="69" spans="1:13" ht="13" x14ac:dyDescent="0.3">
      <c r="A69" s="150">
        <f t="shared" si="0"/>
        <v>44</v>
      </c>
      <c r="B69" s="155" t="s">
        <v>615</v>
      </c>
      <c r="C69" s="246"/>
      <c r="D69" s="254">
        <f>AVERAGE(D67:D68)</f>
        <v>0</v>
      </c>
      <c r="E69" s="254">
        <f>AVERAGE(E67:E68)</f>
        <v>0</v>
      </c>
      <c r="F69" s="254">
        <f>AVERAGE(F67:F68)</f>
        <v>0</v>
      </c>
      <c r="G69" s="246"/>
      <c r="H69" s="356"/>
      <c r="I69" s="161"/>
      <c r="J69" s="246"/>
      <c r="K69" s="246"/>
      <c r="M69" s="246"/>
    </row>
    <row r="70" spans="1:13" ht="13" x14ac:dyDescent="0.3">
      <c r="A70" s="150">
        <f t="shared" si="0"/>
        <v>45</v>
      </c>
      <c r="J70" s="246"/>
      <c r="K70" s="246"/>
      <c r="M70" s="246"/>
    </row>
    <row r="71" spans="1:13" ht="13" x14ac:dyDescent="0.3">
      <c r="A71" s="150">
        <f t="shared" si="0"/>
        <v>46</v>
      </c>
      <c r="B71" s="62" t="s">
        <v>616</v>
      </c>
      <c r="C71" s="246"/>
      <c r="D71" s="246"/>
      <c r="E71" s="246"/>
      <c r="J71" s="246"/>
      <c r="K71" s="246"/>
      <c r="L71" s="254"/>
      <c r="M71" s="246"/>
    </row>
    <row r="72" spans="1:13" ht="13" x14ac:dyDescent="0.3">
      <c r="A72" s="150">
        <f t="shared" si="0"/>
        <v>47</v>
      </c>
      <c r="B72" s="246"/>
      <c r="D72" s="149">
        <v>360</v>
      </c>
      <c r="E72" s="149">
        <v>361</v>
      </c>
      <c r="F72" s="149">
        <v>362</v>
      </c>
      <c r="J72" s="246"/>
      <c r="K72" s="246"/>
      <c r="L72" s="254"/>
      <c r="M72" s="246"/>
    </row>
    <row r="73" spans="1:13" ht="13" x14ac:dyDescent="0.3">
      <c r="A73" s="150">
        <f t="shared" si="0"/>
        <v>48</v>
      </c>
      <c r="D73" s="354">
        <v>1.67E-2</v>
      </c>
      <c r="E73" s="354">
        <v>3.04E-2</v>
      </c>
      <c r="F73" s="354">
        <v>3.1300000000000001E-2</v>
      </c>
      <c r="J73" s="246"/>
      <c r="K73" s="246"/>
      <c r="L73" s="254"/>
      <c r="M73" s="246"/>
    </row>
    <row r="74" spans="1:13" ht="13" x14ac:dyDescent="0.3">
      <c r="A74" s="150">
        <f t="shared" si="0"/>
        <v>49</v>
      </c>
      <c r="J74" s="246"/>
      <c r="K74" s="246"/>
      <c r="L74" s="162"/>
      <c r="M74" s="246"/>
    </row>
    <row r="75" spans="1:13" ht="13" x14ac:dyDescent="0.3">
      <c r="A75" s="150">
        <f t="shared" si="0"/>
        <v>50</v>
      </c>
      <c r="B75" t="s">
        <v>617</v>
      </c>
      <c r="F75" s="155" t="s">
        <v>618</v>
      </c>
      <c r="J75" s="246"/>
      <c r="K75" s="246"/>
      <c r="L75" s="354"/>
      <c r="M75" s="246"/>
    </row>
    <row r="76" spans="1:13" ht="13" x14ac:dyDescent="0.3">
      <c r="A76" s="150">
        <f t="shared" si="0"/>
        <v>51</v>
      </c>
      <c r="J76" s="246"/>
      <c r="K76" s="246"/>
      <c r="L76" s="354"/>
      <c r="M76" s="246"/>
    </row>
    <row r="77" spans="1:13" ht="13" x14ac:dyDescent="0.3">
      <c r="A77" s="150">
        <f t="shared" si="0"/>
        <v>52</v>
      </c>
      <c r="D77" s="149">
        <v>360</v>
      </c>
      <c r="E77" s="149">
        <v>361</v>
      </c>
      <c r="F77" s="149">
        <v>362</v>
      </c>
      <c r="G77" s="259" t="s">
        <v>419</v>
      </c>
      <c r="J77" s="246"/>
      <c r="K77" s="246"/>
      <c r="L77" s="354"/>
      <c r="M77" s="246"/>
    </row>
    <row r="78" spans="1:13" ht="13" x14ac:dyDescent="0.3">
      <c r="A78" s="150">
        <f t="shared" ref="A78:A91" si="13">A77+1</f>
        <v>53</v>
      </c>
      <c r="D78" s="156">
        <f xml:space="preserve"> D69*D73</f>
        <v>0</v>
      </c>
      <c r="E78" s="156">
        <f xml:space="preserve"> E69*E73</f>
        <v>0</v>
      </c>
      <c r="F78" s="156">
        <f xml:space="preserve"> F69*F73</f>
        <v>0</v>
      </c>
      <c r="G78" s="156">
        <f>SUM(D78:F78)</f>
        <v>0</v>
      </c>
      <c r="H78" s="165" t="s">
        <v>619</v>
      </c>
      <c r="J78" s="246"/>
      <c r="K78" s="246"/>
      <c r="L78" s="254"/>
      <c r="M78" s="246"/>
    </row>
    <row r="79" spans="1:13" ht="13" x14ac:dyDescent="0.3">
      <c r="A79" s="150">
        <f t="shared" si="13"/>
        <v>54</v>
      </c>
      <c r="H79" s="165" t="s">
        <v>620</v>
      </c>
      <c r="J79" s="246"/>
      <c r="K79" s="246"/>
      <c r="L79" s="246"/>
      <c r="M79" s="246"/>
    </row>
    <row r="80" spans="1:13" ht="13" x14ac:dyDescent="0.3">
      <c r="A80" s="150">
        <f t="shared" si="13"/>
        <v>55</v>
      </c>
      <c r="J80" s="246"/>
      <c r="K80" s="246"/>
      <c r="L80" s="246"/>
      <c r="M80" s="246"/>
    </row>
    <row r="81" spans="1:13" ht="13" x14ac:dyDescent="0.3">
      <c r="A81" s="150">
        <f t="shared" si="13"/>
        <v>56</v>
      </c>
      <c r="B81" s="146" t="s">
        <v>621</v>
      </c>
      <c r="J81" s="246"/>
      <c r="K81" s="246"/>
      <c r="L81" s="246"/>
      <c r="M81" s="246"/>
    </row>
    <row r="82" spans="1:13" ht="13.5" thickBot="1" x14ac:dyDescent="0.35">
      <c r="A82" s="150">
        <f t="shared" si="13"/>
        <v>57</v>
      </c>
      <c r="B82" s="246"/>
      <c r="C82" s="246"/>
      <c r="D82" s="246"/>
      <c r="E82" s="246"/>
      <c r="F82" s="246"/>
      <c r="G82" s="246"/>
      <c r="H82" s="246"/>
      <c r="I82" s="246"/>
      <c r="J82" s="246"/>
      <c r="K82" s="246"/>
      <c r="L82" s="246"/>
      <c r="M82" s="246"/>
    </row>
    <row r="83" spans="1:13" ht="13.5" thickBot="1" x14ac:dyDescent="0.35">
      <c r="A83" s="150">
        <f t="shared" si="13"/>
        <v>58</v>
      </c>
      <c r="B83" s="179" t="s">
        <v>622</v>
      </c>
      <c r="C83" s="246"/>
      <c r="D83" s="246"/>
      <c r="E83" s="246"/>
      <c r="F83" s="246"/>
      <c r="G83" s="246"/>
      <c r="H83" s="358">
        <f>236723303-470269.68</f>
        <v>236253033.31999999</v>
      </c>
      <c r="I83" s="161" t="s">
        <v>623</v>
      </c>
      <c r="J83" s="246"/>
      <c r="K83" s="246"/>
      <c r="L83" s="246"/>
      <c r="M83" s="246"/>
    </row>
    <row r="84" spans="1:13" ht="13" x14ac:dyDescent="0.3">
      <c r="A84" s="150">
        <f t="shared" si="13"/>
        <v>59</v>
      </c>
      <c r="B84" s="155" t="s">
        <v>624</v>
      </c>
      <c r="C84" s="246"/>
      <c r="D84" s="246"/>
      <c r="E84" s="246"/>
      <c r="F84" s="246"/>
      <c r="G84" s="246"/>
      <c r="H84" s="359">
        <v>238988799</v>
      </c>
      <c r="I84" s="161" t="s">
        <v>625</v>
      </c>
      <c r="J84" s="246"/>
      <c r="K84" s="246"/>
      <c r="L84" s="246"/>
      <c r="M84" s="246"/>
    </row>
    <row r="85" spans="1:13" ht="13" x14ac:dyDescent="0.3">
      <c r="A85" s="150">
        <f t="shared" si="13"/>
        <v>60</v>
      </c>
      <c r="B85" s="179" t="s">
        <v>626</v>
      </c>
      <c r="C85" s="246"/>
      <c r="D85" s="246"/>
      <c r="E85" s="246"/>
      <c r="F85" s="246"/>
      <c r="G85" s="246"/>
      <c r="H85" s="346">
        <f>SUM(H83:H84)</f>
        <v>475241832.31999999</v>
      </c>
      <c r="I85" s="161" t="str">
        <f>"Line "&amp;A83&amp;" + Line "&amp;A84&amp;""</f>
        <v>Line 58 + Line 59</v>
      </c>
      <c r="J85" s="246"/>
      <c r="K85" s="246"/>
      <c r="L85" s="246"/>
      <c r="M85" s="246"/>
    </row>
    <row r="86" spans="1:13" ht="13" x14ac:dyDescent="0.3">
      <c r="A86" s="150">
        <f t="shared" si="13"/>
        <v>61</v>
      </c>
      <c r="B86" s="179" t="s">
        <v>627</v>
      </c>
      <c r="C86" s="246"/>
      <c r="D86" s="246"/>
      <c r="E86" s="246"/>
      <c r="F86" s="246"/>
      <c r="G86" s="246"/>
      <c r="H86" s="360">
        <v>5.6290212846604806E-2</v>
      </c>
      <c r="I86" s="165" t="s">
        <v>1671</v>
      </c>
      <c r="J86" s="246"/>
      <c r="K86" s="246"/>
      <c r="L86" s="246"/>
      <c r="M86" s="246"/>
    </row>
    <row r="87" spans="1:13" ht="13" x14ac:dyDescent="0.3">
      <c r="A87" s="150">
        <f t="shared" si="13"/>
        <v>62</v>
      </c>
      <c r="B87" s="179" t="s">
        <v>628</v>
      </c>
      <c r="C87" s="246"/>
      <c r="D87" s="246"/>
      <c r="E87" s="246"/>
      <c r="F87" s="246"/>
      <c r="G87" s="246"/>
      <c r="H87" s="346">
        <f>H85*H86</f>
        <v>26751463.894903272</v>
      </c>
      <c r="I87" s="161" t="str">
        <f>"Line "&amp;A85&amp;" * Line "&amp;A86&amp;""</f>
        <v>Line 60 * Line 61</v>
      </c>
      <c r="J87" s="246"/>
      <c r="K87" s="246"/>
      <c r="L87" s="246"/>
      <c r="M87" s="246"/>
    </row>
    <row r="88" spans="1:13" ht="13" x14ac:dyDescent="0.3">
      <c r="A88" s="150">
        <f t="shared" si="13"/>
        <v>63</v>
      </c>
      <c r="B88" s="179"/>
      <c r="C88" s="155"/>
      <c r="D88" s="246"/>
      <c r="E88" s="246"/>
      <c r="F88" s="246"/>
      <c r="G88" s="246"/>
      <c r="H88" s="246"/>
      <c r="I88" s="246"/>
      <c r="J88" s="246"/>
      <c r="K88" s="246"/>
      <c r="L88" s="246"/>
      <c r="M88" s="246"/>
    </row>
    <row r="89" spans="1:13" ht="13" x14ac:dyDescent="0.3">
      <c r="A89" s="150">
        <f t="shared" si="13"/>
        <v>64</v>
      </c>
      <c r="B89" s="182" t="s">
        <v>629</v>
      </c>
      <c r="C89" s="246"/>
      <c r="D89" s="246"/>
      <c r="E89" s="246"/>
      <c r="F89" s="246"/>
      <c r="G89" s="246"/>
      <c r="H89" s="246"/>
      <c r="I89" s="246"/>
      <c r="J89" s="246"/>
      <c r="K89" s="246"/>
      <c r="L89" s="246"/>
      <c r="M89" s="246"/>
    </row>
    <row r="90" spans="1:13" ht="13" x14ac:dyDescent="0.3">
      <c r="A90" s="150">
        <f t="shared" si="13"/>
        <v>65</v>
      </c>
      <c r="B90" s="179"/>
      <c r="C90" s="155"/>
      <c r="D90" s="246"/>
      <c r="E90" s="246"/>
      <c r="F90" s="246"/>
      <c r="G90" s="246"/>
      <c r="H90" s="246"/>
      <c r="I90" s="246"/>
      <c r="J90" s="246"/>
      <c r="K90" s="246"/>
      <c r="L90" s="246"/>
      <c r="M90" s="246"/>
    </row>
    <row r="91" spans="1:13" ht="13" x14ac:dyDescent="0.3">
      <c r="A91" s="150">
        <f t="shared" si="13"/>
        <v>66</v>
      </c>
      <c r="B91" s="179" t="s">
        <v>630</v>
      </c>
      <c r="C91" s="246"/>
      <c r="D91" s="246"/>
      <c r="E91" s="246"/>
      <c r="F91" s="152" t="s">
        <v>32</v>
      </c>
      <c r="G91" s="152" t="s">
        <v>33</v>
      </c>
      <c r="H91" s="246"/>
      <c r="I91" s="246"/>
    </row>
    <row r="92" spans="1:13" ht="13" x14ac:dyDescent="0.3">
      <c r="A92" s="150">
        <f>A91+1</f>
        <v>67</v>
      </c>
      <c r="B92" s="161" t="s">
        <v>631</v>
      </c>
      <c r="C92" s="246"/>
      <c r="D92" s="246"/>
      <c r="E92" s="246"/>
      <c r="F92" s="356">
        <f>M62</f>
        <v>212804795.13891977</v>
      </c>
      <c r="G92" s="161" t="str">
        <f>"Line "&amp;A62&amp;", Col 12"</f>
        <v>Line 37, Col 12</v>
      </c>
      <c r="H92" s="246"/>
      <c r="I92" s="246"/>
    </row>
    <row r="93" spans="1:13" ht="13" x14ac:dyDescent="0.3">
      <c r="A93" s="150">
        <f>A92+1</f>
        <v>68</v>
      </c>
      <c r="B93" s="161" t="s">
        <v>632</v>
      </c>
      <c r="C93" s="246"/>
      <c r="D93" s="246"/>
      <c r="E93" s="246"/>
      <c r="F93" s="254">
        <f>G78</f>
        <v>0</v>
      </c>
      <c r="G93" s="161" t="str">
        <f>"Line "&amp;A78&amp;""</f>
        <v>Line 53</v>
      </c>
      <c r="H93" s="246"/>
      <c r="I93" s="246"/>
    </row>
    <row r="94" spans="1:13" ht="13" x14ac:dyDescent="0.3">
      <c r="A94" s="150">
        <f>A93+1</f>
        <v>69</v>
      </c>
      <c r="B94" s="161" t="s">
        <v>633</v>
      </c>
      <c r="C94" s="246"/>
      <c r="D94" s="246"/>
      <c r="E94" s="246"/>
      <c r="F94" s="157">
        <f>H87</f>
        <v>26751463.894903272</v>
      </c>
      <c r="G94" s="161" t="str">
        <f>"Line "&amp;A87&amp;""</f>
        <v>Line 62</v>
      </c>
      <c r="H94" s="246"/>
      <c r="I94" s="246"/>
    </row>
    <row r="95" spans="1:13" ht="13" x14ac:dyDescent="0.3">
      <c r="A95" s="150">
        <f>A94+1</f>
        <v>70</v>
      </c>
      <c r="B95" s="246"/>
      <c r="C95" s="246"/>
      <c r="D95" s="246"/>
      <c r="E95" s="247" t="s">
        <v>634</v>
      </c>
      <c r="F95" s="396">
        <f>SUM(F92:F94)</f>
        <v>239556259.03382304</v>
      </c>
      <c r="G95" s="161" t="str">
        <f>"Line "&amp;A92&amp;" + Line "&amp;A93&amp;" + Line "&amp;A94&amp;""</f>
        <v>Line 67 + Line 68 + Line 69</v>
      </c>
      <c r="H95" s="246"/>
      <c r="I95" s="246"/>
    </row>
    <row r="96" spans="1:13" ht="13" x14ac:dyDescent="0.3">
      <c r="A96" s="246"/>
      <c r="B96" s="146" t="s">
        <v>152</v>
      </c>
      <c r="C96" s="246"/>
      <c r="D96" s="246"/>
      <c r="E96" s="246"/>
      <c r="F96" s="246"/>
      <c r="G96" s="246"/>
      <c r="H96" s="246"/>
      <c r="I96" s="246"/>
    </row>
    <row r="97" spans="1:9" x14ac:dyDescent="0.25">
      <c r="A97" s="246"/>
      <c r="B97" s="155" t="s">
        <v>635</v>
      </c>
      <c r="C97" s="246"/>
      <c r="D97" s="246"/>
      <c r="E97" s="246"/>
      <c r="F97" s="246"/>
      <c r="G97" s="246"/>
      <c r="H97" s="246"/>
      <c r="I97" s="246"/>
    </row>
    <row r="98" spans="1:9" x14ac:dyDescent="0.25">
      <c r="A98" s="246"/>
      <c r="B98" s="155" t="str">
        <f>"same account, times the Monthly Depreciation Rate for that account.  Monthly rate = annual rates on Line "&amp;A30&amp;" etc. divided by 12."</f>
        <v>same account, times the Monthly Depreciation Rate for that account.  Monthly rate = annual rates on Line 17a etc. divided by 12.</v>
      </c>
      <c r="C98" s="246"/>
      <c r="D98" s="246"/>
      <c r="E98" s="246"/>
      <c r="F98" s="246"/>
      <c r="G98" s="246"/>
      <c r="H98" s="246"/>
      <c r="I98" s="246"/>
    </row>
    <row r="99" spans="1:9" x14ac:dyDescent="0.25">
      <c r="A99" s="246"/>
      <c r="B99" s="155" t="str">
        <f>"2) Depreciation Expense for each account is equal to the Average BOY/EOY value on Line "&amp;A69&amp;" times the"</f>
        <v>2) Depreciation Expense for each account is equal to the Average BOY/EOY value on Line 44 times the</v>
      </c>
      <c r="C99" s="246"/>
      <c r="D99" s="246"/>
      <c r="E99" s="246"/>
      <c r="F99" s="246"/>
      <c r="G99" s="246"/>
      <c r="H99" s="246"/>
      <c r="I99" s="246"/>
    </row>
    <row r="100" spans="1:9" x14ac:dyDescent="0.25">
      <c r="B100" s="155" t="str">
        <f>"Depreciation Rate on Line "&amp;A73&amp;"."</f>
        <v>Depreciation Rate on Line 48.</v>
      </c>
    </row>
    <row r="101" spans="1:9" ht="13" x14ac:dyDescent="0.3">
      <c r="B101" s="146" t="s">
        <v>104</v>
      </c>
    </row>
    <row r="102" spans="1:9" x14ac:dyDescent="0.25">
      <c r="B102" s="155" t="s">
        <v>823</v>
      </c>
    </row>
    <row r="103" spans="1:9" x14ac:dyDescent="0.25">
      <c r="B103" s="155" t="s">
        <v>824</v>
      </c>
    </row>
    <row r="104" spans="1:9" x14ac:dyDescent="0.25">
      <c r="B104" t="s">
        <v>825</v>
      </c>
    </row>
    <row r="105" spans="1:9" x14ac:dyDescent="0.25">
      <c r="B105" t="s">
        <v>826</v>
      </c>
    </row>
    <row r="106" spans="1:9" x14ac:dyDescent="0.25">
      <c r="B106" s="155" t="s">
        <v>638</v>
      </c>
    </row>
    <row r="107" spans="1:9" x14ac:dyDescent="0.25">
      <c r="B107" s="155" t="str">
        <f>"for Distribution Plant - ISO on Line "&amp;A78&amp;" utilizing the weighted-average (by time) of the annual depreciation rates in effect in the Prior Year."</f>
        <v>for Distribution Plant - ISO on Line 53 utilizing the weighted-average (by time) of the annual depreciation rates in effect in the Prior Year.</v>
      </c>
    </row>
  </sheetData>
  <pageMargins left="0.7" right="0.7" top="0.75" bottom="0.75" header="0.3" footer="0.3"/>
  <pageSetup scale="60" orientation="landscape" cellComments="asDisplayed" r:id="rId1"/>
  <headerFooter>
    <oddHeader>&amp;CSchedule 17
Depreciation Expense
(Revised 2017
TO13 True Up TRR)&amp;RTO2025 Annual Update
Attachment 4
WP-Schedule 3-One Time Adj Prior Period
Page &amp;P of &amp;N</oddHeader>
    <oddFooter>&amp;R&amp;A</oddFooter>
  </headerFooter>
  <rowBreaks count="1" manualBreakCount="1">
    <brk id="63" max="12" man="1"/>
  </rowBreaks>
  <legacy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44405B-BA70-4526-B6DF-D3380F57CE3C}">
  <sheetPr codeName="Sheet18">
    <tabColor rgb="FF99CCFF"/>
  </sheetPr>
  <dimension ref="A1:J138"/>
  <sheetViews>
    <sheetView zoomScaleNormal="100" workbookViewId="0"/>
  </sheetViews>
  <sheetFormatPr defaultRowHeight="12.5" x14ac:dyDescent="0.25"/>
  <cols>
    <col min="1" max="2" width="4.7265625" customWidth="1"/>
    <col min="3" max="3" width="40.7265625" customWidth="1"/>
    <col min="4" max="4" width="20.7265625" customWidth="1"/>
    <col min="5" max="5" width="28.7265625" customWidth="1"/>
    <col min="6" max="6" width="2.7265625" customWidth="1"/>
    <col min="7" max="7" width="16.7265625" customWidth="1"/>
  </cols>
  <sheetData>
    <row r="1" spans="1:9" ht="13" x14ac:dyDescent="0.3">
      <c r="A1" s="146" t="s">
        <v>639</v>
      </c>
      <c r="B1" s="146"/>
    </row>
    <row r="2" spans="1:9" ht="13" x14ac:dyDescent="0.3">
      <c r="A2" s="146"/>
      <c r="B2" s="146"/>
      <c r="E2" s="147" t="s">
        <v>170</v>
      </c>
    </row>
    <row r="3" spans="1:9" x14ac:dyDescent="0.25">
      <c r="G3" s="362"/>
    </row>
    <row r="4" spans="1:9" ht="13" x14ac:dyDescent="0.3">
      <c r="A4" s="150"/>
      <c r="B4" s="146" t="s">
        <v>641</v>
      </c>
      <c r="G4" s="362"/>
    </row>
    <row r="5" spans="1:9" ht="13" x14ac:dyDescent="0.3">
      <c r="A5" s="150"/>
      <c r="C5" s="146"/>
      <c r="D5" s="150"/>
      <c r="E5" s="150" t="s">
        <v>38</v>
      </c>
      <c r="G5" s="176" t="s">
        <v>304</v>
      </c>
    </row>
    <row r="6" spans="1:9" ht="13" x14ac:dyDescent="0.3">
      <c r="A6" s="170" t="s">
        <v>298</v>
      </c>
      <c r="C6" s="146"/>
      <c r="D6" s="152" t="s">
        <v>42</v>
      </c>
      <c r="E6" s="152" t="s">
        <v>43</v>
      </c>
      <c r="G6" s="152" t="s">
        <v>642</v>
      </c>
    </row>
    <row r="7" spans="1:9" ht="13" x14ac:dyDescent="0.3">
      <c r="A7" s="150">
        <v>1</v>
      </c>
      <c r="C7" s="179" t="s">
        <v>841</v>
      </c>
      <c r="E7" s="155" t="s">
        <v>1672</v>
      </c>
      <c r="G7" s="156">
        <v>32793574.725423273</v>
      </c>
      <c r="I7" s="155"/>
    </row>
    <row r="8" spans="1:9" ht="13" x14ac:dyDescent="0.3">
      <c r="A8" s="150">
        <f>A7+1</f>
        <v>2</v>
      </c>
      <c r="C8" s="179" t="s">
        <v>644</v>
      </c>
      <c r="E8" s="155" t="s">
        <v>645</v>
      </c>
      <c r="G8" s="153">
        <v>749285680</v>
      </c>
    </row>
    <row r="9" spans="1:9" ht="13" x14ac:dyDescent="0.3">
      <c r="A9" s="150">
        <f t="shared" ref="A9:A72" si="0">A8+1</f>
        <v>3</v>
      </c>
      <c r="C9" s="161" t="s">
        <v>646</v>
      </c>
      <c r="E9" s="155" t="s">
        <v>647</v>
      </c>
      <c r="G9" s="153">
        <v>210410528</v>
      </c>
    </row>
    <row r="10" spans="1:9" ht="13" x14ac:dyDescent="0.3">
      <c r="A10" s="150">
        <f t="shared" si="0"/>
        <v>4</v>
      </c>
      <c r="C10" s="179" t="s">
        <v>648</v>
      </c>
      <c r="E10" s="155" t="str">
        <f>"Line "&amp;A8&amp;" - Line "&amp;A9&amp;""</f>
        <v>Line 2 - Line 3</v>
      </c>
      <c r="G10" s="156">
        <f>G8-G9</f>
        <v>538875152</v>
      </c>
    </row>
    <row r="11" spans="1:9" ht="13" x14ac:dyDescent="0.3">
      <c r="A11" s="150">
        <f t="shared" si="0"/>
        <v>5</v>
      </c>
      <c r="C11" s="179" t="s">
        <v>649</v>
      </c>
      <c r="E11" s="155" t="str">
        <f>"20-AandG, Note 2"</f>
        <v>20-AandG, Note 2</v>
      </c>
      <c r="G11" s="156">
        <v>66132721.49000001</v>
      </c>
      <c r="I11" s="155"/>
    </row>
    <row r="12" spans="1:9" ht="13" x14ac:dyDescent="0.3">
      <c r="A12" s="150">
        <f t="shared" si="0"/>
        <v>6</v>
      </c>
      <c r="C12" s="161" t="s">
        <v>650</v>
      </c>
      <c r="E12" s="155" t="str">
        <f>"20-AandG, Note 2"</f>
        <v>20-AandG, Note 2</v>
      </c>
      <c r="G12" s="169">
        <v>22427473.327216774</v>
      </c>
    </row>
    <row r="13" spans="1:9" ht="13" x14ac:dyDescent="0.3">
      <c r="A13" s="150">
        <f t="shared" si="0"/>
        <v>7</v>
      </c>
      <c r="C13" s="179" t="s">
        <v>651</v>
      </c>
      <c r="E13" s="155" t="str">
        <f>"Line "&amp;A11&amp;" - Line "&amp;A12&amp;""</f>
        <v>Line 5 - Line 6</v>
      </c>
      <c r="G13" s="156">
        <f>G11-G12</f>
        <v>43705248.162783235</v>
      </c>
    </row>
    <row r="14" spans="1:9" ht="13" x14ac:dyDescent="0.3">
      <c r="A14" s="150">
        <f t="shared" si="0"/>
        <v>8</v>
      </c>
      <c r="C14" s="179" t="s">
        <v>652</v>
      </c>
      <c r="E14" s="155" t="str">
        <f>"Line "&amp;A10&amp;" + Line "&amp;A13&amp;""</f>
        <v>Line 4 + Line 7</v>
      </c>
      <c r="G14" s="156">
        <f>G10+G13</f>
        <v>582580400.16278327</v>
      </c>
    </row>
    <row r="15" spans="1:9" ht="13" x14ac:dyDescent="0.3">
      <c r="A15" s="150">
        <f t="shared" si="0"/>
        <v>9</v>
      </c>
      <c r="C15" t="s">
        <v>653</v>
      </c>
      <c r="E15" s="155" t="str">
        <f>"Line "&amp;A7&amp;" / Line "&amp;A14&amp;""</f>
        <v>Line 1 / Line 8</v>
      </c>
      <c r="G15" s="164">
        <f>G7/G14</f>
        <v>5.6290212846604806E-2</v>
      </c>
    </row>
    <row r="16" spans="1:9" ht="13" x14ac:dyDescent="0.3">
      <c r="A16" s="150">
        <f t="shared" si="0"/>
        <v>10</v>
      </c>
    </row>
    <row r="17" spans="1:8" ht="13" x14ac:dyDescent="0.3">
      <c r="A17" s="150">
        <f t="shared" si="0"/>
        <v>11</v>
      </c>
      <c r="B17" s="146" t="s">
        <v>654</v>
      </c>
      <c r="G17" s="362"/>
    </row>
    <row r="18" spans="1:8" ht="13" x14ac:dyDescent="0.3">
      <c r="A18" s="150">
        <f t="shared" si="0"/>
        <v>12</v>
      </c>
      <c r="D18" s="150"/>
      <c r="E18" s="150" t="s">
        <v>38</v>
      </c>
      <c r="G18" s="176" t="s">
        <v>304</v>
      </c>
    </row>
    <row r="19" spans="1:8" ht="13" x14ac:dyDescent="0.3">
      <c r="A19" s="150">
        <f t="shared" si="0"/>
        <v>13</v>
      </c>
      <c r="D19" s="152" t="s">
        <v>42</v>
      </c>
      <c r="E19" s="152" t="s">
        <v>43</v>
      </c>
      <c r="G19" s="152" t="s">
        <v>642</v>
      </c>
    </row>
    <row r="20" spans="1:8" ht="13" x14ac:dyDescent="0.3">
      <c r="A20" s="150">
        <f t="shared" si="0"/>
        <v>14</v>
      </c>
      <c r="C20" t="s">
        <v>655</v>
      </c>
      <c r="E20" s="155" t="s">
        <v>1669</v>
      </c>
      <c r="G20" s="156">
        <v>8573445553.0836601</v>
      </c>
    </row>
    <row r="21" spans="1:8" ht="13" x14ac:dyDescent="0.3">
      <c r="A21" s="150">
        <f t="shared" si="0"/>
        <v>15</v>
      </c>
      <c r="C21" t="s">
        <v>656</v>
      </c>
      <c r="E21" s="155" t="s">
        <v>1670</v>
      </c>
      <c r="G21" s="156">
        <v>0</v>
      </c>
    </row>
    <row r="22" spans="1:8" ht="13" x14ac:dyDescent="0.3">
      <c r="A22" s="150">
        <f t="shared" si="0"/>
        <v>16</v>
      </c>
      <c r="C22" t="s">
        <v>657</v>
      </c>
      <c r="E22" s="155" t="s">
        <v>1634</v>
      </c>
      <c r="G22" s="156">
        <v>1324870316</v>
      </c>
      <c r="H22" s="362"/>
    </row>
    <row r="23" spans="1:8" ht="13" x14ac:dyDescent="0.3">
      <c r="A23" s="150">
        <f t="shared" si="0"/>
        <v>17</v>
      </c>
      <c r="C23" t="s">
        <v>842</v>
      </c>
      <c r="E23" t="str">
        <f>"Line "&amp;A22&amp;" * Line "&amp;A15&amp;""</f>
        <v>Line 16 * Line 9</v>
      </c>
      <c r="G23" s="156">
        <f>G22*G15</f>
        <v>74577232.08178857</v>
      </c>
    </row>
    <row r="24" spans="1:8" ht="13" x14ac:dyDescent="0.3">
      <c r="A24" s="150">
        <f t="shared" si="0"/>
        <v>18</v>
      </c>
      <c r="C24" t="s">
        <v>659</v>
      </c>
      <c r="E24" s="155" t="s">
        <v>1635</v>
      </c>
      <c r="G24" s="154">
        <v>3095111609.5</v>
      </c>
    </row>
    <row r="25" spans="1:8" ht="13" x14ac:dyDescent="0.3">
      <c r="A25" s="150">
        <f t="shared" si="0"/>
        <v>19</v>
      </c>
      <c r="C25" t="s">
        <v>843</v>
      </c>
      <c r="E25" t="str">
        <f>"Line "&amp;A24&amp;" * Line "&amp;A15&amp;""</f>
        <v>Line 18 * Line 9</v>
      </c>
      <c r="G25" s="154">
        <f>G24*G15</f>
        <v>174224491.28275257</v>
      </c>
    </row>
    <row r="26" spans="1:8" ht="13" x14ac:dyDescent="0.3">
      <c r="A26" s="150">
        <f t="shared" si="0"/>
        <v>20</v>
      </c>
      <c r="C26" s="155" t="s">
        <v>661</v>
      </c>
      <c r="E26" t="s">
        <v>662</v>
      </c>
      <c r="G26" s="153">
        <v>46164121713</v>
      </c>
    </row>
    <row r="27" spans="1:8" ht="13" x14ac:dyDescent="0.3">
      <c r="A27" s="150">
        <f t="shared" si="0"/>
        <v>21</v>
      </c>
      <c r="G27" s="362"/>
    </row>
    <row r="28" spans="1:8" ht="13" x14ac:dyDescent="0.3">
      <c r="A28" s="150">
        <f t="shared" si="0"/>
        <v>22</v>
      </c>
      <c r="C28" t="s">
        <v>663</v>
      </c>
      <c r="E28" s="155" t="str">
        <f>"(L"&amp;A20&amp;" + L"&amp;A21&amp;" + L"&amp;A23&amp;" + L"&amp;A25&amp;") / L"&amp;A26&amp;""</f>
        <v>(L14 + L15 + L17 + L19) / L20</v>
      </c>
      <c r="G28" s="365">
        <f>(G20+G21+G23+G25)/G26</f>
        <v>0.19110614366922576</v>
      </c>
    </row>
    <row r="29" spans="1:8" ht="13" x14ac:dyDescent="0.3">
      <c r="A29" s="150">
        <f t="shared" si="0"/>
        <v>23</v>
      </c>
      <c r="E29" s="155"/>
      <c r="G29" s="164"/>
    </row>
    <row r="30" spans="1:8" ht="13" x14ac:dyDescent="0.3">
      <c r="A30" s="150">
        <f t="shared" si="0"/>
        <v>24</v>
      </c>
      <c r="B30" s="146" t="s">
        <v>664</v>
      </c>
    </row>
    <row r="31" spans="1:8" ht="13" x14ac:dyDescent="0.3">
      <c r="A31" s="150">
        <f t="shared" si="0"/>
        <v>25</v>
      </c>
      <c r="B31" s="155"/>
    </row>
    <row r="32" spans="1:8" ht="13" x14ac:dyDescent="0.3">
      <c r="A32" s="150">
        <f t="shared" si="0"/>
        <v>26</v>
      </c>
      <c r="B32" t="s">
        <v>844</v>
      </c>
      <c r="D32" s="152" t="s">
        <v>666</v>
      </c>
      <c r="E32" s="152" t="s">
        <v>42</v>
      </c>
      <c r="G32" s="151" t="s">
        <v>667</v>
      </c>
    </row>
    <row r="33" spans="1:10" ht="13" x14ac:dyDescent="0.3">
      <c r="A33" s="150">
        <f t="shared" si="0"/>
        <v>27</v>
      </c>
      <c r="C33" s="155" t="s">
        <v>845</v>
      </c>
      <c r="D33" s="366">
        <v>5827</v>
      </c>
      <c r="E33" s="152"/>
      <c r="G33" s="368" t="s">
        <v>846</v>
      </c>
      <c r="J33" s="177"/>
    </row>
    <row r="34" spans="1:10" ht="13" x14ac:dyDescent="0.3">
      <c r="A34" s="150">
        <f t="shared" si="0"/>
        <v>28</v>
      </c>
      <c r="C34" t="s">
        <v>847</v>
      </c>
      <c r="D34" s="366">
        <v>10854</v>
      </c>
      <c r="E34" s="152"/>
      <c r="G34" s="368" t="s">
        <v>848</v>
      </c>
    </row>
    <row r="35" spans="1:10" ht="13" x14ac:dyDescent="0.3">
      <c r="A35" s="150">
        <f t="shared" si="0"/>
        <v>29</v>
      </c>
      <c r="C35" t="s">
        <v>849</v>
      </c>
      <c r="D35" s="362">
        <f>SUM(D33:D34)</f>
        <v>16681</v>
      </c>
      <c r="E35" s="155" t="str">
        <f>" = L"&amp;A33&amp;" + L"&amp;A34&amp;""</f>
        <v xml:space="preserve"> = L27 + L28</v>
      </c>
      <c r="G35" s="368" t="s">
        <v>850</v>
      </c>
    </row>
    <row r="36" spans="1:10" ht="13" x14ac:dyDescent="0.3">
      <c r="A36" s="150">
        <f t="shared" si="0"/>
        <v>30</v>
      </c>
      <c r="C36" s="155" t="s">
        <v>851</v>
      </c>
      <c r="D36" s="367">
        <f>D33/D35</f>
        <v>0.3493195851567652</v>
      </c>
      <c r="E36" s="155" t="str">
        <f>" = L"&amp;A33&amp;" / L"&amp;A35&amp;""</f>
        <v xml:space="preserve"> = L27 / L29</v>
      </c>
      <c r="G36" s="186"/>
    </row>
    <row r="37" spans="1:10" ht="13" x14ac:dyDescent="0.3">
      <c r="A37" s="150">
        <f t="shared" si="0"/>
        <v>31</v>
      </c>
      <c r="G37" s="186"/>
    </row>
    <row r="38" spans="1:10" ht="13" x14ac:dyDescent="0.3">
      <c r="A38" s="150">
        <f t="shared" si="0"/>
        <v>32</v>
      </c>
      <c r="B38" s="155" t="s">
        <v>852</v>
      </c>
      <c r="D38" s="152" t="s">
        <v>666</v>
      </c>
      <c r="E38" s="152" t="s">
        <v>42</v>
      </c>
      <c r="G38" s="151" t="s">
        <v>667</v>
      </c>
    </row>
    <row r="39" spans="1:10" ht="13" x14ac:dyDescent="0.3">
      <c r="A39" s="150">
        <f t="shared" si="0"/>
        <v>33</v>
      </c>
      <c r="C39" s="155" t="s">
        <v>853</v>
      </c>
      <c r="D39" s="366">
        <v>215</v>
      </c>
      <c r="E39" s="152"/>
      <c r="G39" s="368" t="s">
        <v>854</v>
      </c>
    </row>
    <row r="40" spans="1:10" ht="13" x14ac:dyDescent="0.3">
      <c r="A40" s="150">
        <f t="shared" si="0"/>
        <v>34</v>
      </c>
      <c r="C40" s="155" t="s">
        <v>855</v>
      </c>
      <c r="D40" s="366">
        <v>999</v>
      </c>
      <c r="E40" s="152"/>
    </row>
    <row r="41" spans="1:10" ht="13" x14ac:dyDescent="0.3">
      <c r="A41" s="150">
        <f t="shared" si="0"/>
        <v>35</v>
      </c>
      <c r="C41" s="155" t="s">
        <v>856</v>
      </c>
      <c r="D41" s="362">
        <f>SUM(D39:D40)</f>
        <v>1214</v>
      </c>
      <c r="E41" s="155" t="str">
        <f>" = L"&amp;A39&amp;" + L"&amp;A40&amp;""</f>
        <v xml:space="preserve"> = L33 + L34</v>
      </c>
    </row>
    <row r="42" spans="1:10" ht="13" x14ac:dyDescent="0.3">
      <c r="A42" s="150">
        <f t="shared" si="0"/>
        <v>36</v>
      </c>
      <c r="C42" s="155" t="s">
        <v>857</v>
      </c>
      <c r="D42" s="367">
        <f>D39/D41</f>
        <v>0.17710049423393739</v>
      </c>
      <c r="E42" s="155" t="str">
        <f>" = L"&amp;A39&amp;" / L"&amp;A41&amp;""</f>
        <v xml:space="preserve"> = L33 / L35</v>
      </c>
    </row>
    <row r="43" spans="1:10" ht="13" x14ac:dyDescent="0.3">
      <c r="A43" s="150">
        <f t="shared" si="0"/>
        <v>37</v>
      </c>
    </row>
    <row r="44" spans="1:10" ht="13" x14ac:dyDescent="0.3">
      <c r="A44" s="150">
        <f t="shared" si="0"/>
        <v>38</v>
      </c>
      <c r="B44" s="155" t="s">
        <v>858</v>
      </c>
      <c r="D44" s="152" t="s">
        <v>666</v>
      </c>
      <c r="E44" s="152" t="s">
        <v>42</v>
      </c>
      <c r="G44" s="151" t="s">
        <v>667</v>
      </c>
    </row>
    <row r="45" spans="1:10" ht="13" x14ac:dyDescent="0.3">
      <c r="A45" s="150">
        <f t="shared" si="0"/>
        <v>39</v>
      </c>
      <c r="C45" s="155" t="s">
        <v>859</v>
      </c>
      <c r="D45" s="366">
        <v>529</v>
      </c>
      <c r="E45" s="152"/>
      <c r="G45" s="368" t="s">
        <v>860</v>
      </c>
    </row>
    <row r="46" spans="1:10" ht="13" x14ac:dyDescent="0.3">
      <c r="A46" s="150">
        <f t="shared" si="0"/>
        <v>40</v>
      </c>
      <c r="C46" s="155" t="s">
        <v>861</v>
      </c>
      <c r="D46" s="366">
        <v>3310</v>
      </c>
      <c r="E46" s="152"/>
    </row>
    <row r="47" spans="1:10" ht="13" x14ac:dyDescent="0.3">
      <c r="A47" s="150">
        <f t="shared" si="0"/>
        <v>41</v>
      </c>
      <c r="C47" s="155" t="s">
        <v>862</v>
      </c>
      <c r="D47" s="362">
        <f>SUM(D45:D46)</f>
        <v>3839</v>
      </c>
      <c r="E47" s="155" t="str">
        <f>" = L"&amp;A45&amp;" + L"&amp;A46&amp;""</f>
        <v xml:space="preserve"> = L39 + L40</v>
      </c>
    </row>
    <row r="48" spans="1:10" ht="13" x14ac:dyDescent="0.3">
      <c r="A48" s="150">
        <f t="shared" si="0"/>
        <v>42</v>
      </c>
      <c r="C48" s="155" t="s">
        <v>863</v>
      </c>
      <c r="D48" s="367">
        <f>D45/D47</f>
        <v>0.13779630112008334</v>
      </c>
      <c r="E48" s="155" t="str">
        <f>" = L"&amp;A45&amp;" / L"&amp;A47&amp;""</f>
        <v xml:space="preserve"> = L39 / L41</v>
      </c>
    </row>
    <row r="49" spans="1:7" ht="13" x14ac:dyDescent="0.3">
      <c r="A49" s="150">
        <f t="shared" si="0"/>
        <v>43</v>
      </c>
    </row>
    <row r="50" spans="1:7" ht="13" x14ac:dyDescent="0.3">
      <c r="A50" s="150">
        <f t="shared" si="0"/>
        <v>44</v>
      </c>
      <c r="B50" s="155" t="s">
        <v>864</v>
      </c>
      <c r="D50" s="152" t="s">
        <v>666</v>
      </c>
      <c r="E50" s="152" t="s">
        <v>42</v>
      </c>
      <c r="G50" s="151" t="s">
        <v>667</v>
      </c>
    </row>
    <row r="51" spans="1:7" ht="13" x14ac:dyDescent="0.3">
      <c r="A51" s="150">
        <f t="shared" si="0"/>
        <v>45</v>
      </c>
      <c r="C51" s="155" t="s">
        <v>668</v>
      </c>
      <c r="D51" s="366">
        <v>5683.4189999999999</v>
      </c>
      <c r="E51" s="152"/>
      <c r="G51" s="368" t="s">
        <v>865</v>
      </c>
    </row>
    <row r="52" spans="1:7" ht="13" x14ac:dyDescent="0.3">
      <c r="A52" s="150">
        <f t="shared" si="0"/>
        <v>46</v>
      </c>
      <c r="C52" s="155" t="s">
        <v>670</v>
      </c>
      <c r="D52" s="366">
        <v>6472.5049999999992</v>
      </c>
      <c r="E52" s="152"/>
      <c r="G52" s="368" t="s">
        <v>866</v>
      </c>
    </row>
    <row r="53" spans="1:7" ht="13" x14ac:dyDescent="0.3">
      <c r="A53" s="150">
        <f t="shared" si="0"/>
        <v>47</v>
      </c>
      <c r="C53" s="155" t="s">
        <v>672</v>
      </c>
      <c r="D53" s="362">
        <f>SUM(D51:D52)</f>
        <v>12155.923999999999</v>
      </c>
      <c r="E53" s="155" t="str">
        <f>" = L"&amp;A51&amp;" + L"&amp;A52&amp;""</f>
        <v xml:space="preserve"> = L45 + L46</v>
      </c>
      <c r="G53" s="368" t="s">
        <v>867</v>
      </c>
    </row>
    <row r="54" spans="1:7" ht="13" x14ac:dyDescent="0.3">
      <c r="A54" s="150">
        <f t="shared" si="0"/>
        <v>48</v>
      </c>
      <c r="C54" s="155" t="s">
        <v>868</v>
      </c>
      <c r="D54" s="367">
        <f>D51/D53</f>
        <v>0.46754315015460779</v>
      </c>
      <c r="E54" s="155" t="str">
        <f>" = L"&amp;A51&amp;" / L"&amp;A53&amp;""</f>
        <v xml:space="preserve"> = L45 / L47</v>
      </c>
      <c r="G54" s="368" t="s">
        <v>869</v>
      </c>
    </row>
    <row r="55" spans="1:7" ht="13" x14ac:dyDescent="0.3">
      <c r="A55" s="150">
        <f t="shared" si="0"/>
        <v>49</v>
      </c>
      <c r="B55" s="152"/>
      <c r="C55" s="152"/>
      <c r="E55" s="152"/>
      <c r="G55" s="152"/>
    </row>
    <row r="56" spans="1:7" ht="13" x14ac:dyDescent="0.3">
      <c r="A56" s="150">
        <f t="shared" si="0"/>
        <v>50</v>
      </c>
      <c r="B56" s="155" t="s">
        <v>870</v>
      </c>
      <c r="D56" s="152" t="s">
        <v>666</v>
      </c>
      <c r="E56" s="152" t="s">
        <v>42</v>
      </c>
      <c r="G56" s="151" t="s">
        <v>667</v>
      </c>
    </row>
    <row r="57" spans="1:7" ht="13" x14ac:dyDescent="0.3">
      <c r="A57" s="150">
        <f t="shared" si="0"/>
        <v>51</v>
      </c>
      <c r="B57" s="148"/>
      <c r="C57" s="155" t="s">
        <v>676</v>
      </c>
      <c r="D57" s="366">
        <v>5.2130000000000001</v>
      </c>
      <c r="E57" s="152"/>
      <c r="G57" s="368" t="s">
        <v>677</v>
      </c>
    </row>
    <row r="58" spans="1:7" ht="13" x14ac:dyDescent="0.3">
      <c r="A58" s="150">
        <f t="shared" si="0"/>
        <v>52</v>
      </c>
      <c r="B58" s="148"/>
      <c r="C58" s="155" t="s">
        <v>678</v>
      </c>
      <c r="D58" s="366">
        <v>354.96499999999997</v>
      </c>
      <c r="E58" s="152"/>
      <c r="G58" s="368" t="s">
        <v>679</v>
      </c>
    </row>
    <row r="59" spans="1:7" ht="13" x14ac:dyDescent="0.3">
      <c r="A59" s="150">
        <f t="shared" si="0"/>
        <v>53</v>
      </c>
      <c r="B59" s="148"/>
      <c r="C59" s="155" t="s">
        <v>680</v>
      </c>
      <c r="D59" s="362">
        <f>SUM(D57:D58)</f>
        <v>360.178</v>
      </c>
      <c r="E59" s="155" t="str">
        <f>" = L"&amp;A57&amp;" + L"&amp;A58&amp;""</f>
        <v xml:space="preserve"> = L51 + L52</v>
      </c>
    </row>
    <row r="60" spans="1:7" ht="13" x14ac:dyDescent="0.3">
      <c r="A60" s="150">
        <f t="shared" si="0"/>
        <v>54</v>
      </c>
      <c r="B60" s="148"/>
      <c r="C60" s="155" t="s">
        <v>871</v>
      </c>
      <c r="D60" s="367">
        <f>D57/D59</f>
        <v>1.4473399263697395E-2</v>
      </c>
      <c r="E60" s="155" t="str">
        <f>" = L"&amp;A57&amp;" / L"&amp;A59&amp;""</f>
        <v xml:space="preserve"> = L51 / L53</v>
      </c>
    </row>
    <row r="61" spans="1:7" ht="13" x14ac:dyDescent="0.3">
      <c r="A61" s="150">
        <f t="shared" si="0"/>
        <v>55</v>
      </c>
      <c r="B61" s="148"/>
      <c r="C61" s="165"/>
      <c r="E61" s="152"/>
      <c r="G61" s="156"/>
    </row>
    <row r="62" spans="1:7" ht="13" x14ac:dyDescent="0.3">
      <c r="A62" s="150">
        <f t="shared" si="0"/>
        <v>56</v>
      </c>
      <c r="B62" s="155" t="s">
        <v>872</v>
      </c>
      <c r="D62" s="152" t="s">
        <v>666</v>
      </c>
      <c r="E62" s="152" t="s">
        <v>42</v>
      </c>
      <c r="G62" s="151" t="s">
        <v>667</v>
      </c>
    </row>
    <row r="63" spans="1:7" ht="13" x14ac:dyDescent="0.3">
      <c r="A63" s="150">
        <f t="shared" si="0"/>
        <v>57</v>
      </c>
      <c r="B63" s="148"/>
      <c r="C63" s="155" t="s">
        <v>873</v>
      </c>
      <c r="D63" s="366">
        <v>6071296.4699999923</v>
      </c>
      <c r="E63" s="152"/>
      <c r="G63" s="368" t="s">
        <v>874</v>
      </c>
    </row>
    <row r="64" spans="1:7" ht="13" x14ac:dyDescent="0.3">
      <c r="A64" s="150">
        <f t="shared" si="0"/>
        <v>58</v>
      </c>
      <c r="B64" s="148"/>
      <c r="C64" s="155" t="s">
        <v>875</v>
      </c>
      <c r="D64" s="366">
        <v>2830262.54</v>
      </c>
      <c r="E64" s="152"/>
      <c r="G64" s="368"/>
    </row>
    <row r="65" spans="1:7" ht="13" x14ac:dyDescent="0.3">
      <c r="A65" s="150">
        <f t="shared" si="0"/>
        <v>59</v>
      </c>
      <c r="B65" s="148"/>
      <c r="C65" s="155" t="s">
        <v>876</v>
      </c>
      <c r="D65" s="362">
        <f>SUM(D63:D64)</f>
        <v>8901559.0099999923</v>
      </c>
      <c r="E65" s="155" t="str">
        <f>" = L"&amp;A63&amp;" + L"&amp;A64&amp;""</f>
        <v xml:space="preserve"> = L57 + L58</v>
      </c>
    </row>
    <row r="66" spans="1:7" ht="13" x14ac:dyDescent="0.3">
      <c r="A66" s="150">
        <f t="shared" si="0"/>
        <v>60</v>
      </c>
      <c r="B66" s="148"/>
      <c r="C66" s="155" t="s">
        <v>877</v>
      </c>
      <c r="D66" s="367">
        <f>D63/D65</f>
        <v>0.68204866846127865</v>
      </c>
      <c r="E66" s="155" t="str">
        <f>" = L"&amp;A63&amp;" / L"&amp;A65&amp;""</f>
        <v xml:space="preserve"> = L57 / L59</v>
      </c>
    </row>
    <row r="67" spans="1:7" ht="13" x14ac:dyDescent="0.3">
      <c r="A67" s="150">
        <f t="shared" si="0"/>
        <v>61</v>
      </c>
      <c r="B67" s="397"/>
      <c r="C67" s="152"/>
      <c r="E67" s="367"/>
    </row>
    <row r="68" spans="1:7" ht="13" x14ac:dyDescent="0.3">
      <c r="A68" s="150">
        <f t="shared" si="0"/>
        <v>62</v>
      </c>
      <c r="B68" s="155" t="s">
        <v>878</v>
      </c>
      <c r="D68" s="152" t="s">
        <v>666</v>
      </c>
      <c r="E68" s="152" t="s">
        <v>42</v>
      </c>
      <c r="G68" s="151" t="s">
        <v>667</v>
      </c>
    </row>
    <row r="69" spans="1:7" ht="13" x14ac:dyDescent="0.3">
      <c r="A69" s="150">
        <f t="shared" si="0"/>
        <v>63</v>
      </c>
      <c r="B69" s="148"/>
      <c r="C69" s="155" t="s">
        <v>879</v>
      </c>
      <c r="D69" s="366">
        <v>377.33300000000003</v>
      </c>
      <c r="E69" s="152"/>
      <c r="G69" s="368" t="s">
        <v>880</v>
      </c>
    </row>
    <row r="70" spans="1:7" ht="13" x14ac:dyDescent="0.3">
      <c r="A70" s="150">
        <f t="shared" si="0"/>
        <v>64</v>
      </c>
      <c r="B70" s="148"/>
      <c r="C70" s="155" t="s">
        <v>881</v>
      </c>
      <c r="D70" s="366">
        <v>38.217000000000041</v>
      </c>
      <c r="E70" s="152"/>
      <c r="G70" s="368"/>
    </row>
    <row r="71" spans="1:7" ht="13" x14ac:dyDescent="0.3">
      <c r="A71" s="150">
        <f t="shared" si="0"/>
        <v>65</v>
      </c>
      <c r="B71" s="148"/>
      <c r="C71" s="155" t="s">
        <v>882</v>
      </c>
      <c r="D71" s="362">
        <f>SUM(D69:D70)</f>
        <v>415.55000000000007</v>
      </c>
      <c r="E71" s="155" t="str">
        <f>" = L"&amp;A69&amp;" + L"&amp;A70&amp;""</f>
        <v xml:space="preserve"> = L63 + L64</v>
      </c>
    </row>
    <row r="72" spans="1:7" ht="13" x14ac:dyDescent="0.3">
      <c r="A72" s="150">
        <f t="shared" si="0"/>
        <v>66</v>
      </c>
      <c r="B72" s="148"/>
      <c r="C72" s="155" t="s">
        <v>883</v>
      </c>
      <c r="D72" s="367">
        <f>D69/D71</f>
        <v>0.90803272771026344</v>
      </c>
      <c r="E72" s="155" t="str">
        <f>" = L"&amp;A69&amp;" / L"&amp;A71&amp;""</f>
        <v xml:space="preserve"> = L63 / L65</v>
      </c>
    </row>
    <row r="73" spans="1:7" ht="13" x14ac:dyDescent="0.3">
      <c r="A73" s="150">
        <f t="shared" ref="A73:A126" si="1">A72+1</f>
        <v>67</v>
      </c>
      <c r="B73" s="146"/>
    </row>
    <row r="74" spans="1:7" ht="13" x14ac:dyDescent="0.3">
      <c r="A74" s="150">
        <f t="shared" si="1"/>
        <v>68</v>
      </c>
      <c r="B74" s="155" t="s">
        <v>884</v>
      </c>
      <c r="D74" s="152" t="s">
        <v>666</v>
      </c>
      <c r="E74" s="152" t="s">
        <v>42</v>
      </c>
      <c r="G74" s="151" t="s">
        <v>667</v>
      </c>
    </row>
    <row r="75" spans="1:7" ht="13" x14ac:dyDescent="0.3">
      <c r="A75" s="150">
        <f t="shared" si="1"/>
        <v>69</v>
      </c>
      <c r="B75" s="148"/>
      <c r="C75" s="155" t="s">
        <v>885</v>
      </c>
      <c r="D75" s="366">
        <v>142</v>
      </c>
      <c r="E75" s="152"/>
      <c r="G75" s="368" t="s">
        <v>886</v>
      </c>
    </row>
    <row r="76" spans="1:7" ht="13" x14ac:dyDescent="0.3">
      <c r="A76" s="150">
        <f t="shared" si="1"/>
        <v>70</v>
      </c>
      <c r="B76" s="148"/>
      <c r="C76" s="155" t="s">
        <v>887</v>
      </c>
      <c r="D76" s="366">
        <v>468</v>
      </c>
      <c r="E76" s="152"/>
      <c r="G76" s="368"/>
    </row>
    <row r="77" spans="1:7" ht="13" x14ac:dyDescent="0.3">
      <c r="A77" s="150">
        <f t="shared" si="1"/>
        <v>71</v>
      </c>
      <c r="B77" s="148"/>
      <c r="C77" s="155" t="s">
        <v>888</v>
      </c>
      <c r="D77" s="362">
        <f>SUM(D75:D76)</f>
        <v>610</v>
      </c>
      <c r="E77" s="155" t="str">
        <f>" = L"&amp;A75&amp;" + L"&amp;A76&amp;""</f>
        <v xml:space="preserve"> = L69 + L70</v>
      </c>
    </row>
    <row r="78" spans="1:7" ht="13" x14ac:dyDescent="0.3">
      <c r="A78" s="150">
        <f t="shared" si="1"/>
        <v>72</v>
      </c>
      <c r="B78" s="148"/>
      <c r="C78" s="155" t="s">
        <v>889</v>
      </c>
      <c r="D78" s="367">
        <f>D75/D77</f>
        <v>0.23278688524590163</v>
      </c>
      <c r="E78" s="155" t="str">
        <f>" = L"&amp;A75&amp;" / L"&amp;A77&amp;""</f>
        <v xml:space="preserve"> = L69 / L71</v>
      </c>
    </row>
    <row r="79" spans="1:7" ht="13" x14ac:dyDescent="0.3">
      <c r="A79" s="150">
        <f t="shared" si="1"/>
        <v>73</v>
      </c>
    </row>
    <row r="80" spans="1:7" ht="13" x14ac:dyDescent="0.3">
      <c r="A80" s="150">
        <f t="shared" si="1"/>
        <v>74</v>
      </c>
      <c r="B80" s="155" t="s">
        <v>890</v>
      </c>
      <c r="D80" s="152" t="s">
        <v>666</v>
      </c>
      <c r="E80" s="152" t="s">
        <v>42</v>
      </c>
      <c r="G80" s="151" t="s">
        <v>667</v>
      </c>
    </row>
    <row r="81" spans="1:7" ht="13" x14ac:dyDescent="0.3">
      <c r="A81" s="150">
        <f t="shared" si="1"/>
        <v>75</v>
      </c>
      <c r="B81" s="148"/>
      <c r="C81" s="155" t="s">
        <v>683</v>
      </c>
      <c r="D81" s="366">
        <v>1205</v>
      </c>
      <c r="E81" s="152"/>
      <c r="G81" s="368" t="s">
        <v>891</v>
      </c>
    </row>
    <row r="82" spans="1:7" ht="13" x14ac:dyDescent="0.3">
      <c r="A82" s="150">
        <f t="shared" si="1"/>
        <v>76</v>
      </c>
      <c r="B82" s="148"/>
      <c r="C82" s="155" t="s">
        <v>685</v>
      </c>
      <c r="D82" s="366">
        <v>2083</v>
      </c>
      <c r="E82" s="152"/>
      <c r="G82" s="368"/>
    </row>
    <row r="83" spans="1:7" ht="13" x14ac:dyDescent="0.3">
      <c r="A83" s="150">
        <f t="shared" si="1"/>
        <v>77</v>
      </c>
      <c r="B83" s="148"/>
      <c r="C83" s="155" t="s">
        <v>686</v>
      </c>
      <c r="D83" s="362">
        <f>SUM(D81:D82)</f>
        <v>3288</v>
      </c>
      <c r="E83" s="155" t="str">
        <f>" = L"&amp;A81&amp;" + L"&amp;A82&amp;""</f>
        <v xml:space="preserve"> = L75 + L76</v>
      </c>
    </row>
    <row r="84" spans="1:7" ht="13" x14ac:dyDescent="0.3">
      <c r="A84" s="150">
        <f t="shared" si="1"/>
        <v>78</v>
      </c>
      <c r="B84" s="148"/>
      <c r="C84" s="155" t="s">
        <v>687</v>
      </c>
      <c r="D84" s="367">
        <f>D81/D83</f>
        <v>0.36648418491484186</v>
      </c>
      <c r="E84" s="155" t="str">
        <f>" = L"&amp;A81&amp;" / L"&amp;A83&amp;""</f>
        <v xml:space="preserve"> = L75 / L77</v>
      </c>
    </row>
    <row r="85" spans="1:7" ht="13" x14ac:dyDescent="0.3">
      <c r="A85" s="150">
        <f t="shared" si="1"/>
        <v>79</v>
      </c>
      <c r="C85" s="158"/>
    </row>
    <row r="86" spans="1:7" ht="13" x14ac:dyDescent="0.3">
      <c r="A86" s="150">
        <f t="shared" si="1"/>
        <v>80</v>
      </c>
      <c r="B86" s="155" t="s">
        <v>892</v>
      </c>
      <c r="D86" s="152" t="s">
        <v>666</v>
      </c>
      <c r="E86" s="152" t="s">
        <v>42</v>
      </c>
      <c r="G86" s="151" t="s">
        <v>667</v>
      </c>
    </row>
    <row r="87" spans="1:7" ht="13" x14ac:dyDescent="0.3">
      <c r="A87" s="150">
        <f t="shared" si="1"/>
        <v>81</v>
      </c>
      <c r="B87" s="148"/>
      <c r="C87" s="155" t="s">
        <v>893</v>
      </c>
      <c r="D87" s="366">
        <v>340</v>
      </c>
      <c r="E87" s="152"/>
      <c r="G87" s="368" t="s">
        <v>894</v>
      </c>
    </row>
    <row r="88" spans="1:7" ht="13" x14ac:dyDescent="0.3">
      <c r="A88" s="150">
        <f t="shared" si="1"/>
        <v>82</v>
      </c>
      <c r="B88" s="148"/>
      <c r="C88" s="155" t="s">
        <v>895</v>
      </c>
      <c r="D88" s="366">
        <v>171</v>
      </c>
      <c r="E88" s="152"/>
      <c r="G88" s="368"/>
    </row>
    <row r="89" spans="1:7" ht="13" x14ac:dyDescent="0.3">
      <c r="A89" s="150">
        <f t="shared" si="1"/>
        <v>83</v>
      </c>
      <c r="B89" s="148"/>
      <c r="C89" s="155" t="s">
        <v>896</v>
      </c>
      <c r="D89" s="362">
        <f>SUM(D87:D88)</f>
        <v>511</v>
      </c>
      <c r="E89" s="155" t="str">
        <f>" = L"&amp;A87&amp;" + L"&amp;A88&amp;""</f>
        <v xml:space="preserve"> = L81 + L82</v>
      </c>
    </row>
    <row r="90" spans="1:7" ht="13" x14ac:dyDescent="0.3">
      <c r="A90" s="150">
        <f t="shared" si="1"/>
        <v>84</v>
      </c>
      <c r="B90" s="148"/>
      <c r="C90" s="155" t="s">
        <v>897</v>
      </c>
      <c r="D90" s="367">
        <f>D87/D89</f>
        <v>0.66536203522504889</v>
      </c>
      <c r="E90" s="155" t="str">
        <f>" = L"&amp;A87&amp;" / L"&amp;A89&amp;""</f>
        <v xml:space="preserve"> = L81 / L83</v>
      </c>
    </row>
    <row r="91" spans="1:7" ht="13" x14ac:dyDescent="0.3">
      <c r="A91" s="150">
        <f t="shared" si="1"/>
        <v>85</v>
      </c>
    </row>
    <row r="92" spans="1:7" ht="13" x14ac:dyDescent="0.3">
      <c r="A92" s="150">
        <f t="shared" si="1"/>
        <v>86</v>
      </c>
      <c r="B92" s="155" t="s">
        <v>898</v>
      </c>
      <c r="D92" s="152" t="s">
        <v>666</v>
      </c>
      <c r="E92" s="152" t="s">
        <v>42</v>
      </c>
      <c r="G92" s="151" t="s">
        <v>667</v>
      </c>
    </row>
    <row r="93" spans="1:7" ht="13" x14ac:dyDescent="0.3">
      <c r="A93" s="150">
        <f t="shared" si="1"/>
        <v>87</v>
      </c>
      <c r="B93" s="148"/>
      <c r="C93" s="155" t="s">
        <v>899</v>
      </c>
      <c r="D93" s="366">
        <v>1396026.7209158116</v>
      </c>
      <c r="E93" s="152"/>
      <c r="G93" t="s">
        <v>900</v>
      </c>
    </row>
    <row r="94" spans="1:7" ht="13" x14ac:dyDescent="0.3">
      <c r="A94" s="150">
        <f t="shared" si="1"/>
        <v>88</v>
      </c>
      <c r="B94" s="148"/>
      <c r="C94" s="155" t="s">
        <v>901</v>
      </c>
      <c r="D94" s="366">
        <v>4116504.7290841886</v>
      </c>
      <c r="E94" s="152"/>
      <c r="G94" s="368"/>
    </row>
    <row r="95" spans="1:7" ht="13" x14ac:dyDescent="0.3">
      <c r="A95" s="150">
        <f t="shared" si="1"/>
        <v>89</v>
      </c>
      <c r="B95" s="148"/>
      <c r="C95" s="155" t="s">
        <v>902</v>
      </c>
      <c r="D95" s="362">
        <f>SUM(D93:D94)</f>
        <v>5512531.4500000002</v>
      </c>
      <c r="E95" s="155" t="str">
        <f>" = L"&amp;A93&amp;" + L"&amp;A94&amp;""</f>
        <v xml:space="preserve"> = L87 + L88</v>
      </c>
    </row>
    <row r="96" spans="1:7" ht="13" x14ac:dyDescent="0.3">
      <c r="A96" s="150">
        <f t="shared" si="1"/>
        <v>90</v>
      </c>
      <c r="B96" s="148"/>
      <c r="C96" s="155" t="s">
        <v>903</v>
      </c>
      <c r="D96" s="367">
        <f>D93/D95</f>
        <v>0.25324603289398223</v>
      </c>
      <c r="E96" s="155" t="str">
        <f>" = L"&amp;A93&amp;" / L"&amp;A95&amp;""</f>
        <v xml:space="preserve"> = L87 / L89</v>
      </c>
    </row>
    <row r="97" spans="1:7" ht="13" x14ac:dyDescent="0.3">
      <c r="A97" s="150">
        <f t="shared" si="1"/>
        <v>91</v>
      </c>
    </row>
    <row r="98" spans="1:7" ht="13" x14ac:dyDescent="0.3">
      <c r="A98" s="150">
        <f t="shared" si="1"/>
        <v>92</v>
      </c>
      <c r="B98" s="155" t="s">
        <v>904</v>
      </c>
      <c r="D98" s="152" t="s">
        <v>666</v>
      </c>
      <c r="E98" s="152" t="s">
        <v>42</v>
      </c>
      <c r="G98" s="151" t="s">
        <v>667</v>
      </c>
    </row>
    <row r="99" spans="1:7" ht="13" x14ac:dyDescent="0.3">
      <c r="A99" s="150">
        <f t="shared" si="1"/>
        <v>93</v>
      </c>
      <c r="B99" s="148"/>
      <c r="C99" s="155" t="s">
        <v>905</v>
      </c>
      <c r="D99" s="366">
        <v>1827708.1924818761</v>
      </c>
      <c r="E99" s="152"/>
      <c r="G99" s="368" t="s">
        <v>906</v>
      </c>
    </row>
    <row r="100" spans="1:7" ht="13" x14ac:dyDescent="0.3">
      <c r="A100" s="150">
        <f t="shared" si="1"/>
        <v>94</v>
      </c>
      <c r="B100" s="148"/>
      <c r="C100" s="155" t="s">
        <v>907</v>
      </c>
      <c r="D100" s="366">
        <v>4810705.6575181223</v>
      </c>
      <c r="E100" s="152"/>
      <c r="G100" s="368"/>
    </row>
    <row r="101" spans="1:7" ht="13" x14ac:dyDescent="0.3">
      <c r="A101" s="150">
        <f t="shared" si="1"/>
        <v>95</v>
      </c>
      <c r="B101" s="148"/>
      <c r="C101" s="155" t="s">
        <v>908</v>
      </c>
      <c r="D101" s="362">
        <f>SUM(D99:D100)</f>
        <v>6638413.8499999987</v>
      </c>
      <c r="E101" s="155" t="str">
        <f>" = L"&amp;A99&amp;" + L"&amp;A100&amp;""</f>
        <v xml:space="preserve"> = L93 + L94</v>
      </c>
    </row>
    <row r="102" spans="1:7" ht="13" x14ac:dyDescent="0.3">
      <c r="A102" s="150">
        <f t="shared" si="1"/>
        <v>96</v>
      </c>
      <c r="B102" s="148"/>
      <c r="C102" s="155" t="s">
        <v>909</v>
      </c>
      <c r="D102" s="367">
        <f>D99/D101</f>
        <v>0.27532302652114354</v>
      </c>
      <c r="E102" s="155" t="str">
        <f>" = L"&amp;A99&amp;" / L"&amp;A101&amp;""</f>
        <v xml:space="preserve"> = L93 / L95</v>
      </c>
    </row>
    <row r="103" spans="1:7" ht="13" x14ac:dyDescent="0.3">
      <c r="A103" s="150">
        <f t="shared" si="1"/>
        <v>97</v>
      </c>
    </row>
    <row r="104" spans="1:7" ht="13" x14ac:dyDescent="0.3">
      <c r="A104" s="150">
        <f t="shared" si="1"/>
        <v>98</v>
      </c>
      <c r="B104" s="155" t="s">
        <v>910</v>
      </c>
      <c r="D104" s="152" t="s">
        <v>666</v>
      </c>
      <c r="E104" s="152" t="s">
        <v>42</v>
      </c>
      <c r="G104" s="151" t="s">
        <v>667</v>
      </c>
    </row>
    <row r="105" spans="1:7" ht="13" x14ac:dyDescent="0.3">
      <c r="A105" s="150">
        <f t="shared" si="1"/>
        <v>99</v>
      </c>
      <c r="B105" s="148"/>
      <c r="C105" s="155" t="s">
        <v>911</v>
      </c>
      <c r="D105" s="366">
        <v>1343855.8501751106</v>
      </c>
      <c r="E105" s="152"/>
      <c r="G105" s="368" t="s">
        <v>912</v>
      </c>
    </row>
    <row r="106" spans="1:7" ht="13" x14ac:dyDescent="0.3">
      <c r="A106" s="150">
        <f t="shared" si="1"/>
        <v>100</v>
      </c>
      <c r="B106" s="148"/>
      <c r="C106" s="155" t="s">
        <v>913</v>
      </c>
      <c r="D106" s="366">
        <v>1627077.7798248893</v>
      </c>
      <c r="E106" s="152"/>
      <c r="G106" s="368"/>
    </row>
    <row r="107" spans="1:7" ht="13" x14ac:dyDescent="0.3">
      <c r="A107" s="150">
        <f t="shared" si="1"/>
        <v>101</v>
      </c>
      <c r="B107" s="148"/>
      <c r="C107" s="155" t="s">
        <v>914</v>
      </c>
      <c r="D107" s="362">
        <f>SUM(D105:D106)</f>
        <v>2970933.63</v>
      </c>
      <c r="E107" s="155" t="str">
        <f>" = L"&amp;A105&amp;" + L"&amp;A106&amp;""</f>
        <v xml:space="preserve"> = L99 + L100</v>
      </c>
    </row>
    <row r="108" spans="1:7" ht="13" x14ac:dyDescent="0.3">
      <c r="A108" s="150">
        <f t="shared" si="1"/>
        <v>102</v>
      </c>
      <c r="B108" s="148"/>
      <c r="C108" s="155" t="s">
        <v>915</v>
      </c>
      <c r="D108" s="367">
        <f>D105/D107</f>
        <v>0.45233452427380905</v>
      </c>
      <c r="E108" s="155" t="str">
        <f>" = L"&amp;A105&amp;" / L"&amp;A107&amp;""</f>
        <v xml:space="preserve"> = L99 / L101</v>
      </c>
    </row>
    <row r="109" spans="1:7" ht="13" x14ac:dyDescent="0.3">
      <c r="A109" s="150">
        <f t="shared" si="1"/>
        <v>103</v>
      </c>
    </row>
    <row r="110" spans="1:7" ht="13" x14ac:dyDescent="0.3">
      <c r="A110" s="150">
        <f t="shared" si="1"/>
        <v>104</v>
      </c>
      <c r="B110" s="155" t="s">
        <v>916</v>
      </c>
      <c r="D110" s="152" t="s">
        <v>666</v>
      </c>
      <c r="E110" s="152" t="s">
        <v>42</v>
      </c>
      <c r="G110" s="151" t="s">
        <v>667</v>
      </c>
    </row>
    <row r="111" spans="1:7" ht="13" x14ac:dyDescent="0.3">
      <c r="A111" s="150">
        <f t="shared" si="1"/>
        <v>105</v>
      </c>
      <c r="B111" s="148"/>
      <c r="C111" s="155" t="s">
        <v>917</v>
      </c>
      <c r="D111" s="366">
        <v>0</v>
      </c>
      <c r="E111" s="152"/>
      <c r="G111" s="368" t="s">
        <v>918</v>
      </c>
    </row>
    <row r="112" spans="1:7" ht="13" x14ac:dyDescent="0.3">
      <c r="A112" s="150">
        <f t="shared" si="1"/>
        <v>106</v>
      </c>
      <c r="B112" s="148"/>
      <c r="C112" s="155" t="s">
        <v>919</v>
      </c>
      <c r="D112" s="366">
        <v>1967</v>
      </c>
      <c r="E112" s="152"/>
      <c r="G112" s="368"/>
    </row>
    <row r="113" spans="1:7" ht="13" x14ac:dyDescent="0.3">
      <c r="A113" s="150">
        <f t="shared" si="1"/>
        <v>107</v>
      </c>
      <c r="B113" s="148"/>
      <c r="C113" s="155" t="s">
        <v>920</v>
      </c>
      <c r="D113" s="362">
        <f>SUM(D111:D112)</f>
        <v>1967</v>
      </c>
      <c r="E113" s="155" t="str">
        <f>" = L"&amp;A111&amp;" + L"&amp;A112&amp;""</f>
        <v xml:space="preserve"> = L105 + L106</v>
      </c>
    </row>
    <row r="114" spans="1:7" ht="13" x14ac:dyDescent="0.3">
      <c r="A114" s="150">
        <f t="shared" si="1"/>
        <v>108</v>
      </c>
      <c r="B114" s="148"/>
      <c r="C114" s="155" t="s">
        <v>921</v>
      </c>
      <c r="D114" s="367">
        <f>D111/D113</f>
        <v>0</v>
      </c>
      <c r="E114" s="155" t="str">
        <f>" = L"&amp;A111&amp;" / L"&amp;A113&amp;""</f>
        <v xml:space="preserve"> = L105 / L107</v>
      </c>
    </row>
    <row r="115" spans="1:7" ht="13" x14ac:dyDescent="0.3">
      <c r="A115" s="150">
        <f t="shared" si="1"/>
        <v>109</v>
      </c>
    </row>
    <row r="116" spans="1:7" ht="13" x14ac:dyDescent="0.3">
      <c r="A116" s="150">
        <f t="shared" si="1"/>
        <v>110</v>
      </c>
      <c r="B116" s="155" t="s">
        <v>922</v>
      </c>
      <c r="D116" s="152" t="s">
        <v>666</v>
      </c>
      <c r="E116" s="152" t="s">
        <v>42</v>
      </c>
      <c r="G116" s="151" t="s">
        <v>667</v>
      </c>
    </row>
    <row r="117" spans="1:7" ht="13" x14ac:dyDescent="0.3">
      <c r="A117" s="150">
        <f t="shared" si="1"/>
        <v>111</v>
      </c>
      <c r="B117" s="148"/>
      <c r="C117" s="155" t="s">
        <v>689</v>
      </c>
      <c r="D117" s="366">
        <v>0</v>
      </c>
      <c r="E117" s="152"/>
      <c r="G117" s="368" t="s">
        <v>923</v>
      </c>
    </row>
    <row r="118" spans="1:7" ht="13" x14ac:dyDescent="0.3">
      <c r="A118" s="150">
        <f t="shared" si="1"/>
        <v>112</v>
      </c>
      <c r="B118" s="148"/>
      <c r="C118" s="155" t="s">
        <v>691</v>
      </c>
      <c r="D118" s="366">
        <v>8853</v>
      </c>
      <c r="E118" s="152"/>
      <c r="G118" s="368"/>
    </row>
    <row r="119" spans="1:7" ht="13" x14ac:dyDescent="0.3">
      <c r="A119" s="150">
        <f t="shared" si="1"/>
        <v>113</v>
      </c>
      <c r="B119" s="148"/>
      <c r="C119" s="155" t="s">
        <v>693</v>
      </c>
      <c r="D119" s="362">
        <f>SUM(D117:D118)</f>
        <v>8853</v>
      </c>
      <c r="E119" s="155" t="str">
        <f>" = L"&amp;A117&amp;" + L"&amp;A118&amp;""</f>
        <v xml:space="preserve"> = L111 + L112</v>
      </c>
    </row>
    <row r="120" spans="1:7" ht="13" x14ac:dyDescent="0.3">
      <c r="A120" s="150">
        <f t="shared" si="1"/>
        <v>114</v>
      </c>
      <c r="B120" s="148"/>
      <c r="C120" s="155" t="s">
        <v>695</v>
      </c>
      <c r="D120" s="367">
        <f>D117/D119</f>
        <v>0</v>
      </c>
      <c r="E120" s="155" t="str">
        <f>" = L"&amp;A117&amp;" / L"&amp;A119&amp;""</f>
        <v xml:space="preserve"> = L111 / L113</v>
      </c>
    </row>
    <row r="121" spans="1:7" ht="13" x14ac:dyDescent="0.3">
      <c r="A121" s="150">
        <f t="shared" si="1"/>
        <v>115</v>
      </c>
    </row>
    <row r="122" spans="1:7" ht="13" x14ac:dyDescent="0.3">
      <c r="A122" s="150">
        <f t="shared" si="1"/>
        <v>116</v>
      </c>
      <c r="B122" s="155" t="s">
        <v>924</v>
      </c>
      <c r="D122" s="152" t="s">
        <v>666</v>
      </c>
      <c r="E122" s="152" t="s">
        <v>42</v>
      </c>
      <c r="G122" s="151" t="s">
        <v>667</v>
      </c>
    </row>
    <row r="123" spans="1:7" ht="13" x14ac:dyDescent="0.3">
      <c r="A123" s="150">
        <f t="shared" si="1"/>
        <v>117</v>
      </c>
      <c r="B123" s="148"/>
      <c r="C123" s="155" t="s">
        <v>925</v>
      </c>
      <c r="D123" s="366">
        <v>0</v>
      </c>
      <c r="E123" s="152"/>
      <c r="G123" s="368" t="s">
        <v>926</v>
      </c>
    </row>
    <row r="124" spans="1:7" ht="13" x14ac:dyDescent="0.3">
      <c r="A124" s="150">
        <f t="shared" si="1"/>
        <v>118</v>
      </c>
      <c r="B124" s="148"/>
      <c r="C124" s="155" t="s">
        <v>927</v>
      </c>
      <c r="D124" s="366">
        <v>2316</v>
      </c>
      <c r="E124" s="152"/>
      <c r="G124" s="368"/>
    </row>
    <row r="125" spans="1:7" ht="13" x14ac:dyDescent="0.3">
      <c r="A125" s="150">
        <f t="shared" si="1"/>
        <v>119</v>
      </c>
      <c r="B125" s="148"/>
      <c r="C125" s="155" t="s">
        <v>928</v>
      </c>
      <c r="D125" s="362">
        <f>SUM(D123:D124)</f>
        <v>2316</v>
      </c>
      <c r="E125" s="155" t="str">
        <f>" = L"&amp;A123&amp;" + L"&amp;A124&amp;""</f>
        <v xml:space="preserve"> = L117 + L118</v>
      </c>
    </row>
    <row r="126" spans="1:7" ht="13" x14ac:dyDescent="0.3">
      <c r="A126" s="150">
        <f t="shared" si="1"/>
        <v>120</v>
      </c>
      <c r="B126" s="148"/>
      <c r="C126" s="155" t="s">
        <v>929</v>
      </c>
      <c r="D126" s="367">
        <f>D123/D125</f>
        <v>0</v>
      </c>
      <c r="E126" s="155" t="str">
        <f>" = L"&amp;A123&amp;" / L"&amp;A125&amp;""</f>
        <v xml:space="preserve"> = L117 / L119</v>
      </c>
    </row>
    <row r="127" spans="1:7" ht="13" x14ac:dyDescent="0.3">
      <c r="A127" s="150"/>
    </row>
    <row r="128" spans="1:7" ht="13" x14ac:dyDescent="0.3">
      <c r="A128" s="150"/>
    </row>
    <row r="129" spans="1:1" ht="13" x14ac:dyDescent="0.3">
      <c r="A129" s="150"/>
    </row>
    <row r="130" spans="1:1" ht="13" x14ac:dyDescent="0.3">
      <c r="A130" s="150"/>
    </row>
    <row r="131" spans="1:1" ht="13" x14ac:dyDescent="0.3">
      <c r="A131" s="150"/>
    </row>
    <row r="132" spans="1:1" ht="13" x14ac:dyDescent="0.3">
      <c r="A132" s="150"/>
    </row>
    <row r="133" spans="1:1" ht="13" x14ac:dyDescent="0.3">
      <c r="A133" s="150"/>
    </row>
    <row r="134" spans="1:1" ht="13" x14ac:dyDescent="0.3">
      <c r="A134" s="150"/>
    </row>
    <row r="135" spans="1:1" ht="13" x14ac:dyDescent="0.3">
      <c r="A135" s="150"/>
    </row>
    <row r="136" spans="1:1" ht="13" x14ac:dyDescent="0.3">
      <c r="A136" s="150"/>
    </row>
    <row r="137" spans="1:1" ht="13" x14ac:dyDescent="0.3">
      <c r="A137" s="150"/>
    </row>
    <row r="138" spans="1:1" ht="13" x14ac:dyDescent="0.3">
      <c r="A138" s="150"/>
    </row>
  </sheetData>
  <pageMargins left="0.75" right="0.75" top="1" bottom="1" header="0.5" footer="0.5"/>
  <pageSetup scale="47" orientation="landscape" cellComments="asDisplayed" r:id="rId1"/>
  <headerFooter alignWithMargins="0">
    <oddHeader>&amp;CSchedule 27
Allocation Factors
(Revised 2017
TO13 True Up TRR)&amp;RTO2025 Annual Update
Attachment 4
WP-Schedule 3-One Time Adj Prior Period
Page &amp;P of &amp;N</oddHeader>
    <oddFooter>&amp;R&amp;A</oddFooter>
  </headerFooter>
  <rowBreaks count="1" manualBreakCount="1">
    <brk id="67" max="10"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D958EB-BA1D-44C7-84CE-5636351971A0}">
  <sheetPr codeName="Sheet19">
    <tabColor rgb="FF7030A0"/>
  </sheetPr>
  <dimension ref="A3:G12"/>
  <sheetViews>
    <sheetView zoomScaleNormal="100" workbookViewId="0"/>
  </sheetViews>
  <sheetFormatPr defaultRowHeight="12.5" x14ac:dyDescent="0.25"/>
  <cols>
    <col min="4" max="4" width="14.26953125" bestFit="1" customWidth="1"/>
    <col min="5" max="5" width="13.453125" customWidth="1"/>
    <col min="6" max="6" width="15.1796875" customWidth="1"/>
    <col min="7" max="7" width="17.453125" customWidth="1"/>
  </cols>
  <sheetData>
    <row r="3" spans="1:7" x14ac:dyDescent="0.25">
      <c r="A3" s="657" t="s">
        <v>354</v>
      </c>
      <c r="B3" s="657"/>
      <c r="C3" s="657"/>
      <c r="D3" s="657"/>
      <c r="E3" s="657"/>
      <c r="F3" s="657"/>
      <c r="G3" s="657"/>
    </row>
    <row r="4" spans="1:7" x14ac:dyDescent="0.25">
      <c r="A4" s="657"/>
      <c r="B4" s="657"/>
      <c r="C4" s="657"/>
      <c r="D4" s="657"/>
      <c r="E4" s="657"/>
      <c r="F4" s="657"/>
      <c r="G4" s="657"/>
    </row>
    <row r="5" spans="1:7" ht="14.5" x14ac:dyDescent="0.35">
      <c r="A5" s="658" t="s">
        <v>31</v>
      </c>
      <c r="B5" s="658"/>
      <c r="C5" s="658"/>
      <c r="D5" s="82" t="s">
        <v>32</v>
      </c>
      <c r="E5" s="659" t="s">
        <v>33</v>
      </c>
      <c r="F5" s="659"/>
      <c r="G5" s="659"/>
    </row>
    <row r="6" spans="1:7" ht="38.5" customHeight="1" x14ac:dyDescent="0.35">
      <c r="A6" s="688" t="s">
        <v>936</v>
      </c>
      <c r="B6" s="661"/>
      <c r="C6" s="662"/>
      <c r="D6" s="381">
        <f>'WP-2018 TO2020 Sch4-TUTRR'!E73</f>
        <v>1082870950.2189927</v>
      </c>
      <c r="E6" s="663" t="s">
        <v>1610</v>
      </c>
      <c r="F6" s="663"/>
      <c r="G6" s="663"/>
    </row>
    <row r="7" spans="1:7" ht="37" customHeight="1" x14ac:dyDescent="0.35">
      <c r="A7" s="688" t="s">
        <v>938</v>
      </c>
      <c r="B7" s="664"/>
      <c r="C7" s="665"/>
      <c r="D7" s="381">
        <f>'WP-2018 TO2020 Sch4-TUTRR'!J71</f>
        <v>1082933917.4765646</v>
      </c>
      <c r="E7" s="672" t="s">
        <v>937</v>
      </c>
      <c r="F7" s="666"/>
      <c r="G7" s="667"/>
    </row>
    <row r="8" spans="1:7" ht="14.5" x14ac:dyDescent="0.35">
      <c r="A8" s="652" t="s">
        <v>34</v>
      </c>
      <c r="B8" s="652"/>
      <c r="C8" s="653"/>
      <c r="D8" s="382">
        <f>D6-D7</f>
        <v>-62967.257571935654</v>
      </c>
      <c r="E8" s="654"/>
      <c r="F8" s="654"/>
      <c r="G8" s="654"/>
    </row>
    <row r="9" spans="1:7" ht="14.5" x14ac:dyDescent="0.35">
      <c r="A9" s="25"/>
      <c r="B9" s="25"/>
      <c r="C9" s="25"/>
      <c r="D9" s="25"/>
      <c r="E9" s="25"/>
      <c r="F9" s="25"/>
      <c r="G9" s="25"/>
    </row>
    <row r="10" spans="1:7" ht="14.5" x14ac:dyDescent="0.35">
      <c r="A10" s="25"/>
      <c r="B10" s="25"/>
      <c r="C10" s="25"/>
      <c r="D10" s="25"/>
      <c r="E10" s="25"/>
      <c r="F10" s="25"/>
      <c r="G10" s="25"/>
    </row>
    <row r="11" spans="1:7" ht="14.5" x14ac:dyDescent="0.35">
      <c r="A11" s="111" t="s">
        <v>141</v>
      </c>
      <c r="B11" s="25"/>
      <c r="C11" s="25"/>
      <c r="D11" s="25"/>
      <c r="E11" s="25"/>
      <c r="F11" s="25"/>
      <c r="G11" s="25"/>
    </row>
    <row r="12" spans="1:7" ht="14.5" x14ac:dyDescent="0.35">
      <c r="A12" s="689" t="s">
        <v>935</v>
      </c>
      <c r="B12" s="656"/>
      <c r="C12" s="656"/>
      <c r="D12" s="656"/>
      <c r="E12" s="656"/>
      <c r="F12" s="656"/>
      <c r="G12" s="656"/>
    </row>
  </sheetData>
  <mergeCells count="10">
    <mergeCell ref="A8:C8"/>
    <mergeCell ref="E8:G8"/>
    <mergeCell ref="A12:G12"/>
    <mergeCell ref="A3:G4"/>
    <mergeCell ref="A5:C5"/>
    <mergeCell ref="E5:G5"/>
    <mergeCell ref="A6:C6"/>
    <mergeCell ref="E6:G6"/>
    <mergeCell ref="A7:C7"/>
    <mergeCell ref="E7:G7"/>
  </mergeCells>
  <pageMargins left="0.7" right="0.7" top="0.75" bottom="0.75" header="0.3" footer="0.3"/>
  <pageSetup orientation="portrait" horizontalDpi="1200" verticalDpi="1200" r:id="rId1"/>
  <headerFooter>
    <oddHeader>&amp;RTO2025 Annual Update
Attachment 4
WP-Schedule 3-One Time Adj Prior Period
Page &amp;P of &amp;N</oddHeader>
    <oddFooter>&amp;R&amp;A</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0163DB-EF1D-47BE-B314-0E22733D78B6}">
  <sheetPr codeName="Sheet20">
    <tabColor rgb="FF7030A0"/>
  </sheetPr>
  <dimension ref="A1:N172"/>
  <sheetViews>
    <sheetView zoomScaleNormal="100" workbookViewId="0"/>
  </sheetViews>
  <sheetFormatPr defaultRowHeight="12.5" x14ac:dyDescent="0.25"/>
  <cols>
    <col min="1" max="2" width="4.7265625" customWidth="1"/>
    <col min="3" max="3" width="18.7265625" customWidth="1"/>
    <col min="4" max="4" width="10.26953125" bestFit="1" customWidth="1"/>
    <col min="5" max="7" width="15.7265625" customWidth="1"/>
    <col min="8" max="8" width="24.7265625" customWidth="1"/>
    <col min="9" max="9" width="4.54296875" customWidth="1"/>
    <col min="10" max="10" width="15.7265625" customWidth="1"/>
    <col min="11" max="11" width="16.54296875" customWidth="1"/>
    <col min="12" max="12" width="14.26953125" customWidth="1"/>
    <col min="13" max="13" width="4.453125" customWidth="1"/>
    <col min="14" max="14" width="15.26953125" customWidth="1"/>
  </cols>
  <sheetData>
    <row r="1" spans="1:14" ht="13" x14ac:dyDescent="0.3">
      <c r="A1" s="146" t="s">
        <v>35</v>
      </c>
    </row>
    <row r="3" spans="1:14" ht="13" x14ac:dyDescent="0.3">
      <c r="B3" s="182" t="s">
        <v>36</v>
      </c>
      <c r="L3" s="150"/>
    </row>
    <row r="4" spans="1:14" ht="13" x14ac:dyDescent="0.3">
      <c r="B4" s="183"/>
      <c r="F4" s="150" t="s">
        <v>37</v>
      </c>
      <c r="G4" s="150"/>
      <c r="H4" s="150" t="s">
        <v>38</v>
      </c>
      <c r="L4" s="150"/>
      <c r="N4" s="150"/>
    </row>
    <row r="5" spans="1:14" ht="13" x14ac:dyDescent="0.3">
      <c r="A5" s="151" t="s">
        <v>39</v>
      </c>
      <c r="B5" s="165"/>
      <c r="C5" s="170" t="s">
        <v>40</v>
      </c>
      <c r="F5" s="152" t="s">
        <v>41</v>
      </c>
      <c r="G5" s="152" t="s">
        <v>42</v>
      </c>
      <c r="H5" s="152" t="s">
        <v>43</v>
      </c>
      <c r="J5" s="152" t="s">
        <v>32</v>
      </c>
      <c r="L5" s="152"/>
      <c r="N5" s="152"/>
    </row>
    <row r="6" spans="1:14" ht="13" x14ac:dyDescent="0.3">
      <c r="A6" s="150">
        <v>1</v>
      </c>
      <c r="C6" s="179" t="s">
        <v>44</v>
      </c>
      <c r="F6" t="s">
        <v>45</v>
      </c>
      <c r="H6" s="179" t="s">
        <v>1632</v>
      </c>
      <c r="J6" s="156">
        <v>8666375346.7182045</v>
      </c>
      <c r="L6" s="152"/>
      <c r="N6" s="156"/>
    </row>
    <row r="7" spans="1:14" ht="13" x14ac:dyDescent="0.3">
      <c r="A7" s="150">
        <f>A6+1</f>
        <v>2</v>
      </c>
      <c r="C7" s="179" t="s">
        <v>46</v>
      </c>
      <c r="F7" t="s">
        <v>47</v>
      </c>
      <c r="H7" s="179" t="s">
        <v>1633</v>
      </c>
      <c r="J7" s="154">
        <v>250375442.48421362</v>
      </c>
      <c r="L7" s="152"/>
      <c r="N7" s="156"/>
    </row>
    <row r="8" spans="1:14" ht="13" x14ac:dyDescent="0.3">
      <c r="A8" s="150">
        <f>A7+1</f>
        <v>3</v>
      </c>
      <c r="C8" s="179" t="s">
        <v>48</v>
      </c>
      <c r="F8" t="s">
        <v>47</v>
      </c>
      <c r="H8" t="s">
        <v>1636</v>
      </c>
      <c r="J8" s="156">
        <v>9942155</v>
      </c>
      <c r="L8" s="152"/>
      <c r="N8" s="156"/>
    </row>
    <row r="9" spans="1:14" ht="13" x14ac:dyDescent="0.3">
      <c r="A9" s="150">
        <f>A8+1</f>
        <v>4</v>
      </c>
      <c r="C9" s="179" t="s">
        <v>49</v>
      </c>
      <c r="F9" t="s">
        <v>47</v>
      </c>
      <c r="H9" s="155" t="s">
        <v>1637</v>
      </c>
      <c r="J9" s="156">
        <v>0</v>
      </c>
      <c r="L9" s="152"/>
      <c r="N9" s="156"/>
    </row>
    <row r="10" spans="1:14" ht="13" x14ac:dyDescent="0.3">
      <c r="A10" s="150"/>
      <c r="C10" s="179"/>
      <c r="J10" s="156"/>
      <c r="L10" s="152"/>
      <c r="N10" s="156"/>
    </row>
    <row r="11" spans="1:14" ht="13" x14ac:dyDescent="0.3">
      <c r="A11" s="150"/>
      <c r="C11" s="184" t="s">
        <v>50</v>
      </c>
      <c r="J11" s="156"/>
      <c r="L11" s="152"/>
      <c r="N11" s="156"/>
    </row>
    <row r="12" spans="1:14" ht="13" x14ac:dyDescent="0.3">
      <c r="A12" s="150">
        <f>A9+1</f>
        <v>5</v>
      </c>
      <c r="C12" s="161" t="s">
        <v>51</v>
      </c>
      <c r="F12" t="s">
        <v>45</v>
      </c>
      <c r="H12" s="179" t="s">
        <v>1638</v>
      </c>
      <c r="J12" s="156">
        <v>14561673.642511051</v>
      </c>
      <c r="L12" s="152"/>
      <c r="N12" s="156"/>
    </row>
    <row r="13" spans="1:14" ht="13" x14ac:dyDescent="0.3">
      <c r="A13" s="150">
        <f>A12+1</f>
        <v>6</v>
      </c>
      <c r="C13" s="165" t="s">
        <v>52</v>
      </c>
      <c r="F13" t="s">
        <v>45</v>
      </c>
      <c r="H13" s="179" t="s">
        <v>1639</v>
      </c>
      <c r="J13" s="156">
        <v>11258426.521027757</v>
      </c>
      <c r="L13" s="152"/>
      <c r="N13" s="156"/>
    </row>
    <row r="14" spans="1:14" ht="13" x14ac:dyDescent="0.3">
      <c r="A14" s="150">
        <f>A13+1</f>
        <v>7</v>
      </c>
      <c r="C14" s="161" t="s">
        <v>53</v>
      </c>
      <c r="F14" s="155" t="s">
        <v>144</v>
      </c>
      <c r="H14" t="s">
        <v>1640</v>
      </c>
      <c r="J14" s="157">
        <v>34900457.80402717</v>
      </c>
      <c r="L14" s="152"/>
      <c r="N14" s="156"/>
    </row>
    <row r="15" spans="1:14" ht="13" x14ac:dyDescent="0.3">
      <c r="A15" s="150">
        <f>A14+1</f>
        <v>8</v>
      </c>
      <c r="C15" s="161" t="s">
        <v>54</v>
      </c>
      <c r="H15" t="str">
        <f>"Line "&amp;A12&amp;" + Line "&amp;A13&amp;" + Line "&amp;A14&amp;""</f>
        <v>Line 5 + Line 6 + Line 7</v>
      </c>
      <c r="J15" s="154">
        <f>SUM(J12:J14)</f>
        <v>60720557.967565976</v>
      </c>
      <c r="L15" s="152"/>
      <c r="N15" s="156"/>
    </row>
    <row r="16" spans="1:14" ht="13" x14ac:dyDescent="0.3">
      <c r="A16" s="150"/>
      <c r="C16" s="161"/>
      <c r="J16" s="156"/>
      <c r="L16" s="152"/>
      <c r="N16" s="156"/>
    </row>
    <row r="17" spans="1:14" ht="13" x14ac:dyDescent="0.3">
      <c r="A17" s="150"/>
      <c r="C17" s="185" t="s">
        <v>55</v>
      </c>
      <c r="J17" s="156"/>
      <c r="L17" s="152"/>
      <c r="N17" s="156"/>
    </row>
    <row r="18" spans="1:14" ht="13" x14ac:dyDescent="0.3">
      <c r="A18" s="150">
        <f>A15+1</f>
        <v>9</v>
      </c>
      <c r="C18" s="161" t="s">
        <v>56</v>
      </c>
      <c r="F18" t="s">
        <v>45</v>
      </c>
      <c r="G18" t="s">
        <v>57</v>
      </c>
      <c r="H18" s="179" t="s">
        <v>1657</v>
      </c>
      <c r="J18" s="156">
        <v>-1696750194.7350788</v>
      </c>
      <c r="L18" s="152"/>
      <c r="N18" s="156"/>
    </row>
    <row r="19" spans="1:14" ht="13" x14ac:dyDescent="0.3">
      <c r="A19" s="150">
        <f>A18+1</f>
        <v>10</v>
      </c>
      <c r="C19" s="161" t="s">
        <v>58</v>
      </c>
      <c r="F19" t="s">
        <v>47</v>
      </c>
      <c r="G19" t="s">
        <v>57</v>
      </c>
      <c r="H19" s="179" t="s">
        <v>1658</v>
      </c>
      <c r="J19" s="156">
        <v>0</v>
      </c>
      <c r="L19" s="152"/>
      <c r="N19" s="156"/>
    </row>
    <row r="20" spans="1:14" ht="13" x14ac:dyDescent="0.3">
      <c r="A20" s="150">
        <f>A19+1</f>
        <v>11</v>
      </c>
      <c r="C20" s="161" t="s">
        <v>59</v>
      </c>
      <c r="D20" s="41"/>
      <c r="F20" t="s">
        <v>47</v>
      </c>
      <c r="G20" t="s">
        <v>57</v>
      </c>
      <c r="H20" s="179" t="s">
        <v>1659</v>
      </c>
      <c r="J20" s="157">
        <v>-96071685.389498264</v>
      </c>
      <c r="L20" s="152"/>
      <c r="N20" s="156"/>
    </row>
    <row r="21" spans="1:14" ht="13" x14ac:dyDescent="0.3">
      <c r="A21" s="150">
        <f>A20+1</f>
        <v>12</v>
      </c>
      <c r="C21" s="43" t="s">
        <v>60</v>
      </c>
      <c r="D21" s="41"/>
      <c r="H21" t="str">
        <f>"Line "&amp;A18&amp;" + Line "&amp;A19&amp;" + Line "&amp;A20&amp;""</f>
        <v>Line 9 + Line 10 + Line 11</v>
      </c>
      <c r="J21" s="154">
        <f>SUM(J18:J20)</f>
        <v>-1792821880.124577</v>
      </c>
      <c r="L21" s="152"/>
      <c r="N21" s="156"/>
    </row>
    <row r="22" spans="1:14" ht="13" x14ac:dyDescent="0.3">
      <c r="A22" s="150"/>
      <c r="C22" s="155"/>
      <c r="J22" s="156"/>
      <c r="L22" s="152"/>
      <c r="N22" s="156"/>
    </row>
    <row r="23" spans="1:14" ht="13" x14ac:dyDescent="0.3">
      <c r="A23" s="150">
        <f>A21+1</f>
        <v>13</v>
      </c>
      <c r="C23" s="186" t="s">
        <v>61</v>
      </c>
      <c r="F23" t="s">
        <v>47</v>
      </c>
      <c r="H23" s="179" t="s">
        <v>1660</v>
      </c>
      <c r="J23" s="154">
        <v>-1646878094.10496</v>
      </c>
      <c r="L23" s="152"/>
      <c r="N23" s="156"/>
    </row>
    <row r="24" spans="1:14" ht="13" x14ac:dyDescent="0.3">
      <c r="A24" s="150">
        <f>A23+1</f>
        <v>14</v>
      </c>
      <c r="C24" s="179" t="s">
        <v>62</v>
      </c>
      <c r="F24" t="s">
        <v>45</v>
      </c>
      <c r="H24" s="179" t="s">
        <v>1661</v>
      </c>
      <c r="J24" s="156">
        <v>297744428.87125176</v>
      </c>
      <c r="L24" s="152"/>
      <c r="N24" s="156"/>
    </row>
    <row r="25" spans="1:14" ht="13" x14ac:dyDescent="0.3">
      <c r="A25" s="150">
        <f>A24+1</f>
        <v>15</v>
      </c>
      <c r="C25" s="186" t="s">
        <v>63</v>
      </c>
      <c r="F25" t="s">
        <v>47</v>
      </c>
      <c r="G25" t="s">
        <v>57</v>
      </c>
      <c r="H25" s="179" t="s">
        <v>1683</v>
      </c>
      <c r="J25" s="156">
        <v>-78952573</v>
      </c>
      <c r="L25" s="152"/>
      <c r="N25" s="156"/>
    </row>
    <row r="26" spans="1:14" ht="13" x14ac:dyDescent="0.3">
      <c r="A26" s="150">
        <f t="shared" ref="A26:A27" si="0">A25+1</f>
        <v>16</v>
      </c>
      <c r="C26" s="179" t="s">
        <v>64</v>
      </c>
      <c r="H26" s="155" t="s">
        <v>1664</v>
      </c>
      <c r="J26" s="156">
        <v>-86758063.662293404</v>
      </c>
      <c r="L26" s="152"/>
      <c r="N26" s="156"/>
    </row>
    <row r="27" spans="1:14" ht="13" x14ac:dyDescent="0.3">
      <c r="A27" s="150">
        <f t="shared" si="0"/>
        <v>17</v>
      </c>
      <c r="C27" s="186" t="s">
        <v>65</v>
      </c>
      <c r="F27" t="s">
        <v>47</v>
      </c>
      <c r="H27" s="179" t="s">
        <v>1665</v>
      </c>
      <c r="J27" s="156">
        <v>0</v>
      </c>
      <c r="L27" s="152"/>
      <c r="N27" s="156"/>
    </row>
    <row r="28" spans="1:14" ht="13" x14ac:dyDescent="0.3">
      <c r="A28" s="150"/>
      <c r="C28" s="186"/>
      <c r="L28" s="152"/>
      <c r="N28" s="156"/>
    </row>
    <row r="29" spans="1:14" ht="13" x14ac:dyDescent="0.3">
      <c r="A29" s="150">
        <f>A27+1</f>
        <v>18</v>
      </c>
      <c r="C29" t="s">
        <v>66</v>
      </c>
      <c r="H29" t="str">
        <f>"L"&amp;A6&amp;"+L"&amp;A7&amp;"+L"&amp;A8&amp;"+L"&amp;A9&amp;"+L"&amp;A15&amp;"+L"&amp;A21&amp;"+"</f>
        <v>L1+L2+L3+L4+L8+L12+</v>
      </c>
      <c r="J29" s="154">
        <f>J6+ J7+J8+J9+J15+J21+J23+J24+J25+J26+J27</f>
        <v>5679747320.1494055</v>
      </c>
      <c r="L29" s="152"/>
      <c r="N29" s="156"/>
    </row>
    <row r="30" spans="1:14" ht="13" x14ac:dyDescent="0.3">
      <c r="A30" s="150"/>
      <c r="H30" t="str">
        <f>"L"&amp;A23&amp;"+L"&amp;A24&amp;"+L"&amp;A25&amp;"+L"&amp;A26&amp;"+L"&amp;A27&amp;""</f>
        <v>L13+L14+L15+L16+L17</v>
      </c>
      <c r="J30" s="156"/>
      <c r="L30" s="152"/>
      <c r="N30" s="156"/>
    </row>
    <row r="31" spans="1:14" ht="13" x14ac:dyDescent="0.3">
      <c r="A31" s="150"/>
      <c r="B31" s="146" t="s">
        <v>67</v>
      </c>
      <c r="J31" s="156"/>
      <c r="L31" s="152"/>
      <c r="N31" s="156"/>
    </row>
    <row r="32" spans="1:14" ht="13" x14ac:dyDescent="0.3">
      <c r="A32" s="151" t="s">
        <v>39</v>
      </c>
      <c r="C32" s="146"/>
      <c r="J32" s="156"/>
      <c r="L32" s="152"/>
      <c r="N32" s="156"/>
    </row>
    <row r="33" spans="1:14" ht="13" x14ac:dyDescent="0.3">
      <c r="A33" s="150">
        <f>A29+1</f>
        <v>19</v>
      </c>
      <c r="B33" s="155"/>
      <c r="C33" s="155" t="s">
        <v>68</v>
      </c>
      <c r="D33" s="155"/>
      <c r="E33" s="155"/>
      <c r="F33" s="155"/>
      <c r="G33" s="155" t="s">
        <v>69</v>
      </c>
      <c r="H33" s="155" t="str">
        <f>"Instruction 1, Line "&amp;B98&amp;""</f>
        <v>Instruction 1, Line j</v>
      </c>
      <c r="I33" s="155"/>
      <c r="J33" s="187">
        <f>E98</f>
        <v>7.8018766760959951E-2</v>
      </c>
      <c r="L33" s="152"/>
      <c r="M33" s="164"/>
      <c r="N33" s="156"/>
    </row>
    <row r="34" spans="1:14" ht="13" x14ac:dyDescent="0.3">
      <c r="A34" s="150">
        <f>A33+1</f>
        <v>20</v>
      </c>
      <c r="C34" s="155" t="s">
        <v>70</v>
      </c>
      <c r="D34" s="155"/>
      <c r="E34" s="155"/>
      <c r="F34" s="155"/>
      <c r="G34" s="155"/>
      <c r="H34" t="str">
        <f>"Line "&amp;A29&amp;" * Line "&amp;A33&amp;""</f>
        <v>Line 18 * Line 19</v>
      </c>
      <c r="J34" s="159">
        <f>J29*J33</f>
        <v>443126881.43192381</v>
      </c>
      <c r="L34" s="152"/>
      <c r="N34" s="156"/>
    </row>
    <row r="35" spans="1:14" ht="13" x14ac:dyDescent="0.3">
      <c r="A35" s="150"/>
      <c r="B35" s="165"/>
      <c r="L35" s="152"/>
      <c r="N35" s="156"/>
    </row>
    <row r="36" spans="1:14" ht="13" x14ac:dyDescent="0.3">
      <c r="A36" s="150"/>
      <c r="B36" s="146" t="s">
        <v>71</v>
      </c>
      <c r="L36" s="152"/>
      <c r="N36" s="156"/>
    </row>
    <row r="37" spans="1:14" ht="13" x14ac:dyDescent="0.3">
      <c r="A37" s="150"/>
      <c r="B37" s="165"/>
      <c r="L37" s="152"/>
      <c r="N37" s="156"/>
    </row>
    <row r="38" spans="1:14" ht="13" x14ac:dyDescent="0.3">
      <c r="A38" s="150">
        <f>A34+1</f>
        <v>21</v>
      </c>
      <c r="C38" s="155" t="s">
        <v>72</v>
      </c>
      <c r="J38" s="154">
        <f>(((J29*J42) + J45) *(J43/(1-J43)))+(J44/(1-J43))</f>
        <v>91574273.912344664</v>
      </c>
      <c r="L38" s="152"/>
      <c r="N38" s="156"/>
    </row>
    <row r="39" spans="1:14" ht="13" x14ac:dyDescent="0.3">
      <c r="A39" s="150"/>
      <c r="J39" s="155"/>
      <c r="L39" s="152"/>
      <c r="N39" s="156"/>
    </row>
    <row r="40" spans="1:14" ht="13" x14ac:dyDescent="0.3">
      <c r="A40" s="150"/>
      <c r="D40" t="s">
        <v>73</v>
      </c>
      <c r="L40" s="152"/>
      <c r="N40" s="156"/>
    </row>
    <row r="41" spans="1:14" ht="13" x14ac:dyDescent="0.3">
      <c r="A41" s="150">
        <f>A38+1</f>
        <v>22</v>
      </c>
      <c r="D41" s="165" t="s">
        <v>74</v>
      </c>
      <c r="H41" t="str">
        <f>"Line "&amp;A29&amp;""</f>
        <v>Line 18</v>
      </c>
      <c r="J41" s="154">
        <f>J29</f>
        <v>5679747320.1494055</v>
      </c>
      <c r="L41" s="152"/>
      <c r="N41" s="156"/>
    </row>
    <row r="42" spans="1:14" ht="13" x14ac:dyDescent="0.3">
      <c r="A42" s="150">
        <f>A41+1</f>
        <v>23</v>
      </c>
      <c r="D42" s="161" t="s">
        <v>75</v>
      </c>
      <c r="G42" s="155" t="s">
        <v>76</v>
      </c>
      <c r="H42" s="155" t="str">
        <f>"Instruction 1, Line "&amp;B103&amp;""</f>
        <v>Instruction 1, Line k</v>
      </c>
      <c r="J42" s="187">
        <f>E103</f>
        <v>5.6848332774048153E-2</v>
      </c>
      <c r="L42" s="152"/>
      <c r="M42" s="164"/>
      <c r="N42" s="156"/>
    </row>
    <row r="43" spans="1:14" ht="13" x14ac:dyDescent="0.3">
      <c r="A43" s="150">
        <f>A42+1</f>
        <v>24</v>
      </c>
      <c r="D43" s="165" t="s">
        <v>77</v>
      </c>
      <c r="H43" t="s">
        <v>1677</v>
      </c>
      <c r="J43" s="164">
        <v>0.27983599999999997</v>
      </c>
      <c r="L43" s="152"/>
      <c r="M43" s="164"/>
      <c r="N43" s="156"/>
    </row>
    <row r="44" spans="1:14" ht="13" x14ac:dyDescent="0.3">
      <c r="A44" s="150">
        <f>A43+1</f>
        <v>25</v>
      </c>
      <c r="D44" s="165" t="s">
        <v>78</v>
      </c>
      <c r="H44" t="s">
        <v>1678</v>
      </c>
      <c r="J44" s="156">
        <v>-25416331</v>
      </c>
      <c r="L44" s="152"/>
      <c r="N44" s="156"/>
    </row>
    <row r="45" spans="1:14" ht="13" x14ac:dyDescent="0.3">
      <c r="A45" s="150">
        <f>A44+1</f>
        <v>26</v>
      </c>
      <c r="D45" s="165" t="s">
        <v>79</v>
      </c>
      <c r="H45" t="s">
        <v>1644</v>
      </c>
      <c r="J45" s="169">
        <v>3610018</v>
      </c>
      <c r="L45" s="152"/>
      <c r="N45" s="156"/>
    </row>
    <row r="46" spans="1:14" ht="13" x14ac:dyDescent="0.3">
      <c r="A46" s="150"/>
      <c r="B46" s="165"/>
      <c r="L46" s="152"/>
      <c r="N46" s="156"/>
    </row>
    <row r="47" spans="1:14" ht="13" x14ac:dyDescent="0.3">
      <c r="A47" s="150"/>
      <c r="B47" s="146" t="s">
        <v>80</v>
      </c>
      <c r="L47" s="152"/>
      <c r="N47" s="156"/>
    </row>
    <row r="48" spans="1:14" ht="13" x14ac:dyDescent="0.3">
      <c r="A48" s="150">
        <f>A45+1</f>
        <v>27</v>
      </c>
      <c r="B48" s="165"/>
      <c r="C48" t="s">
        <v>81</v>
      </c>
      <c r="H48" t="s">
        <v>1645</v>
      </c>
      <c r="J48" s="156">
        <v>68175046.600722671</v>
      </c>
      <c r="L48" s="152"/>
      <c r="N48" s="156"/>
    </row>
    <row r="49" spans="1:14" ht="13" x14ac:dyDescent="0.3">
      <c r="A49" s="150">
        <f t="shared" ref="A49:A59" si="1">A48+1</f>
        <v>28</v>
      </c>
      <c r="B49" s="165"/>
      <c r="C49" s="155" t="s">
        <v>82</v>
      </c>
      <c r="H49" t="s">
        <v>1646</v>
      </c>
      <c r="J49" s="154">
        <v>211028615.83149469</v>
      </c>
      <c r="L49" s="152"/>
      <c r="N49" s="156"/>
    </row>
    <row r="50" spans="1:14" ht="13" x14ac:dyDescent="0.3">
      <c r="A50" s="150">
        <f>A49+1</f>
        <v>29</v>
      </c>
      <c r="B50" s="165"/>
      <c r="C50" t="s">
        <v>83</v>
      </c>
      <c r="H50" t="s">
        <v>1647</v>
      </c>
      <c r="J50" s="156">
        <v>5429238</v>
      </c>
      <c r="L50" s="152"/>
      <c r="N50" s="156"/>
    </row>
    <row r="51" spans="1:14" ht="13" x14ac:dyDescent="0.3">
      <c r="A51" s="150">
        <f t="shared" si="1"/>
        <v>30</v>
      </c>
      <c r="B51" s="165"/>
      <c r="C51" s="155" t="s">
        <v>84</v>
      </c>
      <c r="H51" t="s">
        <v>1648</v>
      </c>
      <c r="J51" s="154">
        <v>245857453.46417794</v>
      </c>
      <c r="L51" s="152"/>
      <c r="N51" s="156"/>
    </row>
    <row r="52" spans="1:14" ht="13" x14ac:dyDescent="0.3">
      <c r="A52" s="150">
        <f t="shared" si="1"/>
        <v>31</v>
      </c>
      <c r="B52" s="165"/>
      <c r="C52" s="155" t="s">
        <v>85</v>
      </c>
      <c r="H52" t="s">
        <v>1649</v>
      </c>
      <c r="J52" s="156">
        <v>0</v>
      </c>
      <c r="L52" s="152"/>
      <c r="N52" s="156"/>
    </row>
    <row r="53" spans="1:14" ht="13" x14ac:dyDescent="0.3">
      <c r="A53" s="150">
        <f t="shared" si="1"/>
        <v>32</v>
      </c>
      <c r="B53" s="165"/>
      <c r="C53" s="155" t="s">
        <v>86</v>
      </c>
      <c r="H53" t="s">
        <v>1650</v>
      </c>
      <c r="J53" s="154">
        <v>63670935.974880695</v>
      </c>
      <c r="L53" s="152"/>
      <c r="N53" s="156"/>
    </row>
    <row r="54" spans="1:14" ht="13" x14ac:dyDescent="0.3">
      <c r="A54" s="150">
        <f t="shared" si="1"/>
        <v>33</v>
      </c>
      <c r="B54" s="165"/>
      <c r="C54" t="s">
        <v>87</v>
      </c>
      <c r="G54" s="155"/>
      <c r="H54" t="s">
        <v>1679</v>
      </c>
      <c r="J54" s="156">
        <v>-58173790.509793751</v>
      </c>
      <c r="L54" s="152"/>
      <c r="N54" s="156"/>
    </row>
    <row r="55" spans="1:14" ht="13" x14ac:dyDescent="0.3">
      <c r="A55" s="150">
        <f t="shared" si="1"/>
        <v>34</v>
      </c>
      <c r="B55" s="165"/>
      <c r="C55" t="s">
        <v>88</v>
      </c>
      <c r="H55" t="str">
        <f>"Line "&amp;A34&amp;""</f>
        <v>Line 20</v>
      </c>
      <c r="J55" s="154">
        <f>J34</f>
        <v>443126881.43192381</v>
      </c>
      <c r="L55" s="152"/>
      <c r="N55" s="156"/>
    </row>
    <row r="56" spans="1:14" ht="13" x14ac:dyDescent="0.3">
      <c r="A56" s="150">
        <f t="shared" si="1"/>
        <v>35</v>
      </c>
      <c r="B56" s="165"/>
      <c r="C56" t="s">
        <v>89</v>
      </c>
      <c r="H56" t="str">
        <f>"Line "&amp;A38&amp;""</f>
        <v>Line 21</v>
      </c>
      <c r="J56" s="159">
        <f>J38</f>
        <v>91574273.912344664</v>
      </c>
      <c r="L56" s="152"/>
      <c r="N56" s="156"/>
    </row>
    <row r="57" spans="1:14" ht="13" x14ac:dyDescent="0.3">
      <c r="A57" s="150">
        <f t="shared" si="1"/>
        <v>36</v>
      </c>
      <c r="B57" s="165"/>
      <c r="C57" s="155" t="s">
        <v>90</v>
      </c>
      <c r="H57" t="s">
        <v>1652</v>
      </c>
      <c r="J57" s="169">
        <v>0</v>
      </c>
      <c r="L57" s="152"/>
      <c r="N57" s="156"/>
    </row>
    <row r="58" spans="1:14" ht="13" x14ac:dyDescent="0.3">
      <c r="A58" s="150">
        <f t="shared" si="1"/>
        <v>37</v>
      </c>
      <c r="B58" s="165"/>
      <c r="C58" s="45" t="s">
        <v>91</v>
      </c>
      <c r="D58" s="45"/>
      <c r="H58" t="s">
        <v>1680</v>
      </c>
      <c r="J58" s="162">
        <v>0</v>
      </c>
      <c r="L58" s="152"/>
      <c r="N58" s="156"/>
    </row>
    <row r="59" spans="1:14" ht="13" x14ac:dyDescent="0.3">
      <c r="A59" s="150">
        <f t="shared" si="1"/>
        <v>38</v>
      </c>
      <c r="B59" s="165"/>
      <c r="C59" s="155" t="s">
        <v>92</v>
      </c>
      <c r="H59" t="str">
        <f>"Sum Line "&amp;A48&amp;" to Line "&amp;A58&amp;""</f>
        <v>Sum Line 27 to Line 37</v>
      </c>
      <c r="J59" s="154">
        <f>SUM(J48:J58)</f>
        <v>1070688654.7057507</v>
      </c>
      <c r="L59" s="152"/>
      <c r="N59" s="156"/>
    </row>
    <row r="60" spans="1:14" ht="13" x14ac:dyDescent="0.3">
      <c r="A60" s="150"/>
      <c r="B60" s="165"/>
      <c r="J60" s="156"/>
      <c r="L60" s="152"/>
      <c r="N60" s="156"/>
    </row>
    <row r="61" spans="1:14" ht="12.75" customHeight="1" x14ac:dyDescent="0.3">
      <c r="A61" s="150">
        <f>A59+1</f>
        <v>39</v>
      </c>
      <c r="B61" s="165"/>
      <c r="C61" s="155" t="s">
        <v>93</v>
      </c>
      <c r="H61" t="s">
        <v>1667</v>
      </c>
      <c r="J61" s="156">
        <v>26918854.433303144</v>
      </c>
      <c r="L61" s="152"/>
      <c r="N61" s="156"/>
    </row>
    <row r="62" spans="1:14" ht="12.75" customHeight="1" x14ac:dyDescent="0.3">
      <c r="A62" s="150" t="s">
        <v>148</v>
      </c>
      <c r="B62" s="155"/>
      <c r="C62" s="155" t="s">
        <v>149</v>
      </c>
      <c r="D62" s="155"/>
      <c r="E62" s="155"/>
      <c r="F62" s="155"/>
      <c r="G62" s="155"/>
      <c r="H62" s="155" t="s">
        <v>150</v>
      </c>
      <c r="I62" s="155"/>
      <c r="J62" s="169">
        <f>-J61</f>
        <v>-26918854.433303144</v>
      </c>
      <c r="L62" s="152"/>
      <c r="N62" s="156"/>
    </row>
    <row r="63" spans="1:14" ht="13" x14ac:dyDescent="0.3">
      <c r="A63" s="150"/>
      <c r="B63" s="165"/>
      <c r="C63" s="155"/>
      <c r="J63" s="156"/>
      <c r="L63" s="152"/>
      <c r="N63" s="156"/>
    </row>
    <row r="64" spans="1:14" ht="13" x14ac:dyDescent="0.3">
      <c r="A64" s="150">
        <f>A61+1</f>
        <v>40</v>
      </c>
      <c r="B64" s="165"/>
      <c r="C64" s="155" t="s">
        <v>94</v>
      </c>
      <c r="H64" s="155" t="s">
        <v>151</v>
      </c>
      <c r="J64" s="154">
        <f>J59+J61+J62</f>
        <v>1070688654.7057507</v>
      </c>
      <c r="L64" s="152"/>
      <c r="N64" s="156"/>
    </row>
    <row r="65" spans="1:14" ht="13" x14ac:dyDescent="0.3">
      <c r="A65" s="150"/>
      <c r="B65" s="165"/>
      <c r="C65" s="155"/>
      <c r="J65" s="156"/>
    </row>
    <row r="66" spans="1:14" ht="13" x14ac:dyDescent="0.3">
      <c r="A66" s="150"/>
      <c r="B66" s="182" t="s">
        <v>95</v>
      </c>
      <c r="C66" s="155"/>
      <c r="J66" s="156"/>
      <c r="N66" s="150"/>
    </row>
    <row r="67" spans="1:14" ht="13.5" thickBot="1" x14ac:dyDescent="0.35">
      <c r="A67" s="151" t="s">
        <v>39</v>
      </c>
      <c r="B67" s="186"/>
      <c r="G67" s="170" t="s">
        <v>96</v>
      </c>
      <c r="N67" s="152"/>
    </row>
    <row r="68" spans="1:14" ht="13" x14ac:dyDescent="0.3">
      <c r="A68" s="150">
        <f>A64+1</f>
        <v>41</v>
      </c>
      <c r="B68" s="186"/>
      <c r="D68" s="160" t="s">
        <v>97</v>
      </c>
      <c r="E68" s="154">
        <f>J64</f>
        <v>1070688654.7057507</v>
      </c>
      <c r="G68" t="str">
        <f>"Line "&amp;A64&amp;""</f>
        <v>Line 40</v>
      </c>
      <c r="J68" s="47" t="s">
        <v>98</v>
      </c>
      <c r="K68" s="27"/>
      <c r="L68" s="27"/>
      <c r="N68" s="156"/>
    </row>
    <row r="69" spans="1:14" ht="13" x14ac:dyDescent="0.3">
      <c r="A69" s="150">
        <f>A68+1</f>
        <v>42</v>
      </c>
      <c r="B69" s="186"/>
      <c r="D69" s="160" t="s">
        <v>99</v>
      </c>
      <c r="E69" s="188">
        <v>9.2440000000000005E-3</v>
      </c>
      <c r="G69" t="s">
        <v>1668</v>
      </c>
      <c r="J69" s="49" t="s">
        <v>355</v>
      </c>
      <c r="K69" s="27"/>
      <c r="L69" s="27"/>
      <c r="N69" s="164"/>
    </row>
    <row r="70" spans="1:14" ht="13" x14ac:dyDescent="0.3">
      <c r="A70" s="150">
        <f>A69+1</f>
        <v>43</v>
      </c>
      <c r="B70" s="186"/>
      <c r="D70" s="158" t="s">
        <v>100</v>
      </c>
      <c r="E70" s="154">
        <v>9897445.9240999594</v>
      </c>
      <c r="G70" t="str">
        <f>"Line "&amp;A68&amp;" * Line "&amp;A69&amp;""</f>
        <v>Line 41 * Line 42</v>
      </c>
      <c r="J70" s="50">
        <f>E73</f>
        <v>1082870950.2189927</v>
      </c>
      <c r="K70" s="27"/>
      <c r="L70" s="27"/>
      <c r="N70" s="156"/>
    </row>
    <row r="71" spans="1:14" ht="39" customHeight="1" x14ac:dyDescent="0.3">
      <c r="A71" s="150">
        <f>A70+1</f>
        <v>44</v>
      </c>
      <c r="B71" s="186"/>
      <c r="D71" s="160" t="s">
        <v>101</v>
      </c>
      <c r="E71" s="188">
        <v>2.134E-3</v>
      </c>
      <c r="G71" t="s">
        <v>1668</v>
      </c>
      <c r="J71" s="211">
        <v>1082933917.4765646</v>
      </c>
      <c r="K71" s="693" t="s">
        <v>937</v>
      </c>
      <c r="L71" s="675"/>
      <c r="N71" s="164"/>
    </row>
    <row r="72" spans="1:14" ht="40" customHeight="1" thickBot="1" x14ac:dyDescent="0.35">
      <c r="A72" s="150">
        <f>A71+1</f>
        <v>45</v>
      </c>
      <c r="B72" s="186"/>
      <c r="D72" s="160" t="s">
        <v>102</v>
      </c>
      <c r="E72" s="154">
        <v>2284849.589142072</v>
      </c>
      <c r="G72" t="str">
        <f>"Line "&amp;A70&amp;" * Line "&amp;A71&amp;""</f>
        <v>Line 43 * Line 44</v>
      </c>
      <c r="J72" s="52">
        <f>J70-J71</f>
        <v>-62967.257571935654</v>
      </c>
      <c r="K72" s="693" t="s">
        <v>502</v>
      </c>
      <c r="L72" s="694"/>
      <c r="N72" s="156"/>
    </row>
    <row r="73" spans="1:14" ht="13" x14ac:dyDescent="0.3">
      <c r="A73" s="150">
        <f>A72+1</f>
        <v>46</v>
      </c>
      <c r="B73" s="186"/>
      <c r="D73" s="160" t="s">
        <v>103</v>
      </c>
      <c r="E73" s="154">
        <f>E68+E70+E72</f>
        <v>1082870950.2189927</v>
      </c>
      <c r="G73" t="str">
        <f>"L "&amp;A68&amp;" + L "&amp;A70&amp;" + L "&amp;A72&amp;""</f>
        <v>L 41 + L 43 + L 45</v>
      </c>
      <c r="J73" s="27"/>
      <c r="K73" s="218"/>
      <c r="N73" s="156"/>
    </row>
    <row r="74" spans="1:14" ht="13" x14ac:dyDescent="0.3">
      <c r="B74" s="182" t="s">
        <v>104</v>
      </c>
      <c r="D74" s="158"/>
      <c r="E74" s="156"/>
      <c r="H74" s="53"/>
      <c r="K74" s="83"/>
      <c r="L74" s="219"/>
    </row>
    <row r="75" spans="1:14" ht="30.65" customHeight="1" x14ac:dyDescent="0.3">
      <c r="A75" s="150"/>
      <c r="B75" s="155" t="s">
        <v>145</v>
      </c>
      <c r="C75" s="182"/>
      <c r="D75" s="158"/>
      <c r="E75" s="156"/>
      <c r="K75" s="690">
        <f>J72</f>
        <v>-62967.257571935654</v>
      </c>
      <c r="L75" s="695" t="s">
        <v>502</v>
      </c>
    </row>
    <row r="76" spans="1:14" ht="26.15" customHeight="1" x14ac:dyDescent="0.3">
      <c r="A76" s="150"/>
      <c r="B76" s="155" t="s">
        <v>146</v>
      </c>
      <c r="C76" s="182"/>
      <c r="D76" s="158"/>
      <c r="E76" s="156"/>
      <c r="K76" s="690"/>
      <c r="L76" s="696"/>
    </row>
    <row r="77" spans="1:14" ht="13" x14ac:dyDescent="0.3">
      <c r="A77" s="150"/>
      <c r="B77" s="179" t="s">
        <v>105</v>
      </c>
      <c r="C77" s="155"/>
      <c r="D77" s="158"/>
      <c r="E77" s="156"/>
    </row>
    <row r="78" spans="1:14" ht="13" x14ac:dyDescent="0.3">
      <c r="A78" s="150"/>
      <c r="B78" s="179" t="s">
        <v>106</v>
      </c>
      <c r="D78" s="158"/>
      <c r="E78" s="156"/>
    </row>
    <row r="79" spans="1:14" ht="13" x14ac:dyDescent="0.3">
      <c r="A79" s="150"/>
      <c r="K79" s="36"/>
      <c r="L79" s="27"/>
    </row>
    <row r="80" spans="1:14" ht="13" x14ac:dyDescent="0.3">
      <c r="A80" s="150"/>
      <c r="B80" s="155" t="s">
        <v>107</v>
      </c>
    </row>
    <row r="81" spans="1:12" ht="13" x14ac:dyDescent="0.3">
      <c r="A81" s="150"/>
      <c r="B81" s="155"/>
      <c r="C81" s="155" t="s">
        <v>108</v>
      </c>
    </row>
    <row r="82" spans="1:12" ht="13" x14ac:dyDescent="0.3">
      <c r="A82" s="150"/>
      <c r="B82" s="155"/>
      <c r="J82" s="150" t="s">
        <v>109</v>
      </c>
    </row>
    <row r="83" spans="1:12" ht="13" x14ac:dyDescent="0.3">
      <c r="A83" s="150"/>
      <c r="E83" s="152" t="s">
        <v>110</v>
      </c>
      <c r="F83" s="170" t="s">
        <v>96</v>
      </c>
      <c r="G83" s="152" t="s">
        <v>111</v>
      </c>
      <c r="H83" s="152" t="s">
        <v>112</v>
      </c>
      <c r="J83" s="152" t="s">
        <v>113</v>
      </c>
    </row>
    <row r="84" spans="1:12" ht="13" x14ac:dyDescent="0.3">
      <c r="B84" s="176" t="s">
        <v>114</v>
      </c>
      <c r="C84" s="155" t="s">
        <v>115</v>
      </c>
      <c r="E84" s="426">
        <v>0.112</v>
      </c>
      <c r="F84" s="155" t="s">
        <v>118</v>
      </c>
      <c r="G84" s="190">
        <v>43101</v>
      </c>
      <c r="H84" s="190">
        <v>43465</v>
      </c>
      <c r="I84" s="155"/>
      <c r="J84" s="166">
        <v>365</v>
      </c>
    </row>
    <row r="85" spans="1:12" ht="13" x14ac:dyDescent="0.3">
      <c r="B85" s="176" t="s">
        <v>116</v>
      </c>
      <c r="C85" s="155" t="s">
        <v>117</v>
      </c>
      <c r="E85" s="426">
        <v>0.112</v>
      </c>
      <c r="F85" s="155" t="s">
        <v>147</v>
      </c>
      <c r="G85" s="215"/>
      <c r="H85" s="216"/>
      <c r="I85" s="155"/>
      <c r="J85" s="166"/>
    </row>
    <row r="86" spans="1:12" ht="13" x14ac:dyDescent="0.3">
      <c r="B86" s="176" t="s">
        <v>119</v>
      </c>
      <c r="C86" s="155"/>
      <c r="E86" s="191"/>
      <c r="F86" s="155"/>
      <c r="G86" s="178"/>
      <c r="H86" s="178"/>
      <c r="I86" s="160" t="s">
        <v>120</v>
      </c>
      <c r="J86" s="155">
        <f>SUM(J84:J85)</f>
        <v>365</v>
      </c>
      <c r="K86" s="155"/>
      <c r="L86" s="155"/>
    </row>
    <row r="87" spans="1:12" ht="13" x14ac:dyDescent="0.3">
      <c r="B87" s="176" t="s">
        <v>121</v>
      </c>
      <c r="C87" s="155" t="s">
        <v>122</v>
      </c>
      <c r="E87" s="192">
        <f>((E84*J84) + (E85* J85)) / J86</f>
        <v>0.112</v>
      </c>
      <c r="F87" s="155" t="s">
        <v>123</v>
      </c>
      <c r="H87" s="155"/>
      <c r="I87" s="155"/>
      <c r="J87" s="155"/>
      <c r="K87" s="155"/>
      <c r="L87" s="155"/>
    </row>
    <row r="88" spans="1:12" ht="13" x14ac:dyDescent="0.3">
      <c r="A88" s="150"/>
      <c r="B88" s="155"/>
      <c r="H88" s="155"/>
      <c r="I88" s="155"/>
      <c r="J88" s="155"/>
      <c r="K88" s="155"/>
      <c r="L88" s="155"/>
    </row>
    <row r="89" spans="1:12" ht="13" x14ac:dyDescent="0.3">
      <c r="A89" s="150"/>
      <c r="B89" s="155" t="s">
        <v>124</v>
      </c>
      <c r="H89" s="155"/>
      <c r="I89" s="155"/>
      <c r="J89" s="155"/>
      <c r="K89" s="155"/>
      <c r="L89" s="155"/>
    </row>
    <row r="90" spans="1:12" ht="13" x14ac:dyDescent="0.3">
      <c r="A90" s="150"/>
      <c r="B90" s="155"/>
      <c r="E90" s="170" t="s">
        <v>96</v>
      </c>
      <c r="H90" s="155"/>
      <c r="I90" s="155"/>
      <c r="J90" s="155"/>
      <c r="K90" s="155"/>
      <c r="L90" s="155"/>
    </row>
    <row r="91" spans="1:12" ht="13" x14ac:dyDescent="0.3">
      <c r="B91" s="176" t="s">
        <v>125</v>
      </c>
      <c r="C91" s="155" t="s">
        <v>126</v>
      </c>
      <c r="E91" s="166" t="s">
        <v>356</v>
      </c>
      <c r="F91" s="147"/>
      <c r="G91" s="147"/>
      <c r="H91" s="166"/>
      <c r="I91" s="166"/>
      <c r="J91" s="166"/>
      <c r="K91" s="155"/>
      <c r="L91" s="155"/>
    </row>
    <row r="92" spans="1:12" ht="13" x14ac:dyDescent="0.3">
      <c r="B92" s="176" t="s">
        <v>127</v>
      </c>
      <c r="C92" s="155" t="s">
        <v>128</v>
      </c>
      <c r="E92" s="166" t="s">
        <v>356</v>
      </c>
      <c r="F92" s="147"/>
      <c r="G92" s="147"/>
      <c r="H92" s="166"/>
      <c r="I92" s="166"/>
      <c r="J92" s="166"/>
      <c r="K92" s="155"/>
      <c r="L92" s="155"/>
    </row>
    <row r="93" spans="1:12" x14ac:dyDescent="0.25">
      <c r="C93" s="155"/>
      <c r="E93" s="178"/>
      <c r="I93" s="155"/>
      <c r="J93" s="155"/>
      <c r="K93" s="155"/>
      <c r="L93" s="155"/>
    </row>
    <row r="94" spans="1:12" ht="13" x14ac:dyDescent="0.3">
      <c r="E94" s="152" t="s">
        <v>110</v>
      </c>
      <c r="F94" s="170" t="s">
        <v>96</v>
      </c>
      <c r="H94" s="155"/>
      <c r="I94" s="155"/>
      <c r="K94" s="155"/>
      <c r="L94" s="155"/>
    </row>
    <row r="95" spans="1:12" ht="13" x14ac:dyDescent="0.3">
      <c r="B95" s="176" t="s">
        <v>129</v>
      </c>
      <c r="C95" s="155" t="s">
        <v>130</v>
      </c>
      <c r="D95" s="155"/>
      <c r="E95" s="164">
        <v>2.1170433986911801E-2</v>
      </c>
      <c r="F95" t="s">
        <v>1655</v>
      </c>
      <c r="H95" s="155"/>
      <c r="I95" s="155"/>
      <c r="K95" s="155"/>
      <c r="L95" s="155"/>
    </row>
    <row r="96" spans="1:12" ht="13" x14ac:dyDescent="0.3">
      <c r="B96" s="176" t="s">
        <v>131</v>
      </c>
      <c r="C96" s="155" t="s">
        <v>132</v>
      </c>
      <c r="E96" s="164">
        <v>4.6008620927769249E-3</v>
      </c>
      <c r="F96" t="s">
        <v>1681</v>
      </c>
      <c r="H96" s="155"/>
      <c r="I96" s="155"/>
    </row>
    <row r="97" spans="1:10" ht="13" x14ac:dyDescent="0.3">
      <c r="B97" s="176" t="s">
        <v>133</v>
      </c>
      <c r="C97" s="155" t="s">
        <v>134</v>
      </c>
      <c r="E97" s="163">
        <v>5.2247470681271231E-2</v>
      </c>
      <c r="F97" t="s">
        <v>1682</v>
      </c>
      <c r="G97" s="155"/>
      <c r="H97" s="155"/>
    </row>
    <row r="98" spans="1:10" ht="13" x14ac:dyDescent="0.3">
      <c r="B98" s="150" t="s">
        <v>135</v>
      </c>
      <c r="C98" s="161" t="s">
        <v>68</v>
      </c>
      <c r="E98" s="187">
        <f>SUM(E95:E97)</f>
        <v>7.8018766760959951E-2</v>
      </c>
      <c r="F98" s="156" t="str">
        <f>"Sum of Lines "&amp;B95&amp;" to "&amp;B97&amp;""</f>
        <v>Sum of Lines g to i</v>
      </c>
      <c r="G98" s="177"/>
      <c r="J98" s="197"/>
    </row>
    <row r="99" spans="1:10" ht="13" x14ac:dyDescent="0.3">
      <c r="A99" s="150"/>
      <c r="C99" s="62"/>
      <c r="D99" s="63"/>
      <c r="E99" s="156"/>
      <c r="F99" s="156"/>
      <c r="G99" s="177"/>
      <c r="H99" s="156"/>
      <c r="J99" s="197"/>
    </row>
    <row r="100" spans="1:10" ht="13" x14ac:dyDescent="0.3">
      <c r="A100" s="150"/>
      <c r="B100" s="155" t="s">
        <v>136</v>
      </c>
    </row>
    <row r="101" spans="1:10" ht="13" x14ac:dyDescent="0.3">
      <c r="A101" s="150"/>
    </row>
    <row r="102" spans="1:10" ht="13" x14ac:dyDescent="0.3">
      <c r="A102" s="150"/>
      <c r="E102" s="152" t="s">
        <v>110</v>
      </c>
      <c r="F102" s="170" t="s">
        <v>96</v>
      </c>
    </row>
    <row r="103" spans="1:10" ht="13" x14ac:dyDescent="0.3">
      <c r="B103" s="176" t="s">
        <v>137</v>
      </c>
      <c r="E103" s="164">
        <f>E96+E97</f>
        <v>5.6848332774048153E-2</v>
      </c>
      <c r="F103" s="156" t="str">
        <f>"Sum of Lines "&amp;B96&amp;" to "&amp;B97&amp;""</f>
        <v>Sum of Lines h to i</v>
      </c>
    </row>
    <row r="104" spans="1:10" ht="13" x14ac:dyDescent="0.3">
      <c r="A104" s="150"/>
      <c r="E104" s="164"/>
      <c r="F104" s="156"/>
    </row>
    <row r="105" spans="1:10" ht="13" x14ac:dyDescent="0.3">
      <c r="A105" s="150"/>
      <c r="B105" s="170" t="s">
        <v>152</v>
      </c>
      <c r="E105" s="177"/>
      <c r="F105" s="177"/>
      <c r="G105" s="177"/>
      <c r="H105" s="156"/>
    </row>
    <row r="106" spans="1:10" ht="13" x14ac:dyDescent="0.3">
      <c r="A106" s="150"/>
      <c r="B106" s="155" t="s">
        <v>153</v>
      </c>
      <c r="C106" s="155"/>
      <c r="D106" s="155"/>
      <c r="E106" s="155"/>
      <c r="F106" s="155"/>
      <c r="G106" s="155"/>
      <c r="H106" s="155"/>
    </row>
    <row r="107" spans="1:10" ht="13" x14ac:dyDescent="0.3">
      <c r="A107" s="150"/>
      <c r="B107" s="155" t="s">
        <v>154</v>
      </c>
      <c r="C107" s="155"/>
      <c r="D107" s="150"/>
      <c r="E107" s="150"/>
      <c r="F107" s="150"/>
      <c r="G107" s="150"/>
      <c r="H107" s="150"/>
    </row>
    <row r="108" spans="1:10" ht="13" x14ac:dyDescent="0.3">
      <c r="A108" s="150"/>
      <c r="B108" s="179"/>
      <c r="D108" s="150"/>
      <c r="E108" s="150"/>
      <c r="F108" s="150"/>
      <c r="G108" s="150"/>
      <c r="H108" s="150"/>
    </row>
    <row r="109" spans="1:10" ht="13" x14ac:dyDescent="0.3">
      <c r="A109" s="150"/>
      <c r="C109" s="64"/>
      <c r="D109" s="64"/>
      <c r="E109" s="152"/>
      <c r="F109" s="152"/>
      <c r="G109" s="152"/>
      <c r="H109" s="152"/>
    </row>
    <row r="110" spans="1:10" ht="13" x14ac:dyDescent="0.3">
      <c r="A110" s="150"/>
    </row>
    <row r="111" spans="1:10" ht="13" x14ac:dyDescent="0.3">
      <c r="A111" s="150"/>
    </row>
    <row r="112" spans="1:10" ht="13" x14ac:dyDescent="0.3">
      <c r="A112" s="150"/>
    </row>
    <row r="113" spans="1:10" ht="13" x14ac:dyDescent="0.3">
      <c r="A113" s="150"/>
      <c r="C113" s="62"/>
      <c r="E113" s="156"/>
      <c r="F113" s="156"/>
      <c r="H113" s="156"/>
      <c r="J113" s="197"/>
    </row>
    <row r="114" spans="1:10" ht="13" x14ac:dyDescent="0.3">
      <c r="A114" s="150"/>
      <c r="C114" s="62"/>
      <c r="E114" s="156"/>
      <c r="F114" s="156"/>
      <c r="H114" s="156"/>
      <c r="J114" s="197"/>
    </row>
    <row r="115" spans="1:10" ht="13" x14ac:dyDescent="0.3">
      <c r="A115" s="151"/>
      <c r="C115" s="62"/>
      <c r="E115" s="156"/>
      <c r="F115" s="156"/>
      <c r="H115" s="156"/>
      <c r="J115" s="197"/>
    </row>
    <row r="116" spans="1:10" ht="13" x14ac:dyDescent="0.3">
      <c r="A116" s="150"/>
      <c r="D116" s="65"/>
      <c r="E116" s="156"/>
      <c r="F116" s="156"/>
      <c r="G116" s="155"/>
      <c r="H116" s="156"/>
      <c r="J116" s="197"/>
    </row>
    <row r="117" spans="1:10" ht="13" x14ac:dyDescent="0.3">
      <c r="A117" s="150"/>
      <c r="C117" s="62"/>
      <c r="D117" s="160"/>
      <c r="E117" s="162"/>
      <c r="F117" s="156"/>
      <c r="G117" s="155"/>
      <c r="H117" s="156"/>
      <c r="J117" s="197"/>
    </row>
    <row r="118" spans="1:10" ht="13" x14ac:dyDescent="0.3">
      <c r="A118" s="150"/>
      <c r="C118" s="62"/>
      <c r="D118" s="160"/>
      <c r="E118" s="156"/>
      <c r="F118" s="156"/>
      <c r="G118" s="155"/>
      <c r="H118" s="156"/>
      <c r="J118" s="197"/>
    </row>
    <row r="119" spans="1:10" ht="13" x14ac:dyDescent="0.3">
      <c r="A119" s="150"/>
    </row>
    <row r="120" spans="1:10" ht="13" x14ac:dyDescent="0.3">
      <c r="A120" s="150"/>
      <c r="B120" s="146"/>
    </row>
    <row r="121" spans="1:10" ht="13" x14ac:dyDescent="0.3">
      <c r="A121" s="150"/>
    </row>
    <row r="122" spans="1:10" ht="13" x14ac:dyDescent="0.3">
      <c r="A122" s="150"/>
    </row>
    <row r="123" spans="1:10" ht="13" x14ac:dyDescent="0.3">
      <c r="A123" s="150"/>
      <c r="F123" s="150"/>
    </row>
    <row r="124" spans="1:10" ht="13" x14ac:dyDescent="0.3">
      <c r="A124" s="150"/>
      <c r="F124" s="150"/>
    </row>
    <row r="125" spans="1:10" ht="13" x14ac:dyDescent="0.3">
      <c r="A125" s="150"/>
      <c r="D125" s="150"/>
      <c r="E125" s="150"/>
      <c r="F125" s="150"/>
      <c r="H125" s="150"/>
    </row>
    <row r="126" spans="1:10" ht="13" x14ac:dyDescent="0.3">
      <c r="A126" s="150"/>
      <c r="D126" s="150"/>
      <c r="E126" s="150"/>
      <c r="F126" s="150"/>
      <c r="G126" s="150"/>
      <c r="H126" s="176"/>
    </row>
    <row r="127" spans="1:10" ht="13" x14ac:dyDescent="0.3">
      <c r="A127" s="151"/>
      <c r="C127" s="64"/>
      <c r="D127" s="64"/>
      <c r="E127" s="152"/>
      <c r="F127" s="149"/>
      <c r="G127" s="152"/>
      <c r="H127" s="176"/>
    </row>
    <row r="128" spans="1:10" ht="13" x14ac:dyDescent="0.3">
      <c r="A128" s="150"/>
      <c r="C128" s="62"/>
      <c r="D128" s="63"/>
      <c r="E128" s="156"/>
      <c r="F128" s="156"/>
      <c r="G128" s="192"/>
      <c r="H128" s="156"/>
    </row>
    <row r="129" spans="1:8" ht="13" x14ac:dyDescent="0.3">
      <c r="A129" s="150"/>
      <c r="C129" s="62"/>
      <c r="D129" s="63"/>
      <c r="E129" s="156"/>
      <c r="F129" s="156"/>
      <c r="G129" s="192"/>
      <c r="H129" s="156"/>
    </row>
    <row r="130" spans="1:8" ht="13" x14ac:dyDescent="0.3">
      <c r="A130" s="150"/>
      <c r="C130" s="62"/>
      <c r="D130" s="63"/>
      <c r="E130" s="156"/>
      <c r="F130" s="156"/>
      <c r="G130" s="192"/>
      <c r="H130" s="156"/>
    </row>
    <row r="131" spans="1:8" ht="13" x14ac:dyDescent="0.3">
      <c r="A131" s="150"/>
      <c r="C131" s="62"/>
      <c r="D131" s="63"/>
      <c r="E131" s="156"/>
      <c r="F131" s="156"/>
      <c r="G131" s="192"/>
      <c r="H131" s="156"/>
    </row>
    <row r="132" spans="1:8" ht="13" x14ac:dyDescent="0.3">
      <c r="A132" s="150"/>
      <c r="C132" s="62"/>
      <c r="D132" s="63"/>
      <c r="E132" s="156"/>
      <c r="F132" s="156"/>
      <c r="G132" s="192"/>
      <c r="H132" s="156"/>
    </row>
    <row r="133" spans="1:8" ht="13" x14ac:dyDescent="0.3">
      <c r="A133" s="150"/>
      <c r="C133" s="62"/>
      <c r="D133" s="63"/>
      <c r="E133" s="156"/>
      <c r="F133" s="156"/>
      <c r="G133" s="192"/>
      <c r="H133" s="156"/>
    </row>
    <row r="134" spans="1:8" ht="13" x14ac:dyDescent="0.3">
      <c r="A134" s="150"/>
      <c r="C134" s="62"/>
      <c r="D134" s="63"/>
      <c r="E134" s="156"/>
      <c r="F134" s="156"/>
      <c r="G134" s="192"/>
      <c r="H134" s="156"/>
    </row>
    <row r="135" spans="1:8" ht="13" x14ac:dyDescent="0.3">
      <c r="A135" s="150"/>
      <c r="C135" s="62"/>
      <c r="D135" s="63"/>
      <c r="E135" s="156"/>
      <c r="F135" s="156"/>
      <c r="G135" s="192"/>
      <c r="H135" s="156"/>
    </row>
    <row r="136" spans="1:8" ht="13" x14ac:dyDescent="0.3">
      <c r="A136" s="150"/>
      <c r="C136" s="62"/>
      <c r="D136" s="63"/>
      <c r="E136" s="156"/>
      <c r="F136" s="156"/>
      <c r="G136" s="192"/>
      <c r="H136" s="156"/>
    </row>
    <row r="137" spans="1:8" ht="13" x14ac:dyDescent="0.3">
      <c r="A137" s="150"/>
      <c r="C137" s="62"/>
      <c r="D137" s="63"/>
      <c r="E137" s="156"/>
      <c r="F137" s="156"/>
      <c r="G137" s="192"/>
      <c r="H137" s="156"/>
    </row>
    <row r="138" spans="1:8" ht="13" x14ac:dyDescent="0.3">
      <c r="A138" s="150"/>
      <c r="C138" s="62"/>
      <c r="D138" s="63"/>
      <c r="E138" s="156"/>
      <c r="F138" s="156"/>
      <c r="G138" s="192"/>
      <c r="H138" s="156"/>
    </row>
    <row r="139" spans="1:8" ht="13" x14ac:dyDescent="0.3">
      <c r="A139" s="150"/>
      <c r="C139" s="62"/>
      <c r="D139" s="63"/>
      <c r="E139" s="156"/>
      <c r="F139" s="156"/>
      <c r="G139" s="192"/>
      <c r="H139" s="162"/>
    </row>
    <row r="140" spans="1:8" ht="13" x14ac:dyDescent="0.3">
      <c r="A140" s="150"/>
      <c r="H140" s="156"/>
    </row>
    <row r="141" spans="1:8" ht="13" x14ac:dyDescent="0.3">
      <c r="A141" s="150"/>
      <c r="C141" s="62"/>
      <c r="D141" s="63"/>
      <c r="F141" s="198"/>
      <c r="G141" s="192"/>
      <c r="H141" s="198"/>
    </row>
    <row r="142" spans="1:8" ht="13" x14ac:dyDescent="0.3">
      <c r="A142" s="150"/>
      <c r="B142" s="146"/>
      <c r="C142" s="62"/>
      <c r="D142" s="63"/>
      <c r="F142" s="198"/>
      <c r="G142" s="192"/>
      <c r="H142" s="198"/>
    </row>
    <row r="143" spans="1:8" ht="13" x14ac:dyDescent="0.3">
      <c r="A143" s="151"/>
      <c r="B143" s="146"/>
      <c r="C143" s="62"/>
      <c r="D143" s="63"/>
      <c r="F143" s="198"/>
      <c r="G143" s="192"/>
      <c r="H143" s="198"/>
    </row>
    <row r="144" spans="1:8" ht="13" x14ac:dyDescent="0.3">
      <c r="A144" s="150"/>
      <c r="C144" s="62"/>
      <c r="D144" s="68"/>
      <c r="E144" s="156"/>
      <c r="F144" s="199"/>
      <c r="G144" s="192"/>
      <c r="H144" s="198"/>
    </row>
    <row r="145" spans="1:8" ht="13" x14ac:dyDescent="0.3">
      <c r="A145" s="150"/>
      <c r="C145" s="62"/>
      <c r="D145" s="158"/>
      <c r="E145" s="156"/>
      <c r="F145" s="199"/>
      <c r="G145" s="192"/>
      <c r="H145" s="198"/>
    </row>
    <row r="146" spans="1:8" ht="13" x14ac:dyDescent="0.3">
      <c r="A146" s="150"/>
      <c r="C146" s="62"/>
      <c r="D146" s="158"/>
      <c r="E146" s="162"/>
      <c r="F146" s="199"/>
      <c r="G146" s="192"/>
      <c r="H146" s="198"/>
    </row>
    <row r="147" spans="1:8" ht="13" x14ac:dyDescent="0.3">
      <c r="A147" s="150"/>
      <c r="C147" s="62"/>
      <c r="D147" s="68"/>
      <c r="E147" s="156"/>
      <c r="F147" s="198"/>
      <c r="G147" s="192"/>
      <c r="H147" s="198"/>
    </row>
    <row r="148" spans="1:8" ht="13" x14ac:dyDescent="0.3">
      <c r="A148" s="150"/>
      <c r="C148" s="62"/>
      <c r="D148" s="63"/>
      <c r="F148" s="198"/>
      <c r="G148" s="192"/>
      <c r="H148" s="198"/>
    </row>
    <row r="149" spans="1:8" ht="13" x14ac:dyDescent="0.3">
      <c r="A149" s="150"/>
    </row>
    <row r="150" spans="1:8" ht="13" x14ac:dyDescent="0.3">
      <c r="A150" s="150"/>
    </row>
    <row r="151" spans="1:8" ht="13" x14ac:dyDescent="0.3">
      <c r="A151" s="150"/>
    </row>
    <row r="152" spans="1:8" ht="13" x14ac:dyDescent="0.3">
      <c r="A152" s="150"/>
      <c r="B152" s="146"/>
    </row>
    <row r="153" spans="1:8" ht="13" x14ac:dyDescent="0.3">
      <c r="A153" s="150"/>
      <c r="B153" s="155"/>
    </row>
    <row r="154" spans="1:8" ht="13" x14ac:dyDescent="0.3">
      <c r="A154" s="150"/>
      <c r="B154" s="155"/>
    </row>
    <row r="155" spans="1:8" ht="13" x14ac:dyDescent="0.3">
      <c r="A155" s="150"/>
      <c r="B155" s="155"/>
    </row>
    <row r="156" spans="1:8" ht="13" x14ac:dyDescent="0.3">
      <c r="A156" s="150"/>
    </row>
    <row r="157" spans="1:8" ht="13" x14ac:dyDescent="0.3">
      <c r="A157" s="150"/>
      <c r="B157" s="146"/>
    </row>
    <row r="158" spans="1:8" ht="13" x14ac:dyDescent="0.3">
      <c r="A158" s="150"/>
    </row>
    <row r="159" spans="1:8" ht="13" x14ac:dyDescent="0.3">
      <c r="A159" s="151"/>
      <c r="C159" s="64"/>
      <c r="D159" s="152"/>
    </row>
    <row r="160" spans="1:8" ht="13" x14ac:dyDescent="0.3">
      <c r="A160" s="150"/>
      <c r="C160" s="62"/>
      <c r="D160" s="200"/>
      <c r="F160" s="164"/>
    </row>
    <row r="161" spans="1:6" ht="13" x14ac:dyDescent="0.3">
      <c r="A161" s="150"/>
      <c r="C161" s="62"/>
      <c r="D161" s="200"/>
      <c r="F161" s="164"/>
    </row>
    <row r="162" spans="1:6" ht="13" x14ac:dyDescent="0.3">
      <c r="A162" s="150"/>
      <c r="C162" s="62"/>
      <c r="D162" s="200"/>
      <c r="F162" s="164"/>
    </row>
    <row r="163" spans="1:6" ht="13" x14ac:dyDescent="0.3">
      <c r="A163" s="150"/>
      <c r="C163" s="62"/>
      <c r="D163" s="200"/>
      <c r="F163" s="164"/>
    </row>
    <row r="164" spans="1:6" ht="13" x14ac:dyDescent="0.3">
      <c r="A164" s="150"/>
      <c r="C164" s="62"/>
      <c r="D164" s="200"/>
      <c r="F164" s="164"/>
    </row>
    <row r="165" spans="1:6" ht="13" x14ac:dyDescent="0.3">
      <c r="A165" s="150"/>
      <c r="C165" s="62"/>
      <c r="D165" s="200"/>
      <c r="F165" s="164"/>
    </row>
    <row r="166" spans="1:6" ht="13" x14ac:dyDescent="0.3">
      <c r="A166" s="150"/>
      <c r="C166" s="62"/>
      <c r="D166" s="200"/>
      <c r="F166" s="164"/>
    </row>
    <row r="167" spans="1:6" ht="13" x14ac:dyDescent="0.3">
      <c r="A167" s="150"/>
      <c r="C167" s="62"/>
      <c r="D167" s="200"/>
      <c r="F167" s="164"/>
    </row>
    <row r="168" spans="1:6" ht="13" x14ac:dyDescent="0.3">
      <c r="A168" s="150"/>
      <c r="C168" s="62"/>
      <c r="D168" s="200"/>
      <c r="F168" s="164"/>
    </row>
    <row r="169" spans="1:6" ht="13" x14ac:dyDescent="0.3">
      <c r="A169" s="150"/>
      <c r="C169" s="62"/>
      <c r="D169" s="200"/>
      <c r="F169" s="164"/>
    </row>
    <row r="170" spans="1:6" ht="13" x14ac:dyDescent="0.3">
      <c r="A170" s="150"/>
      <c r="C170" s="62"/>
      <c r="D170" s="200"/>
      <c r="F170" s="164"/>
    </row>
    <row r="171" spans="1:6" ht="13" x14ac:dyDescent="0.3">
      <c r="A171" s="150"/>
      <c r="C171" s="62"/>
      <c r="D171" s="201"/>
      <c r="F171" s="163"/>
    </row>
    <row r="172" spans="1:6" ht="13" x14ac:dyDescent="0.3">
      <c r="A172" s="150"/>
      <c r="C172" s="65"/>
      <c r="D172" s="200"/>
    </row>
  </sheetData>
  <mergeCells count="4">
    <mergeCell ref="K75:K76"/>
    <mergeCell ref="K71:L71"/>
    <mergeCell ref="K72:L72"/>
    <mergeCell ref="L75:L76"/>
  </mergeCells>
  <pageMargins left="0.75" right="0.75" top="1" bottom="1" header="0.5" footer="0.5"/>
  <pageSetup scale="76" orientation="landscape" cellComments="asDisplayed" r:id="rId1"/>
  <headerFooter alignWithMargins="0">
    <oddHeader>&amp;CSchedule 4
True Up TRR
(Revised 2018
TO2020 True Up TRR)&amp;RTO2025 Annual Update
Attachment 4
WP-Schedule 3-One Time Adj Prior Period
Page &amp;P of &amp;N</oddHeader>
    <oddFooter>&amp;R&amp;A</oddFooter>
  </headerFooter>
  <rowBreaks count="4" manualBreakCount="4">
    <brk id="46" max="11" man="1"/>
    <brk id="73" max="16383" man="1"/>
    <brk id="119" max="9" man="1"/>
    <brk id="151" max="16383" man="1"/>
  </rowBreaks>
  <colBreaks count="1" manualBreakCount="1">
    <brk id="12" max="108" man="1"/>
  </colBreaks>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22C762-4F0B-4AE7-82ED-7C4DAC08CDB6}">
  <sheetPr codeName="Sheet21">
    <tabColor rgb="FF7030A0"/>
  </sheetPr>
  <dimension ref="A1:AR235"/>
  <sheetViews>
    <sheetView zoomScaleNormal="100" workbookViewId="0"/>
  </sheetViews>
  <sheetFormatPr defaultColWidth="8.81640625" defaultRowHeight="12.5" x14ac:dyDescent="0.25"/>
  <cols>
    <col min="1" max="1" width="4.7265625" customWidth="1"/>
    <col min="2" max="2" width="10.7265625" customWidth="1"/>
    <col min="3" max="6" width="13.7265625" customWidth="1"/>
    <col min="7" max="7" width="14.453125" customWidth="1"/>
    <col min="8" max="12" width="13.7265625" customWidth="1"/>
    <col min="13" max="13" width="15.7265625" customWidth="1"/>
    <col min="15" max="15" width="14.453125" customWidth="1"/>
    <col min="16" max="16" width="15.1796875" customWidth="1"/>
  </cols>
  <sheetData>
    <row r="1" spans="1:13" ht="13" x14ac:dyDescent="0.3">
      <c r="A1" s="245" t="s">
        <v>413</v>
      </c>
      <c r="B1" s="246"/>
      <c r="C1" s="246"/>
      <c r="D1" s="246"/>
      <c r="E1" s="246"/>
      <c r="F1" s="246"/>
      <c r="G1" s="246"/>
      <c r="H1" s="246"/>
      <c r="I1" s="166" t="s">
        <v>170</v>
      </c>
      <c r="J1" s="193"/>
      <c r="K1" s="246"/>
      <c r="L1" s="246"/>
    </row>
    <row r="2" spans="1:13" ht="13" x14ac:dyDescent="0.3">
      <c r="A2" s="245"/>
      <c r="B2" s="246"/>
      <c r="C2" s="246"/>
      <c r="D2" s="246"/>
      <c r="E2" s="246"/>
      <c r="F2" s="246"/>
      <c r="G2" s="246"/>
      <c r="H2" s="246"/>
      <c r="I2" s="246"/>
      <c r="J2" s="246"/>
      <c r="K2" s="246"/>
      <c r="L2" s="246"/>
    </row>
    <row r="3" spans="1:13" ht="13" x14ac:dyDescent="0.3">
      <c r="A3" s="245"/>
      <c r="B3" s="245" t="s">
        <v>414</v>
      </c>
      <c r="C3" s="246"/>
      <c r="D3" s="246"/>
      <c r="E3" s="246"/>
      <c r="F3" s="246"/>
      <c r="G3" s="246"/>
      <c r="H3" s="246"/>
      <c r="I3" s="246"/>
      <c r="J3" s="246"/>
      <c r="K3" s="246"/>
      <c r="L3" s="246"/>
    </row>
    <row r="4" spans="1:13" ht="13" x14ac:dyDescent="0.3">
      <c r="A4" s="245"/>
      <c r="B4" s="245"/>
      <c r="C4" s="246"/>
      <c r="D4" s="246"/>
      <c r="E4" s="246"/>
      <c r="F4" s="246"/>
      <c r="G4" s="246"/>
      <c r="H4" s="246"/>
      <c r="I4" s="246"/>
      <c r="J4" s="246"/>
      <c r="K4" s="246"/>
      <c r="L4" s="246"/>
    </row>
    <row r="5" spans="1:13" ht="13" x14ac:dyDescent="0.3">
      <c r="A5" s="245"/>
      <c r="B5" s="155" t="s">
        <v>415</v>
      </c>
      <c r="C5" s="246"/>
      <c r="D5" s="246"/>
      <c r="E5" s="246"/>
      <c r="F5" s="246"/>
      <c r="G5" s="246"/>
      <c r="H5" s="155"/>
      <c r="I5" s="247" t="s">
        <v>416</v>
      </c>
      <c r="J5" s="248">
        <v>2018</v>
      </c>
      <c r="K5" s="246"/>
      <c r="L5" s="246"/>
    </row>
    <row r="6" spans="1:13" ht="13" x14ac:dyDescent="0.3">
      <c r="A6" s="245"/>
      <c r="B6" s="155"/>
      <c r="C6" s="246"/>
      <c r="D6" s="246"/>
      <c r="E6" s="246"/>
      <c r="F6" s="246"/>
      <c r="G6" s="246"/>
      <c r="H6" s="246"/>
      <c r="I6" s="246"/>
      <c r="J6" s="246"/>
      <c r="K6" s="246"/>
      <c r="L6" s="246"/>
    </row>
    <row r="7" spans="1:13" ht="13" x14ac:dyDescent="0.3">
      <c r="A7" s="245"/>
      <c r="B7" s="149" t="s">
        <v>171</v>
      </c>
      <c r="C7" s="149" t="s">
        <v>172</v>
      </c>
      <c r="D7" s="149" t="s">
        <v>173</v>
      </c>
      <c r="E7" s="149" t="s">
        <v>174</v>
      </c>
      <c r="F7" s="149" t="s">
        <v>383</v>
      </c>
      <c r="G7" s="149" t="s">
        <v>384</v>
      </c>
      <c r="H7" s="149" t="s">
        <v>385</v>
      </c>
      <c r="I7" s="149" t="s">
        <v>386</v>
      </c>
      <c r="J7" s="149" t="s">
        <v>387</v>
      </c>
      <c r="K7" s="149" t="s">
        <v>388</v>
      </c>
      <c r="L7" s="149" t="s">
        <v>389</v>
      </c>
      <c r="M7" s="149" t="s">
        <v>390</v>
      </c>
    </row>
    <row r="8" spans="1:13" ht="13" x14ac:dyDescent="0.3">
      <c r="A8" s="246"/>
      <c r="B8" s="249"/>
      <c r="C8" s="246"/>
      <c r="D8" s="246"/>
      <c r="E8" s="246"/>
      <c r="F8" s="246"/>
      <c r="G8" s="246"/>
      <c r="H8" s="246"/>
      <c r="I8" s="246"/>
      <c r="J8" s="246"/>
      <c r="K8" s="246"/>
      <c r="M8" s="250" t="s">
        <v>417</v>
      </c>
    </row>
    <row r="9" spans="1:13" ht="13" x14ac:dyDescent="0.3">
      <c r="A9" s="246"/>
      <c r="B9" s="150"/>
      <c r="C9" s="149"/>
      <c r="D9" s="149"/>
      <c r="E9" s="246"/>
      <c r="F9" s="246"/>
      <c r="G9" s="246"/>
      <c r="H9" s="246"/>
      <c r="I9" s="246"/>
      <c r="J9" s="246"/>
      <c r="K9" s="246"/>
      <c r="L9" s="246"/>
    </row>
    <row r="10" spans="1:13" ht="13" x14ac:dyDescent="0.3">
      <c r="A10" s="170" t="s">
        <v>298</v>
      </c>
      <c r="B10" s="152" t="s">
        <v>418</v>
      </c>
      <c r="C10" s="149">
        <v>350.1</v>
      </c>
      <c r="D10" s="149">
        <v>350.2</v>
      </c>
      <c r="E10" s="149">
        <v>352</v>
      </c>
      <c r="F10" s="149">
        <v>353</v>
      </c>
      <c r="G10" s="149">
        <v>354</v>
      </c>
      <c r="H10" s="149">
        <v>355</v>
      </c>
      <c r="I10" s="149">
        <v>356</v>
      </c>
      <c r="J10" s="149">
        <v>357</v>
      </c>
      <c r="K10" s="149">
        <v>358</v>
      </c>
      <c r="L10" s="149">
        <v>359</v>
      </c>
      <c r="M10" s="152" t="s">
        <v>419</v>
      </c>
    </row>
    <row r="11" spans="1:13" ht="13" x14ac:dyDescent="0.3">
      <c r="A11" s="150">
        <v>1</v>
      </c>
      <c r="B11" s="251" t="s">
        <v>708</v>
      </c>
      <c r="C11" s="168">
        <v>87876203.008566424</v>
      </c>
      <c r="D11" s="390">
        <v>164901118.05652422</v>
      </c>
      <c r="E11" s="253">
        <v>569698022.78641224</v>
      </c>
      <c r="F11" s="168">
        <v>3409447773.7821789</v>
      </c>
      <c r="G11" s="168">
        <v>2283380921.7859855</v>
      </c>
      <c r="H11" s="168">
        <v>364424080.37077081</v>
      </c>
      <c r="I11" s="168">
        <v>1245933686.0102172</v>
      </c>
      <c r="J11" s="168">
        <v>190222488.7243827</v>
      </c>
      <c r="K11" s="168">
        <v>84920373.963020414</v>
      </c>
      <c r="L11" s="168">
        <v>172640885.01442629</v>
      </c>
      <c r="M11" s="254">
        <f t="shared" ref="M11:M23" si="0">SUM(C11:L11)</f>
        <v>8573445553.5024843</v>
      </c>
    </row>
    <row r="12" spans="1:13" ht="13" x14ac:dyDescent="0.3">
      <c r="A12" s="150">
        <f>A11+1</f>
        <v>2</v>
      </c>
      <c r="B12" s="255" t="s">
        <v>939</v>
      </c>
      <c r="C12" s="254">
        <f>C130+C197 +C11</f>
        <v>87726550.295030251</v>
      </c>
      <c r="D12" s="254">
        <f>D130+D197 +D11</f>
        <v>164912801.54263821</v>
      </c>
      <c r="E12" s="254">
        <f t="shared" ref="E12:L22" si="1">E130+E197 +E11</f>
        <v>572332929.20922089</v>
      </c>
      <c r="F12" s="254">
        <f t="shared" si="1"/>
        <v>3412113168.1990914</v>
      </c>
      <c r="G12" s="254">
        <f t="shared" si="1"/>
        <v>2283554236.1751165</v>
      </c>
      <c r="H12" s="254">
        <f t="shared" si="1"/>
        <v>365210290.26166874</v>
      </c>
      <c r="I12" s="254">
        <f t="shared" si="1"/>
        <v>1262415948.0157156</v>
      </c>
      <c r="J12" s="254">
        <f t="shared" si="1"/>
        <v>190266138.75236934</v>
      </c>
      <c r="K12" s="254">
        <f t="shared" si="1"/>
        <v>84940910.169124484</v>
      </c>
      <c r="L12" s="254">
        <f t="shared" si="1"/>
        <v>172627083.39453855</v>
      </c>
      <c r="M12" s="254">
        <f t="shared" si="0"/>
        <v>8596100056.014513</v>
      </c>
    </row>
    <row r="13" spans="1:13" ht="13" x14ac:dyDescent="0.3">
      <c r="A13" s="150">
        <f t="shared" ref="A13:A24" si="2">A12+1</f>
        <v>3</v>
      </c>
      <c r="B13" s="255" t="s">
        <v>940</v>
      </c>
      <c r="C13" s="254">
        <f t="shared" ref="C13:D22" si="3">C131+C198 +C12</f>
        <v>87725071.925030246</v>
      </c>
      <c r="D13" s="254">
        <f t="shared" si="3"/>
        <v>164931367.93501177</v>
      </c>
      <c r="E13" s="254">
        <f t="shared" si="1"/>
        <v>575091120.28117836</v>
      </c>
      <c r="F13" s="254">
        <f t="shared" si="1"/>
        <v>3418289127.0852575</v>
      </c>
      <c r="G13" s="254">
        <f t="shared" si="1"/>
        <v>2283947645.2078562</v>
      </c>
      <c r="H13" s="254">
        <f t="shared" si="1"/>
        <v>366128749.83100766</v>
      </c>
      <c r="I13" s="254">
        <f t="shared" si="1"/>
        <v>1263115450.7844269</v>
      </c>
      <c r="J13" s="254">
        <f t="shared" si="1"/>
        <v>190339338.03184837</v>
      </c>
      <c r="K13" s="254">
        <f t="shared" si="1"/>
        <v>84952338.659547508</v>
      </c>
      <c r="L13" s="254">
        <f t="shared" si="1"/>
        <v>172672087.5772987</v>
      </c>
      <c r="M13" s="254">
        <f t="shared" si="0"/>
        <v>8607192297.3184624</v>
      </c>
    </row>
    <row r="14" spans="1:13" ht="13" x14ac:dyDescent="0.3">
      <c r="A14" s="150">
        <f t="shared" si="2"/>
        <v>4</v>
      </c>
      <c r="B14" s="255" t="s">
        <v>941</v>
      </c>
      <c r="C14" s="254">
        <f t="shared" si="3"/>
        <v>87282778.050498858</v>
      </c>
      <c r="D14" s="254">
        <f t="shared" si="3"/>
        <v>164965584.46389008</v>
      </c>
      <c r="E14" s="254">
        <f t="shared" si="1"/>
        <v>577997993.67482126</v>
      </c>
      <c r="F14" s="254">
        <f t="shared" si="1"/>
        <v>3426831317.1984086</v>
      </c>
      <c r="G14" s="254">
        <f t="shared" si="1"/>
        <v>2284109107.0256138</v>
      </c>
      <c r="H14" s="254">
        <f t="shared" si="1"/>
        <v>368947730.82697117</v>
      </c>
      <c r="I14" s="254">
        <f t="shared" si="1"/>
        <v>1265485090.2645762</v>
      </c>
      <c r="J14" s="254">
        <f t="shared" si="1"/>
        <v>190420082.23930779</v>
      </c>
      <c r="K14" s="254">
        <f t="shared" si="1"/>
        <v>83759856.782664135</v>
      </c>
      <c r="L14" s="254">
        <f t="shared" si="1"/>
        <v>172736333.7240822</v>
      </c>
      <c r="M14" s="254">
        <f t="shared" si="0"/>
        <v>8622535874.2508335</v>
      </c>
    </row>
    <row r="15" spans="1:13" ht="13" x14ac:dyDescent="0.3">
      <c r="A15" s="150">
        <f t="shared" si="2"/>
        <v>5</v>
      </c>
      <c r="B15" s="255" t="s">
        <v>942</v>
      </c>
      <c r="C15" s="254">
        <f t="shared" si="3"/>
        <v>87297163.262084171</v>
      </c>
      <c r="D15" s="254">
        <f t="shared" si="3"/>
        <v>164964203.66195709</v>
      </c>
      <c r="E15" s="254">
        <f t="shared" si="1"/>
        <v>581033320.59054029</v>
      </c>
      <c r="F15" s="254">
        <f t="shared" si="1"/>
        <v>3431680464.0246916</v>
      </c>
      <c r="G15" s="254">
        <f t="shared" si="1"/>
        <v>2284271822.0833359</v>
      </c>
      <c r="H15" s="254">
        <f t="shared" si="1"/>
        <v>370175480.7862587</v>
      </c>
      <c r="I15" s="254">
        <f t="shared" si="1"/>
        <v>1264883890.4770119</v>
      </c>
      <c r="J15" s="254">
        <f t="shared" si="1"/>
        <v>190542108.31817213</v>
      </c>
      <c r="K15" s="254">
        <f t="shared" si="1"/>
        <v>83819139.803474218</v>
      </c>
      <c r="L15" s="254">
        <f t="shared" si="1"/>
        <v>172689915.91054222</v>
      </c>
      <c r="M15" s="254">
        <f t="shared" si="0"/>
        <v>8631357508.9180679</v>
      </c>
    </row>
    <row r="16" spans="1:13" ht="13" x14ac:dyDescent="0.3">
      <c r="A16" s="150">
        <f t="shared" si="2"/>
        <v>6</v>
      </c>
      <c r="B16" s="255" t="s">
        <v>943</v>
      </c>
      <c r="C16" s="254">
        <f t="shared" si="3"/>
        <v>87298131.989949092</v>
      </c>
      <c r="D16" s="254">
        <f t="shared" si="3"/>
        <v>164972544.51068327</v>
      </c>
      <c r="E16" s="254">
        <f t="shared" si="1"/>
        <v>580581318.31957078</v>
      </c>
      <c r="F16" s="254">
        <f t="shared" si="1"/>
        <v>3433781768.0646935</v>
      </c>
      <c r="G16" s="254">
        <f t="shared" si="1"/>
        <v>2284323094.6043339</v>
      </c>
      <c r="H16" s="254">
        <f t="shared" si="1"/>
        <v>370936065.77365226</v>
      </c>
      <c r="I16" s="254">
        <f t="shared" si="1"/>
        <v>1270451267.1966119</v>
      </c>
      <c r="J16" s="254">
        <f t="shared" si="1"/>
        <v>190615515.87645289</v>
      </c>
      <c r="K16" s="254">
        <f t="shared" si="1"/>
        <v>83855422.869540393</v>
      </c>
      <c r="L16" s="254">
        <f t="shared" si="1"/>
        <v>172705862.6798611</v>
      </c>
      <c r="M16" s="254">
        <f t="shared" si="0"/>
        <v>8639520991.8853474</v>
      </c>
    </row>
    <row r="17" spans="1:15" ht="13" x14ac:dyDescent="0.3">
      <c r="A17" s="150">
        <f t="shared" si="2"/>
        <v>7</v>
      </c>
      <c r="B17" s="255" t="s">
        <v>944</v>
      </c>
      <c r="C17" s="254">
        <f t="shared" si="3"/>
        <v>87307461.899949089</v>
      </c>
      <c r="D17" s="254">
        <f t="shared" si="3"/>
        <v>165165006.39891922</v>
      </c>
      <c r="E17" s="254">
        <f t="shared" si="1"/>
        <v>585796088.41930866</v>
      </c>
      <c r="F17" s="254">
        <f t="shared" si="1"/>
        <v>3444242237.7036147</v>
      </c>
      <c r="G17" s="254">
        <f t="shared" si="1"/>
        <v>2284518162.1724162</v>
      </c>
      <c r="H17" s="254">
        <f t="shared" si="1"/>
        <v>371768073.84521317</v>
      </c>
      <c r="I17" s="254">
        <f t="shared" si="1"/>
        <v>1271328345.7563059</v>
      </c>
      <c r="J17" s="254">
        <f t="shared" si="1"/>
        <v>190661683.91195875</v>
      </c>
      <c r="K17" s="254">
        <f t="shared" si="1"/>
        <v>83878067.024656311</v>
      </c>
      <c r="L17" s="254">
        <f t="shared" si="1"/>
        <v>172883402.04519692</v>
      </c>
      <c r="M17" s="254">
        <f t="shared" si="0"/>
        <v>8657548529.1775379</v>
      </c>
    </row>
    <row r="18" spans="1:15" ht="13" x14ac:dyDescent="0.3">
      <c r="A18" s="150">
        <f t="shared" si="2"/>
        <v>8</v>
      </c>
      <c r="B18" s="255" t="s">
        <v>945</v>
      </c>
      <c r="C18" s="254">
        <f t="shared" si="3"/>
        <v>87306975.551286086</v>
      </c>
      <c r="D18" s="254">
        <f t="shared" si="3"/>
        <v>165176355.41463006</v>
      </c>
      <c r="E18" s="254">
        <f t="shared" si="1"/>
        <v>589092910.36993051</v>
      </c>
      <c r="F18" s="254">
        <f t="shared" si="1"/>
        <v>3447324974.5936556</v>
      </c>
      <c r="G18" s="254">
        <f t="shared" si="1"/>
        <v>2284562679.5661802</v>
      </c>
      <c r="H18" s="254">
        <f t="shared" si="1"/>
        <v>372042703.36830395</v>
      </c>
      <c r="I18" s="254">
        <f t="shared" si="1"/>
        <v>1272813056.1168413</v>
      </c>
      <c r="J18" s="254">
        <f t="shared" si="1"/>
        <v>190691596.60811177</v>
      </c>
      <c r="K18" s="254">
        <f t="shared" si="1"/>
        <v>83892934.011575431</v>
      </c>
      <c r="L18" s="254">
        <f t="shared" si="1"/>
        <v>172836726.08459714</v>
      </c>
      <c r="M18" s="254">
        <f t="shared" si="0"/>
        <v>8665740911.685112</v>
      </c>
    </row>
    <row r="19" spans="1:15" ht="13" x14ac:dyDescent="0.3">
      <c r="A19" s="150">
        <f t="shared" si="2"/>
        <v>9</v>
      </c>
      <c r="B19" s="255" t="s">
        <v>946</v>
      </c>
      <c r="C19" s="254">
        <f t="shared" si="3"/>
        <v>87330957.31634979</v>
      </c>
      <c r="D19" s="254">
        <f t="shared" si="3"/>
        <v>165183770.20535582</v>
      </c>
      <c r="E19" s="254">
        <f t="shared" si="1"/>
        <v>597444040.49741554</v>
      </c>
      <c r="F19" s="254">
        <f t="shared" si="1"/>
        <v>3455667215.9685163</v>
      </c>
      <c r="G19" s="254">
        <f t="shared" si="1"/>
        <v>2284539001.2219119</v>
      </c>
      <c r="H19" s="254">
        <f t="shared" si="1"/>
        <v>381776185.63943297</v>
      </c>
      <c r="I19" s="254">
        <f t="shared" si="1"/>
        <v>1288343514.1273477</v>
      </c>
      <c r="J19" s="254">
        <f t="shared" si="1"/>
        <v>190713761.43200237</v>
      </c>
      <c r="K19" s="254">
        <f t="shared" si="1"/>
        <v>83903902.361348167</v>
      </c>
      <c r="L19" s="254">
        <f t="shared" si="1"/>
        <v>172900764.77340519</v>
      </c>
      <c r="M19" s="254">
        <f t="shared" si="0"/>
        <v>8707803113.5430851</v>
      </c>
    </row>
    <row r="20" spans="1:15" ht="13" x14ac:dyDescent="0.3">
      <c r="A20" s="150">
        <f t="shared" si="2"/>
        <v>10</v>
      </c>
      <c r="B20" s="255" t="s">
        <v>947</v>
      </c>
      <c r="C20" s="254">
        <f t="shared" si="3"/>
        <v>87331478.886349782</v>
      </c>
      <c r="D20" s="254">
        <f t="shared" si="3"/>
        <v>165177384.16560277</v>
      </c>
      <c r="E20" s="254">
        <f t="shared" si="1"/>
        <v>604383752.92188764</v>
      </c>
      <c r="F20" s="254">
        <f t="shared" si="1"/>
        <v>3456584434.313148</v>
      </c>
      <c r="G20" s="254">
        <f t="shared" si="1"/>
        <v>2284549099.1997643</v>
      </c>
      <c r="H20" s="254">
        <f t="shared" si="1"/>
        <v>383272977.52429754</v>
      </c>
      <c r="I20" s="254">
        <f t="shared" si="1"/>
        <v>1289977382.7310002</v>
      </c>
      <c r="J20" s="254">
        <f t="shared" si="1"/>
        <v>190781811.03604817</v>
      </c>
      <c r="K20" s="254">
        <f t="shared" si="1"/>
        <v>83936902.267854542</v>
      </c>
      <c r="L20" s="254">
        <f t="shared" si="1"/>
        <v>172921318.42057058</v>
      </c>
      <c r="M20" s="254">
        <f t="shared" si="0"/>
        <v>8718916541.4665241</v>
      </c>
    </row>
    <row r="21" spans="1:15" ht="13" x14ac:dyDescent="0.3">
      <c r="A21" s="150">
        <f t="shared" si="2"/>
        <v>11</v>
      </c>
      <c r="B21" s="255" t="s">
        <v>948</v>
      </c>
      <c r="C21" s="254">
        <f t="shared" si="3"/>
        <v>87345206.596388966</v>
      </c>
      <c r="D21" s="254">
        <f t="shared" si="3"/>
        <v>165189259.08128485</v>
      </c>
      <c r="E21" s="254">
        <f t="shared" si="1"/>
        <v>607654477.30842483</v>
      </c>
      <c r="F21" s="254">
        <f t="shared" si="1"/>
        <v>3452212580.5756984</v>
      </c>
      <c r="G21" s="254">
        <f t="shared" si="1"/>
        <v>2284577055.1636887</v>
      </c>
      <c r="H21" s="254">
        <f t="shared" si="1"/>
        <v>384624601.74367285</v>
      </c>
      <c r="I21" s="254">
        <f t="shared" si="1"/>
        <v>1292243484.1460822</v>
      </c>
      <c r="J21" s="254">
        <f t="shared" si="1"/>
        <v>190831339.03385022</v>
      </c>
      <c r="K21" s="254">
        <f t="shared" si="1"/>
        <v>83961794.35010764</v>
      </c>
      <c r="L21" s="254">
        <f t="shared" si="1"/>
        <v>173487023.93781778</v>
      </c>
      <c r="M21" s="254">
        <f t="shared" si="0"/>
        <v>8722126821.9370155</v>
      </c>
    </row>
    <row r="22" spans="1:15" ht="13" x14ac:dyDescent="0.3">
      <c r="A22" s="150">
        <f t="shared" si="2"/>
        <v>12</v>
      </c>
      <c r="B22" s="255" t="s">
        <v>949</v>
      </c>
      <c r="C22" s="254">
        <f t="shared" si="3"/>
        <v>87344390.961959019</v>
      </c>
      <c r="D22" s="254">
        <f t="shared" si="3"/>
        <v>165233271.26135975</v>
      </c>
      <c r="E22" s="254">
        <f t="shared" si="1"/>
        <v>610126156.19005215</v>
      </c>
      <c r="F22" s="254">
        <f t="shared" si="1"/>
        <v>3458389095.0579753</v>
      </c>
      <c r="G22" s="254">
        <f t="shared" si="1"/>
        <v>2284536272.5836568</v>
      </c>
      <c r="H22" s="254">
        <f t="shared" si="1"/>
        <v>385813372.16361815</v>
      </c>
      <c r="I22" s="254">
        <f t="shared" si="1"/>
        <v>1293205824.1771352</v>
      </c>
      <c r="J22" s="254">
        <f t="shared" si="1"/>
        <v>190855519.91790837</v>
      </c>
      <c r="K22" s="254">
        <f t="shared" si="1"/>
        <v>83971830.958077177</v>
      </c>
      <c r="L22" s="254">
        <f t="shared" si="1"/>
        <v>173636576.85711002</v>
      </c>
      <c r="M22" s="254">
        <f t="shared" si="0"/>
        <v>8733112310.1288528</v>
      </c>
    </row>
    <row r="23" spans="1:15" ht="13" x14ac:dyDescent="0.3">
      <c r="A23" s="150">
        <f t="shared" si="2"/>
        <v>13</v>
      </c>
      <c r="B23" s="255" t="s">
        <v>506</v>
      </c>
      <c r="C23" s="171">
        <v>87352690.443103433</v>
      </c>
      <c r="D23" s="171">
        <v>165261946.55689645</v>
      </c>
      <c r="E23" s="257">
        <v>643675309.99396908</v>
      </c>
      <c r="F23" s="257">
        <v>3459763553.0064859</v>
      </c>
      <c r="G23" s="257">
        <v>2284709794.5614529</v>
      </c>
      <c r="H23" s="257">
        <v>386542291.49892306</v>
      </c>
      <c r="I23" s="257">
        <v>1311509387.2981901</v>
      </c>
      <c r="J23" s="257">
        <v>190891202.22581026</v>
      </c>
      <c r="K23" s="257">
        <v>83989219.417170852</v>
      </c>
      <c r="L23" s="257">
        <v>173783602.50683868</v>
      </c>
      <c r="M23" s="257">
        <f t="shared" si="0"/>
        <v>8787478997.5088406</v>
      </c>
      <c r="O23" s="146"/>
    </row>
    <row r="24" spans="1:15" ht="13" x14ac:dyDescent="0.3">
      <c r="A24" s="150">
        <f t="shared" si="2"/>
        <v>14</v>
      </c>
      <c r="B24" s="258" t="s">
        <v>433</v>
      </c>
      <c r="C24" s="254">
        <f t="shared" ref="C24:M24" si="4">AVERAGE(C11:C23)</f>
        <v>87425004.629734248</v>
      </c>
      <c r="D24" s="254">
        <f t="shared" si="4"/>
        <v>165079585.63498104</v>
      </c>
      <c r="E24" s="254">
        <f t="shared" si="4"/>
        <v>591915956.96636403</v>
      </c>
      <c r="F24" s="254">
        <f t="shared" si="4"/>
        <v>3438948285.3518009</v>
      </c>
      <c r="G24" s="254">
        <f t="shared" si="4"/>
        <v>2284275299.3347163</v>
      </c>
      <c r="H24" s="254">
        <f t="shared" si="4"/>
        <v>374743277.20259929</v>
      </c>
      <c r="I24" s="254">
        <f t="shared" si="4"/>
        <v>1276285102.084728</v>
      </c>
      <c r="J24" s="254">
        <f t="shared" si="4"/>
        <v>190602506.62370947</v>
      </c>
      <c r="K24" s="254">
        <f t="shared" si="4"/>
        <v>84137130.202935487</v>
      </c>
      <c r="L24" s="254">
        <f t="shared" si="4"/>
        <v>172963198.68663737</v>
      </c>
      <c r="M24" s="254">
        <f t="shared" si="4"/>
        <v>8666375346.7182045</v>
      </c>
    </row>
    <row r="25" spans="1:15" x14ac:dyDescent="0.25">
      <c r="A25" s="155"/>
      <c r="B25" s="155"/>
      <c r="C25" s="155"/>
      <c r="D25" s="155"/>
      <c r="E25" s="155"/>
      <c r="F25" s="155"/>
      <c r="G25" s="155"/>
      <c r="H25" s="155"/>
      <c r="I25" s="155"/>
      <c r="J25" s="155"/>
      <c r="K25" s="155"/>
      <c r="L25" s="155"/>
    </row>
    <row r="26" spans="1:15" ht="13" x14ac:dyDescent="0.3">
      <c r="A26" s="155"/>
      <c r="B26" s="245" t="s">
        <v>434</v>
      </c>
      <c r="C26" s="155"/>
      <c r="D26" s="155"/>
      <c r="E26" s="155"/>
      <c r="F26" s="155"/>
      <c r="G26" s="155"/>
      <c r="H26" s="155"/>
      <c r="I26" s="155"/>
      <c r="J26" s="155"/>
      <c r="K26" s="155"/>
      <c r="L26" s="155"/>
    </row>
    <row r="27" spans="1:15" ht="13" x14ac:dyDescent="0.3">
      <c r="A27" s="155"/>
      <c r="B27" s="245"/>
      <c r="C27" s="155"/>
      <c r="D27" s="155"/>
      <c r="E27" s="155"/>
      <c r="F27" s="155"/>
      <c r="G27" s="155"/>
      <c r="H27" s="155"/>
      <c r="I27" s="155"/>
      <c r="J27" s="155"/>
      <c r="K27" s="155"/>
      <c r="L27" s="155"/>
    </row>
    <row r="28" spans="1:15" x14ac:dyDescent="0.25">
      <c r="A28" s="155"/>
      <c r="B28" s="246" t="s">
        <v>435</v>
      </c>
      <c r="C28" s="155"/>
      <c r="D28" s="155"/>
      <c r="E28" s="155"/>
      <c r="F28" s="155"/>
      <c r="G28" s="155"/>
      <c r="H28" s="155"/>
      <c r="I28" s="155"/>
      <c r="J28" s="155"/>
      <c r="K28" s="155"/>
      <c r="L28" s="155"/>
    </row>
    <row r="29" spans="1:15" ht="13" x14ac:dyDescent="0.3">
      <c r="A29" s="155"/>
      <c r="B29" s="245"/>
      <c r="C29" s="155"/>
      <c r="D29" s="155"/>
      <c r="E29" s="155"/>
      <c r="F29" s="155"/>
      <c r="G29" s="155"/>
      <c r="H29" s="155"/>
      <c r="I29" s="155"/>
      <c r="J29" s="155"/>
      <c r="K29" s="155"/>
      <c r="L29" s="155"/>
    </row>
    <row r="30" spans="1:15" ht="13" x14ac:dyDescent="0.3">
      <c r="A30" s="245"/>
      <c r="B30" s="149" t="s">
        <v>171</v>
      </c>
      <c r="C30" s="149" t="s">
        <v>172</v>
      </c>
      <c r="D30" s="149" t="s">
        <v>173</v>
      </c>
      <c r="E30" s="149" t="s">
        <v>174</v>
      </c>
      <c r="F30" s="149" t="s">
        <v>383</v>
      </c>
      <c r="G30" s="155"/>
      <c r="H30" s="155"/>
      <c r="I30" s="155"/>
      <c r="J30" s="155"/>
      <c r="K30" s="155"/>
      <c r="L30" s="155"/>
    </row>
    <row r="31" spans="1:15" x14ac:dyDescent="0.25">
      <c r="A31" s="246"/>
      <c r="B31" s="250"/>
      <c r="C31" s="246"/>
      <c r="D31" s="246"/>
      <c r="E31" s="246"/>
      <c r="F31" s="250" t="s">
        <v>436</v>
      </c>
      <c r="G31" s="155"/>
      <c r="H31" s="155"/>
      <c r="K31" s="155"/>
      <c r="L31" s="155"/>
    </row>
    <row r="32" spans="1:15" ht="13" x14ac:dyDescent="0.3">
      <c r="A32" s="246"/>
      <c r="B32" s="150"/>
      <c r="C32" s="149"/>
      <c r="D32" s="149"/>
      <c r="E32" s="246"/>
      <c r="F32" s="246"/>
      <c r="G32" s="155"/>
      <c r="H32" s="155"/>
      <c r="K32" s="155"/>
      <c r="L32" s="155"/>
    </row>
    <row r="33" spans="1:12" ht="12.75" customHeight="1" x14ac:dyDescent="0.3">
      <c r="A33" s="170" t="s">
        <v>298</v>
      </c>
      <c r="B33" s="152" t="s">
        <v>418</v>
      </c>
      <c r="C33" s="259">
        <v>360</v>
      </c>
      <c r="D33" s="259">
        <v>361</v>
      </c>
      <c r="E33" s="259">
        <v>362</v>
      </c>
      <c r="F33" s="152" t="s">
        <v>419</v>
      </c>
      <c r="G33" s="155"/>
      <c r="H33" s="155"/>
      <c r="K33" s="155"/>
      <c r="L33" s="155"/>
    </row>
    <row r="34" spans="1:12" ht="12.75" customHeight="1" x14ac:dyDescent="0.3">
      <c r="A34" s="150">
        <f>A24+1</f>
        <v>15</v>
      </c>
      <c r="B34" s="255" t="s">
        <v>708</v>
      </c>
      <c r="C34" s="253">
        <v>0</v>
      </c>
      <c r="D34" s="253">
        <v>0</v>
      </c>
      <c r="E34" s="253">
        <v>0</v>
      </c>
      <c r="F34" s="254">
        <f>SUM(C34:E34)</f>
        <v>0</v>
      </c>
      <c r="G34" s="155"/>
      <c r="H34" s="155"/>
      <c r="K34" s="155"/>
      <c r="L34" s="155"/>
    </row>
    <row r="35" spans="1:12" ht="12.75" customHeight="1" x14ac:dyDescent="0.3">
      <c r="A35" s="150">
        <f>A34+1</f>
        <v>16</v>
      </c>
      <c r="B35" s="255" t="s">
        <v>506</v>
      </c>
      <c r="C35" s="260">
        <v>0</v>
      </c>
      <c r="D35" s="260">
        <v>0</v>
      </c>
      <c r="E35" s="260">
        <v>0</v>
      </c>
      <c r="F35" s="257">
        <f>SUM(C35:E35)</f>
        <v>0</v>
      </c>
      <c r="G35" s="155"/>
      <c r="H35" s="155"/>
      <c r="K35" s="155"/>
      <c r="L35" s="155"/>
    </row>
    <row r="36" spans="1:12" ht="12.75" customHeight="1" x14ac:dyDescent="0.3">
      <c r="A36" s="150">
        <f>A35+1</f>
        <v>17</v>
      </c>
      <c r="B36" s="258" t="s">
        <v>437</v>
      </c>
      <c r="C36" s="254">
        <f>AVERAGE(C34:C35)</f>
        <v>0</v>
      </c>
      <c r="D36" s="254">
        <f>AVERAGE(D34:D35)</f>
        <v>0</v>
      </c>
      <c r="E36" s="254">
        <f>AVERAGE(E34:E35)</f>
        <v>0</v>
      </c>
      <c r="F36" s="254">
        <f>AVERAGE(F34:F35)</f>
        <v>0</v>
      </c>
      <c r="G36" s="155"/>
      <c r="H36" s="155"/>
      <c r="K36" s="155"/>
      <c r="L36" s="155"/>
    </row>
    <row r="37" spans="1:12" ht="12.75" customHeight="1" x14ac:dyDescent="0.25">
      <c r="A37" s="155"/>
      <c r="B37" s="155"/>
      <c r="C37" s="155"/>
      <c r="D37" s="155"/>
      <c r="E37" s="155"/>
      <c r="F37" s="155"/>
      <c r="G37" s="155"/>
      <c r="H37" s="155"/>
      <c r="K37" s="155"/>
      <c r="L37" s="155"/>
    </row>
    <row r="38" spans="1:12" ht="13" x14ac:dyDescent="0.3">
      <c r="A38" s="155"/>
      <c r="B38" s="146" t="s">
        <v>438</v>
      </c>
      <c r="C38" s="41"/>
      <c r="D38" s="41"/>
      <c r="E38" s="65"/>
      <c r="F38" s="261"/>
      <c r="G38" s="262"/>
      <c r="H38" s="155"/>
      <c r="K38" s="155"/>
      <c r="L38" s="155"/>
    </row>
    <row r="39" spans="1:12" ht="13" x14ac:dyDescent="0.3">
      <c r="A39" s="155"/>
      <c r="B39" s="155" t="s">
        <v>439</v>
      </c>
      <c r="C39" s="41"/>
      <c r="D39" s="41"/>
      <c r="E39" s="65"/>
      <c r="F39" s="261"/>
      <c r="G39" s="262"/>
      <c r="H39" s="155"/>
      <c r="K39" s="155"/>
      <c r="L39" s="155"/>
    </row>
    <row r="40" spans="1:12" ht="13" x14ac:dyDescent="0.3">
      <c r="A40" s="155"/>
      <c r="B40" s="155"/>
      <c r="C40" s="41"/>
      <c r="D40" s="41"/>
      <c r="E40" s="65"/>
      <c r="F40" s="261"/>
      <c r="G40" s="262"/>
      <c r="H40" s="155"/>
      <c r="K40" s="155"/>
      <c r="L40" s="155"/>
    </row>
    <row r="41" spans="1:12" ht="13" x14ac:dyDescent="0.3">
      <c r="A41" s="155"/>
      <c r="B41" s="155"/>
      <c r="C41" s="41"/>
      <c r="D41" s="263" t="s">
        <v>32</v>
      </c>
      <c r="E41" s="64" t="s">
        <v>33</v>
      </c>
      <c r="F41" s="261"/>
      <c r="G41" s="262"/>
      <c r="H41" s="155"/>
      <c r="K41" s="155"/>
      <c r="L41" s="155"/>
    </row>
    <row r="42" spans="1:12" ht="13" x14ac:dyDescent="0.3">
      <c r="A42" s="150">
        <f>A36+1</f>
        <v>18</v>
      </c>
      <c r="B42" s="155"/>
      <c r="C42" s="65" t="s">
        <v>440</v>
      </c>
      <c r="D42" s="261">
        <f>M24+F36</f>
        <v>8666375346.7182045</v>
      </c>
      <c r="E42" s="264" t="str">
        <f>"Sum of Line "&amp;A24&amp;", "&amp;M7&amp;" and Line "&amp;A36&amp;", "&amp;F30&amp;""</f>
        <v>Sum of Line 14, Col 12 and Line 17, Col 5</v>
      </c>
      <c r="F42" s="155"/>
      <c r="G42" s="155"/>
      <c r="H42" s="155"/>
      <c r="K42" s="155"/>
      <c r="L42" s="155"/>
    </row>
    <row r="43" spans="1:12" ht="13" x14ac:dyDescent="0.3">
      <c r="A43" s="150">
        <f>A42+1</f>
        <v>19</v>
      </c>
      <c r="B43" s="155"/>
      <c r="C43" s="65" t="s">
        <v>441</v>
      </c>
      <c r="D43" s="261">
        <f>M23+F35</f>
        <v>8787478997.5088406</v>
      </c>
      <c r="E43" s="264" t="str">
        <f>"Sum of Line "&amp;A23&amp;", "&amp;M7&amp;" and Line "&amp;A35&amp;", "&amp;F30&amp;""</f>
        <v>Sum of Line 13, Col 12 and Line 16, Col 5</v>
      </c>
      <c r="F43" s="155"/>
      <c r="G43" s="155"/>
      <c r="H43" s="155"/>
      <c r="I43" s="155"/>
      <c r="J43" s="155"/>
      <c r="K43" s="155"/>
      <c r="L43" s="155"/>
    </row>
    <row r="44" spans="1:12" ht="13" x14ac:dyDescent="0.3">
      <c r="A44" s="155"/>
      <c r="B44" s="155"/>
      <c r="C44" s="41"/>
      <c r="D44" s="41"/>
      <c r="E44" s="53"/>
      <c r="F44" s="265"/>
      <c r="G44" s="266"/>
      <c r="H44" s="155"/>
      <c r="I44" s="155"/>
      <c r="J44" s="155"/>
      <c r="K44" s="155"/>
      <c r="L44" s="155"/>
    </row>
    <row r="45" spans="1:12" ht="13" x14ac:dyDescent="0.3">
      <c r="A45" s="155"/>
      <c r="B45" s="146" t="s">
        <v>442</v>
      </c>
      <c r="C45" s="155"/>
      <c r="D45" s="155"/>
      <c r="E45" s="53"/>
      <c r="F45" s="265"/>
      <c r="G45" s="266"/>
      <c r="H45" s="155"/>
      <c r="I45" s="155"/>
      <c r="J45" s="155"/>
      <c r="K45" s="155"/>
      <c r="L45" s="155"/>
    </row>
    <row r="46" spans="1:12" x14ac:dyDescent="0.25">
      <c r="A46" s="155"/>
      <c r="B46" s="161" t="s">
        <v>443</v>
      </c>
      <c r="C46" s="155"/>
      <c r="D46" s="155"/>
      <c r="E46" s="53"/>
      <c r="F46" s="265"/>
      <c r="G46" s="266"/>
      <c r="H46" s="155"/>
      <c r="I46" s="155"/>
      <c r="J46" s="155"/>
      <c r="K46" s="155"/>
      <c r="L46" s="155"/>
    </row>
    <row r="47" spans="1:12" ht="12.75" customHeight="1" x14ac:dyDescent="0.25">
      <c r="A47" s="155"/>
      <c r="B47" s="161"/>
      <c r="C47" s="155"/>
      <c r="D47" s="155"/>
      <c r="E47" s="53"/>
      <c r="F47" s="265"/>
      <c r="G47" s="266"/>
      <c r="H47" s="155"/>
      <c r="I47" s="155"/>
      <c r="J47" s="155"/>
      <c r="K47" s="155"/>
      <c r="L47" s="155"/>
    </row>
    <row r="48" spans="1:12" ht="13" x14ac:dyDescent="0.3">
      <c r="A48" s="155"/>
      <c r="B48" s="146"/>
      <c r="C48" s="250" t="s">
        <v>444</v>
      </c>
      <c r="D48" s="155"/>
      <c r="E48" s="53"/>
      <c r="F48" s="149" t="s">
        <v>171</v>
      </c>
      <c r="G48" s="149" t="s">
        <v>172</v>
      </c>
      <c r="H48" s="149" t="s">
        <v>173</v>
      </c>
      <c r="I48" s="155"/>
      <c r="J48" s="155"/>
      <c r="K48" s="155"/>
      <c r="L48" s="155"/>
    </row>
    <row r="49" spans="1:12" ht="13" x14ac:dyDescent="0.3">
      <c r="A49" s="155"/>
      <c r="B49" s="146"/>
      <c r="C49" s="150" t="s">
        <v>313</v>
      </c>
      <c r="D49" s="53"/>
      <c r="F49" s="150" t="s">
        <v>445</v>
      </c>
      <c r="G49" s="150" t="s">
        <v>446</v>
      </c>
      <c r="H49" s="267" t="s">
        <v>419</v>
      </c>
      <c r="I49" s="266"/>
      <c r="J49" s="155"/>
      <c r="K49" s="155"/>
      <c r="L49" s="155"/>
    </row>
    <row r="50" spans="1:12" ht="13" x14ac:dyDescent="0.3">
      <c r="A50" s="155"/>
      <c r="B50" s="155"/>
      <c r="C50" s="150" t="s">
        <v>17</v>
      </c>
      <c r="D50" s="106" t="s">
        <v>177</v>
      </c>
      <c r="F50" s="106" t="s">
        <v>447</v>
      </c>
      <c r="G50" s="106" t="s">
        <v>447</v>
      </c>
      <c r="H50" s="106" t="s">
        <v>448</v>
      </c>
      <c r="I50" s="106"/>
      <c r="J50" s="155"/>
      <c r="K50" s="155"/>
      <c r="L50" s="155"/>
    </row>
    <row r="51" spans="1:12" ht="13.5" thickBot="1" x14ac:dyDescent="0.35">
      <c r="A51" s="155"/>
      <c r="B51" s="155"/>
      <c r="C51" s="152" t="s">
        <v>16</v>
      </c>
      <c r="D51" s="64" t="s">
        <v>33</v>
      </c>
      <c r="F51" s="64" t="s">
        <v>449</v>
      </c>
      <c r="G51" s="64" t="s">
        <v>449</v>
      </c>
      <c r="H51" s="64" t="s">
        <v>449</v>
      </c>
      <c r="I51" s="64" t="s">
        <v>42</v>
      </c>
      <c r="J51" s="155"/>
      <c r="K51" s="155"/>
      <c r="L51" s="155"/>
    </row>
    <row r="52" spans="1:12" ht="13.5" thickBot="1" x14ac:dyDescent="0.35">
      <c r="A52" s="150">
        <f>A43+1</f>
        <v>20</v>
      </c>
      <c r="B52" s="155"/>
      <c r="C52" s="53" t="s">
        <v>6</v>
      </c>
      <c r="D52" s="268" t="s">
        <v>450</v>
      </c>
      <c r="F52" s="269">
        <f>3102162333-7050723.5</f>
        <v>3095111609.5</v>
      </c>
      <c r="G52" s="168">
        <v>1324870316</v>
      </c>
      <c r="H52" s="270">
        <f>SUM(F52:G52)</f>
        <v>4419981925.5</v>
      </c>
      <c r="I52" s="268" t="s">
        <v>451</v>
      </c>
      <c r="J52" s="155"/>
      <c r="K52" s="155"/>
      <c r="L52" s="155"/>
    </row>
    <row r="53" spans="1:12" ht="12.75" customHeight="1" thickBot="1" x14ac:dyDescent="0.35">
      <c r="A53" s="150">
        <f>A52+1</f>
        <v>21</v>
      </c>
      <c r="B53" s="155"/>
      <c r="C53" s="62" t="s">
        <v>6</v>
      </c>
      <c r="D53" s="268" t="s">
        <v>452</v>
      </c>
      <c r="F53" s="269">
        <f>3095312496-7188553.03</f>
        <v>3088123942.9699998</v>
      </c>
      <c r="G53" s="168">
        <v>1211743818</v>
      </c>
      <c r="H53" s="270">
        <f>SUM(F53:G53)</f>
        <v>4299867760.9699993</v>
      </c>
      <c r="I53" s="161" t="s">
        <v>453</v>
      </c>
      <c r="J53" s="155"/>
      <c r="K53" s="155"/>
      <c r="L53" s="155"/>
    </row>
    <row r="54" spans="1:12" ht="12.75" customHeight="1" x14ac:dyDescent="0.25">
      <c r="A54" s="155"/>
      <c r="B54" s="155"/>
      <c r="C54" s="62"/>
      <c r="D54" s="63"/>
      <c r="E54" s="271"/>
      <c r="F54" s="261"/>
      <c r="G54" s="161"/>
      <c r="H54" s="155"/>
      <c r="I54" s="155"/>
      <c r="J54" s="155"/>
      <c r="K54" s="155"/>
      <c r="L54" s="155"/>
    </row>
    <row r="55" spans="1:12" ht="12.75" customHeight="1" x14ac:dyDescent="0.3">
      <c r="A55" s="155"/>
      <c r="B55" s="155"/>
      <c r="C55" s="41" t="s">
        <v>454</v>
      </c>
      <c r="D55" s="41"/>
      <c r="E55" s="53"/>
      <c r="F55" s="64" t="s">
        <v>32</v>
      </c>
      <c r="G55" s="272" t="s">
        <v>33</v>
      </c>
      <c r="H55" s="155"/>
      <c r="I55" s="155"/>
      <c r="J55" s="155"/>
      <c r="K55" s="155"/>
      <c r="L55" s="155"/>
    </row>
    <row r="56" spans="1:12" ht="13" x14ac:dyDescent="0.3">
      <c r="A56" s="150">
        <f>A53+1</f>
        <v>22</v>
      </c>
      <c r="B56" s="155"/>
      <c r="C56" s="41"/>
      <c r="D56" s="41"/>
      <c r="E56" s="65" t="s">
        <v>455</v>
      </c>
      <c r="F56" s="270">
        <f>(H52+H53)/2</f>
        <v>4359924843.2349997</v>
      </c>
      <c r="G56" s="273" t="str">
        <f>"Average of Line "&amp;A52&amp;" and "&amp;A53&amp;"."</f>
        <v>Average of Line 20 and 21.</v>
      </c>
      <c r="H56" s="155"/>
      <c r="I56" s="155"/>
      <c r="J56" s="155"/>
      <c r="K56" s="155"/>
      <c r="L56" s="155"/>
    </row>
    <row r="57" spans="1:12" ht="13" x14ac:dyDescent="0.3">
      <c r="A57" s="150">
        <f>A56+1</f>
        <v>23</v>
      </c>
      <c r="B57" s="155"/>
      <c r="C57" s="41"/>
      <c r="D57" s="41"/>
      <c r="E57" s="65" t="s">
        <v>456</v>
      </c>
      <c r="F57" s="274">
        <v>5.742655010962041E-2</v>
      </c>
      <c r="G57" s="273" t="s">
        <v>1684</v>
      </c>
      <c r="H57" s="155"/>
      <c r="I57" s="155"/>
      <c r="J57" s="155"/>
      <c r="K57" s="155"/>
      <c r="L57" s="155"/>
    </row>
    <row r="58" spans="1:12" ht="13" x14ac:dyDescent="0.3">
      <c r="A58" s="150">
        <f>A57+1</f>
        <v>24</v>
      </c>
      <c r="B58" s="155"/>
      <c r="C58" s="41"/>
      <c r="D58" s="41"/>
      <c r="E58" s="65" t="s">
        <v>457</v>
      </c>
      <c r="F58" s="270">
        <f>F56*F57</f>
        <v>250375442.48421362</v>
      </c>
      <c r="G58" s="273" t="str">
        <f>"Line "&amp;A56&amp;" * Line "&amp;A57&amp;"."</f>
        <v>Line 22 * Line 23.</v>
      </c>
      <c r="H58" s="155"/>
      <c r="I58" s="155"/>
      <c r="J58" s="155"/>
      <c r="K58" s="155"/>
      <c r="L58" s="155"/>
    </row>
    <row r="59" spans="1:12" ht="13" x14ac:dyDescent="0.3">
      <c r="A59" s="155"/>
      <c r="B59" s="155"/>
      <c r="C59" s="41"/>
      <c r="D59" s="41"/>
      <c r="E59" s="65"/>
      <c r="F59" s="261"/>
      <c r="G59" s="262"/>
      <c r="H59" s="155"/>
      <c r="I59" s="155"/>
      <c r="J59" s="155"/>
      <c r="K59" s="155"/>
      <c r="L59" s="155"/>
    </row>
    <row r="60" spans="1:12" ht="13" x14ac:dyDescent="0.3">
      <c r="A60" s="155"/>
      <c r="B60" s="155"/>
      <c r="C60" s="41" t="s">
        <v>458</v>
      </c>
      <c r="D60" s="41"/>
      <c r="E60" s="53"/>
      <c r="F60" s="64" t="s">
        <v>32</v>
      </c>
      <c r="G60" s="272" t="s">
        <v>33</v>
      </c>
      <c r="H60" s="155"/>
      <c r="I60" s="155"/>
      <c r="J60" s="155"/>
      <c r="K60" s="155"/>
      <c r="L60" s="155"/>
    </row>
    <row r="61" spans="1:12" ht="13" x14ac:dyDescent="0.3">
      <c r="A61" s="150">
        <f>A58+1</f>
        <v>25</v>
      </c>
      <c r="B61" s="155"/>
      <c r="C61" s="41"/>
      <c r="D61" s="41"/>
      <c r="E61" s="65" t="s">
        <v>441</v>
      </c>
      <c r="F61" s="270">
        <f>H53</f>
        <v>4299867760.9699993</v>
      </c>
      <c r="G61" s="273" t="str">
        <f>"Line "&amp;A53&amp;"."</f>
        <v>Line 21.</v>
      </c>
      <c r="H61" s="155"/>
      <c r="I61" s="155"/>
      <c r="J61" s="155"/>
      <c r="K61" s="155"/>
      <c r="L61" s="155"/>
    </row>
    <row r="62" spans="1:12" ht="13" x14ac:dyDescent="0.3">
      <c r="A62" s="150">
        <f>A61+1</f>
        <v>26</v>
      </c>
      <c r="B62" s="155"/>
      <c r="C62" s="41"/>
      <c r="D62" s="41"/>
      <c r="E62" s="65" t="s">
        <v>456</v>
      </c>
      <c r="F62" s="274">
        <v>5.742655010962041E-2</v>
      </c>
      <c r="G62" s="273" t="s">
        <v>1684</v>
      </c>
      <c r="H62" s="155"/>
      <c r="I62" s="155"/>
      <c r="J62" s="155"/>
      <c r="K62" s="155"/>
      <c r="L62" s="155"/>
    </row>
    <row r="63" spans="1:12" ht="13" x14ac:dyDescent="0.3">
      <c r="A63" s="150">
        <f>A62+1</f>
        <v>27</v>
      </c>
      <c r="B63" s="155"/>
      <c r="C63" s="41"/>
      <c r="D63" s="41"/>
      <c r="E63" s="65" t="s">
        <v>457</v>
      </c>
      <c r="F63" s="270">
        <f>F61*F62</f>
        <v>246926571.44008499</v>
      </c>
      <c r="G63" s="273" t="str">
        <f>"Line "&amp;A61&amp;" * Line "&amp;A62&amp;"."</f>
        <v>Line 25 * Line 26.</v>
      </c>
      <c r="H63" s="155"/>
      <c r="I63" s="155"/>
      <c r="J63" s="155"/>
      <c r="K63" s="155"/>
      <c r="L63" s="155"/>
    </row>
    <row r="64" spans="1:12" x14ac:dyDescent="0.25">
      <c r="A64" s="155"/>
      <c r="B64" s="155"/>
      <c r="C64" s="155"/>
      <c r="D64" s="155"/>
      <c r="E64" s="155"/>
      <c r="F64" s="155"/>
      <c r="G64" s="155"/>
      <c r="H64" s="155"/>
      <c r="I64" s="155"/>
      <c r="J64" s="155"/>
      <c r="K64" s="155"/>
      <c r="L64" s="155"/>
    </row>
    <row r="65" spans="1:13" x14ac:dyDescent="0.25">
      <c r="A65" s="155"/>
      <c r="B65" s="155"/>
      <c r="C65" s="155"/>
      <c r="D65" s="155"/>
      <c r="E65" s="155"/>
      <c r="F65" s="155"/>
      <c r="G65" s="155"/>
      <c r="H65" s="155"/>
      <c r="I65" s="155"/>
      <c r="J65" s="155"/>
      <c r="K65" s="155"/>
      <c r="L65" s="155"/>
    </row>
    <row r="66" spans="1:13" ht="13" x14ac:dyDescent="0.3">
      <c r="A66" s="155"/>
      <c r="B66" s="146" t="s">
        <v>459</v>
      </c>
      <c r="C66" s="155"/>
      <c r="D66" s="155"/>
      <c r="E66" s="155"/>
      <c r="F66" s="155"/>
      <c r="G66" s="155"/>
      <c r="H66" s="155"/>
      <c r="I66" s="155"/>
      <c r="J66" s="155"/>
      <c r="K66" s="155"/>
      <c r="L66" s="155"/>
    </row>
    <row r="67" spans="1:13" x14ac:dyDescent="0.25">
      <c r="A67" s="155"/>
      <c r="C67" s="155"/>
      <c r="D67" s="155"/>
      <c r="E67" s="155"/>
      <c r="F67" s="155"/>
      <c r="G67" s="155"/>
      <c r="H67" s="155"/>
      <c r="I67" s="155"/>
      <c r="J67" s="155"/>
      <c r="K67" s="155"/>
      <c r="L67" s="155"/>
    </row>
    <row r="68" spans="1:13" ht="13" x14ac:dyDescent="0.3">
      <c r="B68" s="146" t="s">
        <v>519</v>
      </c>
      <c r="C68" s="155"/>
      <c r="D68" s="155"/>
      <c r="E68" s="155"/>
      <c r="F68" s="155"/>
      <c r="G68" s="155"/>
      <c r="H68" s="155"/>
      <c r="I68" s="155"/>
      <c r="J68" s="155"/>
      <c r="K68" s="155"/>
      <c r="L68" s="155"/>
    </row>
    <row r="69" spans="1:13" x14ac:dyDescent="0.25">
      <c r="A69" s="155"/>
      <c r="C69" s="155"/>
      <c r="D69" s="155"/>
      <c r="E69" s="155"/>
      <c r="F69" s="155"/>
      <c r="G69" s="155"/>
      <c r="H69" s="155"/>
      <c r="I69" s="155"/>
      <c r="J69" s="155"/>
      <c r="K69" s="155"/>
      <c r="L69" s="155"/>
    </row>
    <row r="70" spans="1:13" ht="13" x14ac:dyDescent="0.3">
      <c r="A70" s="245"/>
      <c r="B70" s="149" t="s">
        <v>171</v>
      </c>
      <c r="C70" s="149" t="s">
        <v>172</v>
      </c>
      <c r="D70" s="149" t="s">
        <v>173</v>
      </c>
      <c r="E70" s="149" t="s">
        <v>174</v>
      </c>
      <c r="F70" s="149" t="s">
        <v>383</v>
      </c>
      <c r="G70" s="149" t="s">
        <v>384</v>
      </c>
      <c r="H70" s="149" t="s">
        <v>385</v>
      </c>
      <c r="I70" s="149" t="s">
        <v>386</v>
      </c>
      <c r="J70" s="149" t="s">
        <v>387</v>
      </c>
      <c r="K70" s="149" t="s">
        <v>388</v>
      </c>
      <c r="L70" s="149" t="s">
        <v>389</v>
      </c>
      <c r="M70" s="149" t="s">
        <v>390</v>
      </c>
    </row>
    <row r="71" spans="1:13" x14ac:dyDescent="0.25">
      <c r="A71" s="246"/>
      <c r="B71" s="250"/>
      <c r="C71" s="246"/>
      <c r="D71" s="246"/>
      <c r="E71" s="246"/>
      <c r="F71" s="246"/>
      <c r="G71" s="246"/>
      <c r="H71" s="246"/>
      <c r="I71" s="246"/>
      <c r="J71" s="246"/>
      <c r="K71" s="246"/>
      <c r="M71" s="250" t="s">
        <v>417</v>
      </c>
    </row>
    <row r="72" spans="1:13" ht="13" x14ac:dyDescent="0.3">
      <c r="A72" s="170"/>
      <c r="B72" s="152" t="s">
        <v>418</v>
      </c>
      <c r="C72" s="149">
        <v>350.1</v>
      </c>
      <c r="D72" s="149">
        <v>350.2</v>
      </c>
      <c r="E72" s="149">
        <v>352</v>
      </c>
      <c r="F72" s="149">
        <v>353</v>
      </c>
      <c r="G72" s="149">
        <v>354</v>
      </c>
      <c r="H72" s="149">
        <v>355</v>
      </c>
      <c r="I72" s="149">
        <v>356</v>
      </c>
      <c r="J72" s="149">
        <v>357</v>
      </c>
      <c r="K72" s="149">
        <v>358</v>
      </c>
      <c r="L72" s="149">
        <v>359</v>
      </c>
      <c r="M72" s="152" t="s">
        <v>419</v>
      </c>
    </row>
    <row r="73" spans="1:13" ht="13" x14ac:dyDescent="0.3">
      <c r="A73" s="150">
        <f>A63+1</f>
        <v>28</v>
      </c>
      <c r="B73" s="251" t="s">
        <v>708</v>
      </c>
      <c r="C73" s="168">
        <v>132152045.08</v>
      </c>
      <c r="D73" s="168">
        <v>211042975.33000001</v>
      </c>
      <c r="E73" s="253">
        <v>879621909.91999996</v>
      </c>
      <c r="F73" s="253">
        <v>5902949228.2599993</v>
      </c>
      <c r="G73" s="253">
        <v>2343145352.1400003</v>
      </c>
      <c r="H73" s="253">
        <v>1292702466.8500001</v>
      </c>
      <c r="I73" s="253">
        <v>1524531166.8500001</v>
      </c>
      <c r="J73" s="253">
        <v>256348021.38999999</v>
      </c>
      <c r="K73" s="253">
        <v>376710003.5</v>
      </c>
      <c r="L73" s="253">
        <v>193773411.15000001</v>
      </c>
      <c r="M73" s="254">
        <f t="shared" ref="M73:M84" si="5">SUM(C73:L73)</f>
        <v>13112976580.469999</v>
      </c>
    </row>
    <row r="74" spans="1:13" ht="13" x14ac:dyDescent="0.3">
      <c r="A74" s="150">
        <f t="shared" ref="A74:A85" si="6">A73+1</f>
        <v>29</v>
      </c>
      <c r="B74" s="255" t="s">
        <v>939</v>
      </c>
      <c r="C74" s="168">
        <v>132002194.22</v>
      </c>
      <c r="D74" s="168">
        <v>211061379.38000003</v>
      </c>
      <c r="E74" s="253">
        <v>883614185.41999996</v>
      </c>
      <c r="F74" s="253">
        <v>5912927542.0299997</v>
      </c>
      <c r="G74" s="253">
        <v>2343801080.04</v>
      </c>
      <c r="H74" s="253">
        <v>1300634527.8300002</v>
      </c>
      <c r="I74" s="253">
        <v>1556508082.3000002</v>
      </c>
      <c r="J74" s="253">
        <v>258389963.34</v>
      </c>
      <c r="K74" s="253">
        <v>381423088.94</v>
      </c>
      <c r="L74" s="253">
        <v>193796221.95000002</v>
      </c>
      <c r="M74" s="254">
        <f t="shared" si="5"/>
        <v>13174158265.450003</v>
      </c>
    </row>
    <row r="75" spans="1:13" ht="13" x14ac:dyDescent="0.3">
      <c r="A75" s="150">
        <f t="shared" si="6"/>
        <v>30</v>
      </c>
      <c r="B75" s="255" t="s">
        <v>940</v>
      </c>
      <c r="C75" s="168">
        <v>132000715.84999999</v>
      </c>
      <c r="D75" s="168">
        <v>211091194.35000002</v>
      </c>
      <c r="E75" s="253">
        <v>887792515.23000002</v>
      </c>
      <c r="F75" s="253">
        <v>5936193717.0199995</v>
      </c>
      <c r="G75" s="253">
        <v>2341991366.4000001</v>
      </c>
      <c r="H75" s="253">
        <v>1309042929.6600001</v>
      </c>
      <c r="I75" s="253">
        <v>1557716058.8300002</v>
      </c>
      <c r="J75" s="253">
        <v>258465856.72999999</v>
      </c>
      <c r="K75" s="253">
        <v>381501896.36000001</v>
      </c>
      <c r="L75" s="253">
        <v>193844024.62</v>
      </c>
      <c r="M75" s="254">
        <f t="shared" si="5"/>
        <v>13209640275.050001</v>
      </c>
    </row>
    <row r="76" spans="1:13" ht="13" x14ac:dyDescent="0.3">
      <c r="A76" s="150">
        <f t="shared" si="6"/>
        <v>31</v>
      </c>
      <c r="B76" s="255" t="s">
        <v>941</v>
      </c>
      <c r="C76" s="168">
        <v>131553678.59999999</v>
      </c>
      <c r="D76" s="168">
        <v>211146072.48000002</v>
      </c>
      <c r="E76" s="253">
        <v>892557739.15999997</v>
      </c>
      <c r="F76" s="253">
        <v>5967886746.8199997</v>
      </c>
      <c r="G76" s="253">
        <v>2338465086.0300002</v>
      </c>
      <c r="H76" s="253">
        <v>1335127949.3300002</v>
      </c>
      <c r="I76" s="253">
        <v>1565033200.77</v>
      </c>
      <c r="J76" s="253">
        <v>259085544.49000001</v>
      </c>
      <c r="K76" s="253">
        <v>380559668.88999999</v>
      </c>
      <c r="L76" s="253">
        <v>193910444.75</v>
      </c>
      <c r="M76" s="254">
        <f t="shared" si="5"/>
        <v>13275326131.32</v>
      </c>
    </row>
    <row r="77" spans="1:13" ht="13" x14ac:dyDescent="0.3">
      <c r="A77" s="150">
        <f t="shared" si="6"/>
        <v>32</v>
      </c>
      <c r="B77" s="255" t="s">
        <v>942</v>
      </c>
      <c r="C77" s="168">
        <v>131563543.45999999</v>
      </c>
      <c r="D77" s="168">
        <v>211143563.86000001</v>
      </c>
      <c r="E77" s="253">
        <v>897155827.62</v>
      </c>
      <c r="F77" s="253">
        <v>5986255168.1000004</v>
      </c>
      <c r="G77" s="253">
        <v>2339813420.27</v>
      </c>
      <c r="H77" s="253">
        <v>1346959845.8800001</v>
      </c>
      <c r="I77" s="253">
        <v>1563864930.6200001</v>
      </c>
      <c r="J77" s="253">
        <v>264372294.94</v>
      </c>
      <c r="K77" s="253">
        <v>382209405.67000002</v>
      </c>
      <c r="L77" s="253">
        <v>193791233.08000001</v>
      </c>
      <c r="M77" s="254">
        <f t="shared" si="5"/>
        <v>13317129233.500004</v>
      </c>
    </row>
    <row r="78" spans="1:13" ht="13" x14ac:dyDescent="0.3">
      <c r="A78" s="150">
        <f t="shared" si="6"/>
        <v>33</v>
      </c>
      <c r="B78" s="255" t="s">
        <v>943</v>
      </c>
      <c r="C78" s="168">
        <v>131562038.59</v>
      </c>
      <c r="D78" s="168">
        <v>211156537.07000002</v>
      </c>
      <c r="E78" s="253">
        <v>896518648.63</v>
      </c>
      <c r="F78" s="253">
        <v>5995211916.9000006</v>
      </c>
      <c r="G78" s="253">
        <v>2340779687.5700002</v>
      </c>
      <c r="H78" s="253">
        <v>1354095465.9100001</v>
      </c>
      <c r="I78" s="253">
        <v>1573775490.4000001</v>
      </c>
      <c r="J78" s="253">
        <v>265260197.81999999</v>
      </c>
      <c r="K78" s="253">
        <v>383575877.26999998</v>
      </c>
      <c r="L78" s="253">
        <v>193807913.09</v>
      </c>
      <c r="M78" s="254">
        <f t="shared" si="5"/>
        <v>13345743773.25</v>
      </c>
    </row>
    <row r="79" spans="1:13" ht="13" x14ac:dyDescent="0.3">
      <c r="A79" s="150">
        <f t="shared" si="6"/>
        <v>34</v>
      </c>
      <c r="B79" s="255" t="s">
        <v>944</v>
      </c>
      <c r="C79" s="168">
        <v>131571368.5</v>
      </c>
      <c r="D79" s="168">
        <v>211464949.52000001</v>
      </c>
      <c r="E79" s="253">
        <v>904257704.79000008</v>
      </c>
      <c r="F79" s="253">
        <v>6016839045.5</v>
      </c>
      <c r="G79" s="253">
        <v>2341316407.3800001</v>
      </c>
      <c r="H79" s="253">
        <v>1360640149.6200001</v>
      </c>
      <c r="I79" s="253">
        <v>1575001853.5</v>
      </c>
      <c r="J79" s="253">
        <v>265658046.41999999</v>
      </c>
      <c r="K79" s="253">
        <v>385903311.69</v>
      </c>
      <c r="L79" s="253">
        <v>193987417.51000002</v>
      </c>
      <c r="M79" s="254">
        <f t="shared" si="5"/>
        <v>13386640254.43</v>
      </c>
    </row>
    <row r="80" spans="1:13" ht="13" x14ac:dyDescent="0.3">
      <c r="A80" s="150">
        <f t="shared" si="6"/>
        <v>35</v>
      </c>
      <c r="B80" s="255" t="s">
        <v>945</v>
      </c>
      <c r="C80" s="168">
        <v>131570852.56999999</v>
      </c>
      <c r="D80" s="168">
        <v>211482836.06000003</v>
      </c>
      <c r="E80" s="253">
        <v>909225318.51999998</v>
      </c>
      <c r="F80" s="253">
        <v>6028396139.25</v>
      </c>
      <c r="G80" s="253">
        <v>2341638295.9300003</v>
      </c>
      <c r="H80" s="253">
        <v>1364401441.8800001</v>
      </c>
      <c r="I80" s="253">
        <v>1577651215.5900002</v>
      </c>
      <c r="J80" s="253">
        <v>265816142.75999999</v>
      </c>
      <c r="K80" s="253">
        <v>386315434.66000003</v>
      </c>
      <c r="L80" s="253">
        <v>193941498.27000001</v>
      </c>
      <c r="M80" s="254">
        <f t="shared" si="5"/>
        <v>13410439175.49</v>
      </c>
    </row>
    <row r="81" spans="1:13" ht="13" x14ac:dyDescent="0.3">
      <c r="A81" s="150">
        <f t="shared" si="6"/>
        <v>36</v>
      </c>
      <c r="B81" s="255" t="s">
        <v>946</v>
      </c>
      <c r="C81" s="168">
        <v>131590861.61</v>
      </c>
      <c r="D81" s="168">
        <v>211494701.68000004</v>
      </c>
      <c r="E81" s="253">
        <v>916991327.83000004</v>
      </c>
      <c r="F81" s="253">
        <v>6041683890.4499998</v>
      </c>
      <c r="G81" s="253">
        <v>2354634552.5300002</v>
      </c>
      <c r="H81" s="253">
        <v>1456568002.27</v>
      </c>
      <c r="I81" s="253">
        <v>1608031923.7</v>
      </c>
      <c r="J81" s="253">
        <v>266024387.38</v>
      </c>
      <c r="K81" s="253">
        <v>386759045.25</v>
      </c>
      <c r="L81" s="253">
        <v>194055426.95000002</v>
      </c>
      <c r="M81" s="254">
        <f t="shared" si="5"/>
        <v>13567834119.650002</v>
      </c>
    </row>
    <row r="82" spans="1:13" ht="13" x14ac:dyDescent="0.3">
      <c r="A82" s="150">
        <f t="shared" si="6"/>
        <v>37</v>
      </c>
      <c r="B82" s="255" t="s">
        <v>947</v>
      </c>
      <c r="C82" s="168">
        <v>131591383.18000001</v>
      </c>
      <c r="D82" s="168">
        <v>211483746.38000003</v>
      </c>
      <c r="E82" s="253">
        <v>927495761.75999999</v>
      </c>
      <c r="F82" s="253">
        <v>6045058098.54</v>
      </c>
      <c r="G82" s="253">
        <v>2358493306.5</v>
      </c>
      <c r="H82" s="253">
        <v>1470663403.3600001</v>
      </c>
      <c r="I82" s="253">
        <v>1611187770.52</v>
      </c>
      <c r="J82" s="253">
        <v>268039958.03999999</v>
      </c>
      <c r="K82" s="253">
        <v>389890506.42000002</v>
      </c>
      <c r="L82" s="253">
        <v>194084631.97</v>
      </c>
      <c r="M82" s="254">
        <f t="shared" si="5"/>
        <v>13607988566.670002</v>
      </c>
    </row>
    <row r="83" spans="1:13" ht="13" x14ac:dyDescent="0.3">
      <c r="A83" s="150">
        <f t="shared" si="6"/>
        <v>38</v>
      </c>
      <c r="B83" s="255" t="s">
        <v>948</v>
      </c>
      <c r="C83" s="168">
        <v>131602724.84</v>
      </c>
      <c r="D83" s="168">
        <v>211502720.18000001</v>
      </c>
      <c r="E83" s="253">
        <v>932408821.87</v>
      </c>
      <c r="F83" s="253">
        <v>6028403511.0200005</v>
      </c>
      <c r="G83" s="253">
        <v>2356531854.1800003</v>
      </c>
      <c r="H83" s="253">
        <v>1483457844.24</v>
      </c>
      <c r="I83" s="253">
        <v>1615595395.6300001</v>
      </c>
      <c r="J83" s="253">
        <v>267202744.69</v>
      </c>
      <c r="K83" s="253">
        <v>390891957.05000001</v>
      </c>
      <c r="L83" s="253">
        <v>195116886.23000002</v>
      </c>
      <c r="M83" s="254">
        <f t="shared" si="5"/>
        <v>13612714459.929998</v>
      </c>
    </row>
    <row r="84" spans="1:13" ht="13" x14ac:dyDescent="0.3">
      <c r="A84" s="150">
        <f t="shared" si="6"/>
        <v>39</v>
      </c>
      <c r="B84" s="255" t="s">
        <v>949</v>
      </c>
      <c r="C84" s="168">
        <v>131605853.40000001</v>
      </c>
      <c r="D84" s="168">
        <v>211571363.10000002</v>
      </c>
      <c r="E84" s="253">
        <v>936123141.12</v>
      </c>
      <c r="F84" s="253">
        <v>6051481091.6500006</v>
      </c>
      <c r="G84" s="253">
        <v>2356826641.6900001</v>
      </c>
      <c r="H84" s="253">
        <v>1492485756.21</v>
      </c>
      <c r="I84" s="253">
        <v>1617144681.4200001</v>
      </c>
      <c r="J84" s="253">
        <v>270411211.38999999</v>
      </c>
      <c r="K84" s="253">
        <v>398292964.04000002</v>
      </c>
      <c r="L84" s="253">
        <v>195317099.26000002</v>
      </c>
      <c r="M84" s="257">
        <f t="shared" si="5"/>
        <v>13661259803.280003</v>
      </c>
    </row>
    <row r="85" spans="1:13" ht="13" x14ac:dyDescent="0.3">
      <c r="A85" s="150">
        <f t="shared" si="6"/>
        <v>40</v>
      </c>
      <c r="B85" s="255" t="s">
        <v>506</v>
      </c>
      <c r="C85" s="168">
        <v>131612781.18000001</v>
      </c>
      <c r="D85" s="168">
        <v>211617314.11000001</v>
      </c>
      <c r="E85" s="169">
        <v>983751073</v>
      </c>
      <c r="F85" s="169">
        <v>6072137167</v>
      </c>
      <c r="G85" s="169">
        <v>2355779001</v>
      </c>
      <c r="H85" s="169">
        <v>1500195881</v>
      </c>
      <c r="I85" s="169">
        <v>1653093431</v>
      </c>
      <c r="J85" s="169">
        <v>271487039</v>
      </c>
      <c r="K85" s="169">
        <v>399339545</v>
      </c>
      <c r="L85" s="169">
        <v>195497058</v>
      </c>
      <c r="M85" s="254">
        <f>SUM(C85:L85)</f>
        <v>13774510290.290001</v>
      </c>
    </row>
    <row r="87" spans="1:13" ht="13" x14ac:dyDescent="0.3">
      <c r="B87" s="146" t="s">
        <v>520</v>
      </c>
    </row>
    <row r="89" spans="1:13" ht="13" x14ac:dyDescent="0.3">
      <c r="A89" s="245"/>
      <c r="B89" s="149" t="s">
        <v>171</v>
      </c>
      <c r="C89" s="149" t="s">
        <v>172</v>
      </c>
      <c r="D89" s="149" t="s">
        <v>173</v>
      </c>
      <c r="E89" s="149" t="s">
        <v>174</v>
      </c>
      <c r="F89" s="149" t="s">
        <v>383</v>
      </c>
      <c r="G89" s="149" t="s">
        <v>384</v>
      </c>
      <c r="H89" s="149" t="s">
        <v>385</v>
      </c>
      <c r="I89" s="149" t="s">
        <v>386</v>
      </c>
      <c r="J89" s="149" t="s">
        <v>387</v>
      </c>
      <c r="K89" s="149" t="s">
        <v>388</v>
      </c>
      <c r="L89" s="149" t="s">
        <v>389</v>
      </c>
      <c r="M89" s="149" t="s">
        <v>390</v>
      </c>
    </row>
    <row r="90" spans="1:13" x14ac:dyDescent="0.25">
      <c r="A90" s="246"/>
      <c r="B90" s="250"/>
      <c r="C90" s="246"/>
      <c r="D90" s="246"/>
      <c r="E90" s="246"/>
      <c r="F90" s="246"/>
      <c r="G90" s="246"/>
      <c r="H90" s="246"/>
      <c r="I90" s="246"/>
      <c r="J90" s="246"/>
      <c r="K90" s="246"/>
      <c r="M90" s="250" t="s">
        <v>417</v>
      </c>
    </row>
    <row r="91" spans="1:13" ht="13" x14ac:dyDescent="0.3">
      <c r="A91" s="170"/>
      <c r="B91" s="152" t="s">
        <v>418</v>
      </c>
      <c r="C91" s="149">
        <v>350.1</v>
      </c>
      <c r="D91" s="149">
        <v>350.2</v>
      </c>
      <c r="E91" s="149">
        <v>352</v>
      </c>
      <c r="F91" s="149">
        <v>353</v>
      </c>
      <c r="G91" s="149">
        <v>354</v>
      </c>
      <c r="H91" s="149">
        <v>355</v>
      </c>
      <c r="I91" s="149">
        <v>356</v>
      </c>
      <c r="J91" s="149">
        <v>357</v>
      </c>
      <c r="K91" s="149">
        <v>358</v>
      </c>
      <c r="L91" s="149">
        <v>359</v>
      </c>
      <c r="M91" s="152" t="s">
        <v>419</v>
      </c>
    </row>
    <row r="92" spans="1:13" ht="13" x14ac:dyDescent="0.3">
      <c r="A92" s="150">
        <f>A85+1</f>
        <v>41</v>
      </c>
      <c r="B92" s="255" t="s">
        <v>939</v>
      </c>
      <c r="C92" s="169">
        <f>C74-C73</f>
        <v>-149850.8599999994</v>
      </c>
      <c r="D92" s="169">
        <f>D74-D73</f>
        <v>18404.050000011921</v>
      </c>
      <c r="E92" s="169">
        <f t="shared" ref="E92:L92" si="7">E74-E73</f>
        <v>3992275.5</v>
      </c>
      <c r="F92" s="169">
        <f t="shared" si="7"/>
        <v>9978313.7700004578</v>
      </c>
      <c r="G92" s="169">
        <f t="shared" si="7"/>
        <v>655727.89999961853</v>
      </c>
      <c r="H92" s="169">
        <f t="shared" si="7"/>
        <v>7932060.9800000191</v>
      </c>
      <c r="I92" s="169">
        <f t="shared" si="7"/>
        <v>31976915.450000048</v>
      </c>
      <c r="J92" s="169">
        <f t="shared" si="7"/>
        <v>2041941.9500000179</v>
      </c>
      <c r="K92" s="169">
        <f t="shared" si="7"/>
        <v>4713085.4399999976</v>
      </c>
      <c r="L92" s="169">
        <f t="shared" si="7"/>
        <v>22810.800000011921</v>
      </c>
      <c r="M92" s="254">
        <f t="shared" ref="M92:M103" si="8">SUM(C92:L92)</f>
        <v>61181684.980000183</v>
      </c>
    </row>
    <row r="93" spans="1:13" ht="13" x14ac:dyDescent="0.3">
      <c r="A93" s="150">
        <f t="shared" ref="A93:A104" si="9">A92+1</f>
        <v>42</v>
      </c>
      <c r="B93" s="255" t="s">
        <v>940</v>
      </c>
      <c r="C93" s="169">
        <f t="shared" ref="C93:L103" si="10">C75-C74</f>
        <v>-1478.3700000047684</v>
      </c>
      <c r="D93" s="169">
        <f t="shared" si="10"/>
        <v>29814.969999998808</v>
      </c>
      <c r="E93" s="169">
        <f t="shared" si="10"/>
        <v>4178329.810000062</v>
      </c>
      <c r="F93" s="169">
        <f t="shared" si="10"/>
        <v>23266174.989999771</v>
      </c>
      <c r="G93" s="169">
        <f t="shared" si="10"/>
        <v>-1809713.6399998665</v>
      </c>
      <c r="H93" s="169">
        <f t="shared" si="10"/>
        <v>8408401.8299999237</v>
      </c>
      <c r="I93" s="169">
        <f t="shared" si="10"/>
        <v>1207976.5299999714</v>
      </c>
      <c r="J93" s="169">
        <f t="shared" si="10"/>
        <v>75893.389999985695</v>
      </c>
      <c r="K93" s="169">
        <f t="shared" si="10"/>
        <v>78807.420000016689</v>
      </c>
      <c r="L93" s="169">
        <f t="shared" si="10"/>
        <v>47802.669999986887</v>
      </c>
      <c r="M93" s="254">
        <f t="shared" si="8"/>
        <v>35482009.599999845</v>
      </c>
    </row>
    <row r="94" spans="1:13" ht="13" x14ac:dyDescent="0.3">
      <c r="A94" s="150">
        <f t="shared" si="9"/>
        <v>43</v>
      </c>
      <c r="B94" s="255" t="s">
        <v>941</v>
      </c>
      <c r="C94" s="169">
        <f t="shared" si="10"/>
        <v>-447037.25</v>
      </c>
      <c r="D94" s="169">
        <f t="shared" si="10"/>
        <v>54878.129999995232</v>
      </c>
      <c r="E94" s="169">
        <f t="shared" si="10"/>
        <v>4765223.9299999475</v>
      </c>
      <c r="F94" s="169">
        <f t="shared" si="10"/>
        <v>31693029.800000191</v>
      </c>
      <c r="G94" s="169">
        <f t="shared" si="10"/>
        <v>-3526280.3699998856</v>
      </c>
      <c r="H94" s="169">
        <f t="shared" si="10"/>
        <v>26085019.670000076</v>
      </c>
      <c r="I94" s="169">
        <f t="shared" si="10"/>
        <v>7317141.9399998188</v>
      </c>
      <c r="J94" s="169">
        <f t="shared" si="10"/>
        <v>619687.76000002027</v>
      </c>
      <c r="K94" s="169">
        <f t="shared" si="10"/>
        <v>-942227.47000002861</v>
      </c>
      <c r="L94" s="169">
        <f t="shared" si="10"/>
        <v>66420.129999995232</v>
      </c>
      <c r="M94" s="254">
        <f t="shared" si="8"/>
        <v>65685856.27000013</v>
      </c>
    </row>
    <row r="95" spans="1:13" ht="13" x14ac:dyDescent="0.3">
      <c r="A95" s="150">
        <f t="shared" si="9"/>
        <v>44</v>
      </c>
      <c r="B95" s="255" t="s">
        <v>942</v>
      </c>
      <c r="C95" s="169">
        <f t="shared" si="10"/>
        <v>9864.859999999404</v>
      </c>
      <c r="D95" s="169">
        <f t="shared" si="10"/>
        <v>-2508.6200000047684</v>
      </c>
      <c r="E95" s="169">
        <f t="shared" si="10"/>
        <v>4598088.4600000381</v>
      </c>
      <c r="F95" s="169">
        <f t="shared" si="10"/>
        <v>18368421.280000687</v>
      </c>
      <c r="G95" s="169">
        <f t="shared" si="10"/>
        <v>1348334.2399997711</v>
      </c>
      <c r="H95" s="169">
        <f t="shared" si="10"/>
        <v>11831896.549999952</v>
      </c>
      <c r="I95" s="169">
        <f t="shared" si="10"/>
        <v>-1168270.1499998569</v>
      </c>
      <c r="J95" s="169">
        <f t="shared" si="10"/>
        <v>5286750.4499999881</v>
      </c>
      <c r="K95" s="169">
        <f t="shared" si="10"/>
        <v>1649736.780000031</v>
      </c>
      <c r="L95" s="169">
        <f t="shared" si="10"/>
        <v>-119211.66999998689</v>
      </c>
      <c r="M95" s="254">
        <f t="shared" si="8"/>
        <v>41803102.180000618</v>
      </c>
    </row>
    <row r="96" spans="1:13" ht="13" x14ac:dyDescent="0.3">
      <c r="A96" s="150">
        <f t="shared" si="9"/>
        <v>45</v>
      </c>
      <c r="B96" s="255" t="s">
        <v>943</v>
      </c>
      <c r="C96" s="169">
        <f t="shared" si="10"/>
        <v>-1504.8699999898672</v>
      </c>
      <c r="D96" s="169">
        <f t="shared" si="10"/>
        <v>12973.210000008345</v>
      </c>
      <c r="E96" s="169">
        <f t="shared" si="10"/>
        <v>-637178.99000000954</v>
      </c>
      <c r="F96" s="169">
        <f t="shared" si="10"/>
        <v>8956748.8000001907</v>
      </c>
      <c r="G96" s="169">
        <f t="shared" si="10"/>
        <v>966267.30000019073</v>
      </c>
      <c r="H96" s="169">
        <f t="shared" si="10"/>
        <v>7135620.0299999714</v>
      </c>
      <c r="I96" s="169">
        <f t="shared" si="10"/>
        <v>9910559.7799999714</v>
      </c>
      <c r="J96" s="169">
        <f t="shared" si="10"/>
        <v>887902.87999999523</v>
      </c>
      <c r="K96" s="169">
        <f t="shared" si="10"/>
        <v>1366471.5999999642</v>
      </c>
      <c r="L96" s="169">
        <f t="shared" si="10"/>
        <v>16680.009999990463</v>
      </c>
      <c r="M96" s="254">
        <f t="shared" si="8"/>
        <v>28614539.750000283</v>
      </c>
    </row>
    <row r="97" spans="1:13" ht="13" x14ac:dyDescent="0.3">
      <c r="A97" s="150">
        <f t="shared" si="9"/>
        <v>46</v>
      </c>
      <c r="B97" s="255" t="s">
        <v>944</v>
      </c>
      <c r="C97" s="169">
        <f t="shared" si="10"/>
        <v>9329.9099999964237</v>
      </c>
      <c r="D97" s="169">
        <f t="shared" si="10"/>
        <v>308412.44999998808</v>
      </c>
      <c r="E97" s="169">
        <f t="shared" si="10"/>
        <v>7739056.1600000858</v>
      </c>
      <c r="F97" s="169">
        <f t="shared" si="10"/>
        <v>21627128.599999428</v>
      </c>
      <c r="G97" s="169">
        <f t="shared" si="10"/>
        <v>536719.80999994278</v>
      </c>
      <c r="H97" s="169">
        <f t="shared" si="10"/>
        <v>6544683.7100000381</v>
      </c>
      <c r="I97" s="169">
        <f t="shared" si="10"/>
        <v>1226363.0999999046</v>
      </c>
      <c r="J97" s="169">
        <f t="shared" si="10"/>
        <v>397848.59999999404</v>
      </c>
      <c r="K97" s="169">
        <f t="shared" si="10"/>
        <v>2327434.4200000167</v>
      </c>
      <c r="L97" s="169">
        <f t="shared" si="10"/>
        <v>179504.42000001669</v>
      </c>
      <c r="M97" s="254">
        <f t="shared" si="8"/>
        <v>40896481.179999411</v>
      </c>
    </row>
    <row r="98" spans="1:13" ht="13" x14ac:dyDescent="0.3">
      <c r="A98" s="150">
        <f t="shared" si="9"/>
        <v>47</v>
      </c>
      <c r="B98" s="255" t="s">
        <v>945</v>
      </c>
      <c r="C98" s="169">
        <f t="shared" si="10"/>
        <v>-515.93000000715256</v>
      </c>
      <c r="D98" s="169">
        <f t="shared" si="10"/>
        <v>17886.540000021458</v>
      </c>
      <c r="E98" s="169">
        <f t="shared" si="10"/>
        <v>4967613.7299998999</v>
      </c>
      <c r="F98" s="169">
        <f t="shared" si="10"/>
        <v>11557093.75</v>
      </c>
      <c r="G98" s="169">
        <f t="shared" si="10"/>
        <v>321888.55000019073</v>
      </c>
      <c r="H98" s="169">
        <f t="shared" si="10"/>
        <v>3761292.2599999905</v>
      </c>
      <c r="I98" s="169">
        <f t="shared" si="10"/>
        <v>2649362.0900001526</v>
      </c>
      <c r="J98" s="169">
        <f t="shared" si="10"/>
        <v>158096.34000000358</v>
      </c>
      <c r="K98" s="169">
        <f t="shared" si="10"/>
        <v>412122.97000002861</v>
      </c>
      <c r="L98" s="169">
        <f t="shared" si="10"/>
        <v>-45919.240000009537</v>
      </c>
      <c r="M98" s="254">
        <f t="shared" si="8"/>
        <v>23798921.060000271</v>
      </c>
    </row>
    <row r="99" spans="1:13" ht="13" x14ac:dyDescent="0.3">
      <c r="A99" s="150">
        <f t="shared" si="9"/>
        <v>48</v>
      </c>
      <c r="B99" s="255" t="s">
        <v>946</v>
      </c>
      <c r="C99" s="169">
        <f t="shared" si="10"/>
        <v>20009.040000006557</v>
      </c>
      <c r="D99" s="169">
        <f t="shared" si="10"/>
        <v>11865.620000004768</v>
      </c>
      <c r="E99" s="169">
        <f t="shared" si="10"/>
        <v>7766009.310000062</v>
      </c>
      <c r="F99" s="169">
        <f t="shared" si="10"/>
        <v>13287751.199999809</v>
      </c>
      <c r="G99" s="169">
        <f t="shared" si="10"/>
        <v>12996256.599999905</v>
      </c>
      <c r="H99" s="169">
        <f t="shared" si="10"/>
        <v>92166560.389999866</v>
      </c>
      <c r="I99" s="169">
        <f t="shared" si="10"/>
        <v>30380708.109999895</v>
      </c>
      <c r="J99" s="169">
        <f t="shared" si="10"/>
        <v>208244.62000000477</v>
      </c>
      <c r="K99" s="169">
        <f t="shared" si="10"/>
        <v>443610.58999997377</v>
      </c>
      <c r="L99" s="169">
        <f t="shared" si="10"/>
        <v>113928.68000000715</v>
      </c>
      <c r="M99" s="254">
        <f t="shared" si="8"/>
        <v>157394944.15999955</v>
      </c>
    </row>
    <row r="100" spans="1:13" ht="13" x14ac:dyDescent="0.3">
      <c r="A100" s="150">
        <f t="shared" si="9"/>
        <v>49</v>
      </c>
      <c r="B100" s="255" t="s">
        <v>947</v>
      </c>
      <c r="C100" s="169">
        <f t="shared" si="10"/>
        <v>521.5700000077486</v>
      </c>
      <c r="D100" s="169">
        <f t="shared" si="10"/>
        <v>-10955.300000011921</v>
      </c>
      <c r="E100" s="169">
        <f t="shared" si="10"/>
        <v>10504433.929999948</v>
      </c>
      <c r="F100" s="169">
        <f t="shared" si="10"/>
        <v>3374208.0900001526</v>
      </c>
      <c r="G100" s="169">
        <f t="shared" si="10"/>
        <v>3858753.9699997902</v>
      </c>
      <c r="H100" s="169">
        <f t="shared" si="10"/>
        <v>14095401.090000153</v>
      </c>
      <c r="I100" s="169">
        <f t="shared" si="10"/>
        <v>3155846.8199999332</v>
      </c>
      <c r="J100" s="169">
        <f t="shared" si="10"/>
        <v>2015570.6599999964</v>
      </c>
      <c r="K100" s="169">
        <f t="shared" si="10"/>
        <v>3131461.1700000167</v>
      </c>
      <c r="L100" s="169">
        <f t="shared" si="10"/>
        <v>29205.019999980927</v>
      </c>
      <c r="M100" s="254">
        <f t="shared" si="8"/>
        <v>40154447.019999966</v>
      </c>
    </row>
    <row r="101" spans="1:13" ht="13" x14ac:dyDescent="0.3">
      <c r="A101" s="150">
        <f t="shared" si="9"/>
        <v>50</v>
      </c>
      <c r="B101" s="255" t="s">
        <v>948</v>
      </c>
      <c r="C101" s="169">
        <f t="shared" si="10"/>
        <v>11341.659999996424</v>
      </c>
      <c r="D101" s="169">
        <f t="shared" si="10"/>
        <v>18973.799999982119</v>
      </c>
      <c r="E101" s="169">
        <f t="shared" si="10"/>
        <v>4913060.1100000143</v>
      </c>
      <c r="F101" s="169">
        <f t="shared" si="10"/>
        <v>-16654587.519999504</v>
      </c>
      <c r="G101" s="169">
        <f t="shared" si="10"/>
        <v>-1961452.3199996948</v>
      </c>
      <c r="H101" s="169">
        <f t="shared" si="10"/>
        <v>12794440.879999876</v>
      </c>
      <c r="I101" s="169">
        <f t="shared" si="10"/>
        <v>4407625.1100001335</v>
      </c>
      <c r="J101" s="169">
        <f t="shared" si="10"/>
        <v>-837213.34999999404</v>
      </c>
      <c r="K101" s="169">
        <f t="shared" si="10"/>
        <v>1001450.6299999952</v>
      </c>
      <c r="L101" s="169">
        <f t="shared" si="10"/>
        <v>1032254.2600000203</v>
      </c>
      <c r="M101" s="254">
        <f t="shared" si="8"/>
        <v>4725893.2600008249</v>
      </c>
    </row>
    <row r="102" spans="1:13" ht="13" x14ac:dyDescent="0.3">
      <c r="A102" s="150">
        <f t="shared" si="9"/>
        <v>51</v>
      </c>
      <c r="B102" s="255" t="s">
        <v>949</v>
      </c>
      <c r="C102" s="169">
        <f t="shared" si="10"/>
        <v>3128.5600000023842</v>
      </c>
      <c r="D102" s="169">
        <f t="shared" si="10"/>
        <v>68642.920000016689</v>
      </c>
      <c r="E102" s="169">
        <f t="shared" si="10"/>
        <v>3714319.25</v>
      </c>
      <c r="F102" s="169">
        <f t="shared" si="10"/>
        <v>23077580.630000114</v>
      </c>
      <c r="G102" s="169">
        <f t="shared" si="10"/>
        <v>294787.50999975204</v>
      </c>
      <c r="H102" s="169">
        <f t="shared" si="10"/>
        <v>9027911.9700000286</v>
      </c>
      <c r="I102" s="169">
        <f t="shared" si="10"/>
        <v>1549285.7899999619</v>
      </c>
      <c r="J102" s="169">
        <f t="shared" si="10"/>
        <v>3208466.6999999881</v>
      </c>
      <c r="K102" s="169">
        <f t="shared" si="10"/>
        <v>7401006.9900000095</v>
      </c>
      <c r="L102" s="169">
        <f t="shared" si="10"/>
        <v>200213.03000000119</v>
      </c>
      <c r="M102" s="254">
        <f t="shared" si="8"/>
        <v>48545343.349999875</v>
      </c>
    </row>
    <row r="103" spans="1:13" ht="13" x14ac:dyDescent="0.3">
      <c r="A103" s="150">
        <f t="shared" si="9"/>
        <v>52</v>
      </c>
      <c r="B103" s="255" t="s">
        <v>506</v>
      </c>
      <c r="C103" s="169">
        <f t="shared" si="10"/>
        <v>6927.7800000011921</v>
      </c>
      <c r="D103" s="169">
        <f t="shared" si="10"/>
        <v>45951.009999990463</v>
      </c>
      <c r="E103" s="169">
        <f t="shared" si="10"/>
        <v>47627931.879999995</v>
      </c>
      <c r="F103" s="169">
        <f t="shared" si="10"/>
        <v>20656075.349999428</v>
      </c>
      <c r="G103" s="169">
        <f t="shared" si="10"/>
        <v>-1047640.6900000572</v>
      </c>
      <c r="H103" s="169">
        <f t="shared" si="10"/>
        <v>7710124.7899999619</v>
      </c>
      <c r="I103" s="169">
        <f t="shared" si="10"/>
        <v>35948749.579999924</v>
      </c>
      <c r="J103" s="169">
        <f t="shared" si="10"/>
        <v>1075827.6100000143</v>
      </c>
      <c r="K103" s="169">
        <f t="shared" si="10"/>
        <v>1046580.9599999785</v>
      </c>
      <c r="L103" s="169">
        <f t="shared" si="10"/>
        <v>179958.73999997973</v>
      </c>
      <c r="M103" s="257">
        <f t="shared" si="8"/>
        <v>113250487.00999922</v>
      </c>
    </row>
    <row r="104" spans="1:13" ht="13" x14ac:dyDescent="0.3">
      <c r="A104" s="150">
        <f t="shared" si="9"/>
        <v>53</v>
      </c>
      <c r="B104" s="258" t="s">
        <v>246</v>
      </c>
      <c r="C104" s="254">
        <f>SUM(C92:C103)</f>
        <v>-539263.89999999106</v>
      </c>
      <c r="D104" s="254">
        <f t="shared" ref="D104:L104" si="11">SUM(D92:D103)</f>
        <v>574338.78000000119</v>
      </c>
      <c r="E104" s="254">
        <f t="shared" si="11"/>
        <v>104129163.08000004</v>
      </c>
      <c r="F104" s="254">
        <f t="shared" si="11"/>
        <v>169187938.74000072</v>
      </c>
      <c r="G104" s="254">
        <f t="shared" si="11"/>
        <v>12633648.859999657</v>
      </c>
      <c r="H104" s="254">
        <f t="shared" si="11"/>
        <v>207493414.14999986</v>
      </c>
      <c r="I104" s="254">
        <f t="shared" si="11"/>
        <v>128562264.14999986</v>
      </c>
      <c r="J104" s="254">
        <f t="shared" si="11"/>
        <v>15139017.610000014</v>
      </c>
      <c r="K104" s="254">
        <f t="shared" si="11"/>
        <v>22629541.5</v>
      </c>
      <c r="L104" s="254">
        <f t="shared" si="11"/>
        <v>1723646.849999994</v>
      </c>
      <c r="M104" s="254">
        <f>SUM(C104:L104)</f>
        <v>661533709.82000017</v>
      </c>
    </row>
    <row r="105" spans="1:13" ht="13" x14ac:dyDescent="0.3">
      <c r="A105" s="150"/>
      <c r="B105" s="258"/>
      <c r="C105" s="254"/>
      <c r="D105" s="254"/>
      <c r="E105" s="254"/>
      <c r="F105" s="254"/>
      <c r="G105" s="254"/>
      <c r="H105" s="254"/>
      <c r="I105" s="254"/>
      <c r="J105" s="254"/>
      <c r="K105" s="254"/>
      <c r="L105" s="254"/>
      <c r="M105" s="254"/>
    </row>
    <row r="106" spans="1:13" ht="13" x14ac:dyDescent="0.3">
      <c r="B106" s="146" t="s">
        <v>521</v>
      </c>
    </row>
    <row r="108" spans="1:13" ht="13" x14ac:dyDescent="0.3">
      <c r="A108" s="245"/>
      <c r="B108" s="149" t="s">
        <v>171</v>
      </c>
      <c r="C108" s="149" t="s">
        <v>172</v>
      </c>
      <c r="D108" s="149" t="s">
        <v>173</v>
      </c>
      <c r="E108" s="149" t="s">
        <v>174</v>
      </c>
      <c r="F108" s="149" t="s">
        <v>383</v>
      </c>
      <c r="G108" s="149" t="s">
        <v>384</v>
      </c>
      <c r="H108" s="149" t="s">
        <v>385</v>
      </c>
      <c r="I108" s="149" t="s">
        <v>386</v>
      </c>
      <c r="J108" s="149" t="s">
        <v>387</v>
      </c>
      <c r="K108" s="149" t="s">
        <v>388</v>
      </c>
      <c r="L108" s="149" t="s">
        <v>389</v>
      </c>
      <c r="M108" s="149" t="s">
        <v>390</v>
      </c>
    </row>
    <row r="109" spans="1:13" x14ac:dyDescent="0.25">
      <c r="A109" s="246"/>
      <c r="B109" s="250"/>
      <c r="C109" s="246"/>
      <c r="D109" s="246"/>
      <c r="E109" s="246"/>
      <c r="F109" s="246"/>
      <c r="G109" s="246"/>
      <c r="H109" s="246"/>
      <c r="I109" s="246"/>
      <c r="J109" s="246"/>
      <c r="K109" s="246"/>
      <c r="M109" s="250" t="s">
        <v>417</v>
      </c>
    </row>
    <row r="110" spans="1:13" ht="13" x14ac:dyDescent="0.3">
      <c r="A110" s="170"/>
      <c r="B110" s="152" t="s">
        <v>418</v>
      </c>
      <c r="C110" s="149">
        <v>350.1</v>
      </c>
      <c r="D110" s="149">
        <v>350.2</v>
      </c>
      <c r="E110" s="149">
        <v>352</v>
      </c>
      <c r="F110" s="149">
        <v>353</v>
      </c>
      <c r="G110" s="149">
        <v>354</v>
      </c>
      <c r="H110" s="149">
        <v>355</v>
      </c>
      <c r="I110" s="149">
        <v>356</v>
      </c>
      <c r="J110" s="149">
        <v>357</v>
      </c>
      <c r="K110" s="149">
        <v>358</v>
      </c>
      <c r="L110" s="149">
        <v>359</v>
      </c>
      <c r="M110" s="152" t="s">
        <v>419</v>
      </c>
    </row>
    <row r="111" spans="1:13" ht="13" x14ac:dyDescent="0.3">
      <c r="A111" s="150">
        <f>A104+1</f>
        <v>54</v>
      </c>
      <c r="B111" s="251" t="s">
        <v>708</v>
      </c>
      <c r="C111" s="333">
        <v>20866624.027499996</v>
      </c>
      <c r="D111" s="333">
        <v>95067405.480000004</v>
      </c>
      <c r="E111" s="333">
        <v>273150052.0128563</v>
      </c>
      <c r="F111" s="333">
        <v>1176074825.7047431</v>
      </c>
      <c r="G111" s="333">
        <v>1762377598.9918268</v>
      </c>
      <c r="H111" s="333">
        <v>154450782.31999999</v>
      </c>
      <c r="I111" s="333">
        <v>818269306.59719729</v>
      </c>
      <c r="J111" s="333">
        <v>189937751.33000007</v>
      </c>
      <c r="K111" s="333">
        <v>82820739.109999985</v>
      </c>
      <c r="L111" s="333">
        <v>146444293.85059193</v>
      </c>
      <c r="M111" s="334">
        <f>SUM(C111:L111)</f>
        <v>4719459379.424715</v>
      </c>
    </row>
    <row r="112" spans="1:13" ht="13" x14ac:dyDescent="0.3">
      <c r="A112" s="150">
        <f t="shared" ref="A112:A123" si="12">A111+1</f>
        <v>55</v>
      </c>
      <c r="B112" s="255" t="s">
        <v>939</v>
      </c>
      <c r="C112" s="333">
        <v>20716895.747499995</v>
      </c>
      <c r="D112" s="333">
        <v>95067933.760000005</v>
      </c>
      <c r="E112" s="333">
        <v>273150546.44285631</v>
      </c>
      <c r="F112" s="333">
        <v>1176090777.8647432</v>
      </c>
      <c r="G112" s="333">
        <v>1762553461.9618268</v>
      </c>
      <c r="H112" s="333">
        <v>154393454.06999999</v>
      </c>
      <c r="I112" s="333">
        <v>818604627.05719709</v>
      </c>
      <c r="J112" s="333">
        <v>189980222.40000007</v>
      </c>
      <c r="K112" s="333">
        <v>82841987.049999982</v>
      </c>
      <c r="L112" s="333">
        <v>146386550.81059191</v>
      </c>
      <c r="M112" s="334">
        <f t="shared" ref="M112:M123" si="13">SUM(C112:L112)</f>
        <v>4719786457.1647148</v>
      </c>
    </row>
    <row r="113" spans="1:13" ht="13" x14ac:dyDescent="0.3">
      <c r="A113" s="150">
        <f t="shared" si="12"/>
        <v>56</v>
      </c>
      <c r="B113" s="255" t="s">
        <v>940</v>
      </c>
      <c r="C113" s="333">
        <v>20715417.377499994</v>
      </c>
      <c r="D113" s="333">
        <v>95067829.070000008</v>
      </c>
      <c r="E113" s="333">
        <v>273152500.77285635</v>
      </c>
      <c r="F113" s="333">
        <v>1176075017.8847432</v>
      </c>
      <c r="G113" s="333">
        <v>1762935231.9418268</v>
      </c>
      <c r="H113" s="333">
        <v>154427756.95999998</v>
      </c>
      <c r="I113" s="333">
        <v>818774250.52719712</v>
      </c>
      <c r="J113" s="333">
        <v>190053420.09000006</v>
      </c>
      <c r="K113" s="333">
        <v>82853425.759999976</v>
      </c>
      <c r="L113" s="333">
        <v>146428196.31059191</v>
      </c>
      <c r="M113" s="334">
        <f t="shared" si="13"/>
        <v>4720483046.6947155</v>
      </c>
    </row>
    <row r="114" spans="1:13" ht="13" x14ac:dyDescent="0.3">
      <c r="A114" s="150">
        <f t="shared" si="12"/>
        <v>57</v>
      </c>
      <c r="B114" s="255" t="s">
        <v>941</v>
      </c>
      <c r="C114" s="333">
        <v>20271314.537499994</v>
      </c>
      <c r="D114" s="333">
        <v>95067750.200000003</v>
      </c>
      <c r="E114" s="333">
        <v>272452646.25285637</v>
      </c>
      <c r="F114" s="333">
        <v>1176229748.7647433</v>
      </c>
      <c r="G114" s="333">
        <v>1763077211.4918268</v>
      </c>
      <c r="H114" s="333">
        <v>154500278.39999998</v>
      </c>
      <c r="I114" s="333">
        <v>815988109.44719696</v>
      </c>
      <c r="J114" s="333">
        <v>190133846.33000007</v>
      </c>
      <c r="K114" s="333">
        <v>81660981.839999974</v>
      </c>
      <c r="L114" s="333">
        <v>146489833.29059193</v>
      </c>
      <c r="M114" s="334">
        <f t="shared" si="13"/>
        <v>4715871720.5547161</v>
      </c>
    </row>
    <row r="115" spans="1:13" ht="13" x14ac:dyDescent="0.3">
      <c r="A115" s="150">
        <f t="shared" si="12"/>
        <v>58</v>
      </c>
      <c r="B115" s="255" t="s">
        <v>942</v>
      </c>
      <c r="C115" s="333">
        <v>20283975.837499995</v>
      </c>
      <c r="D115" s="333">
        <v>95068241.420000002</v>
      </c>
      <c r="E115" s="333">
        <v>272454930.92285633</v>
      </c>
      <c r="F115" s="333">
        <v>1176180915.0047431</v>
      </c>
      <c r="G115" s="333">
        <v>1763246190.1518269</v>
      </c>
      <c r="H115" s="333">
        <v>154476252.74999997</v>
      </c>
      <c r="I115" s="333">
        <v>815977852.3371973</v>
      </c>
      <c r="J115" s="333">
        <v>190252825.31000006</v>
      </c>
      <c r="K115" s="333">
        <v>81720506.089999974</v>
      </c>
      <c r="L115" s="333">
        <v>146530781.06059191</v>
      </c>
      <c r="M115" s="334">
        <f t="shared" si="13"/>
        <v>4716192470.884716</v>
      </c>
    </row>
    <row r="116" spans="1:13" ht="13" x14ac:dyDescent="0.3">
      <c r="A116" s="150">
        <f t="shared" si="12"/>
        <v>59</v>
      </c>
      <c r="B116" s="255" t="s">
        <v>943</v>
      </c>
      <c r="C116" s="333">
        <v>20284001.217499994</v>
      </c>
      <c r="D116" s="333">
        <v>95068893.189999998</v>
      </c>
      <c r="E116" s="333">
        <v>272362323.73285633</v>
      </c>
      <c r="F116" s="333">
        <v>1175798518.0547433</v>
      </c>
      <c r="G116" s="333">
        <v>1763302296.5718269</v>
      </c>
      <c r="H116" s="333">
        <v>154484291.23999998</v>
      </c>
      <c r="I116" s="333">
        <v>817019208.30719709</v>
      </c>
      <c r="J116" s="333">
        <v>190325752.33000007</v>
      </c>
      <c r="K116" s="333">
        <v>81756990.909999967</v>
      </c>
      <c r="L116" s="333">
        <v>146545847.81059191</v>
      </c>
      <c r="M116" s="334">
        <f t="shared" si="13"/>
        <v>4716948123.3647146</v>
      </c>
    </row>
    <row r="117" spans="1:13" ht="13" x14ac:dyDescent="0.3">
      <c r="A117" s="150">
        <f t="shared" si="12"/>
        <v>60</v>
      </c>
      <c r="B117" s="255" t="s">
        <v>944</v>
      </c>
      <c r="C117" s="333">
        <v>20293331.127499994</v>
      </c>
      <c r="D117" s="333">
        <v>95068893.189999998</v>
      </c>
      <c r="E117" s="333">
        <v>272677903.49285638</v>
      </c>
      <c r="F117" s="333">
        <v>1182213350.5559433</v>
      </c>
      <c r="G117" s="333">
        <v>1763499169.0818269</v>
      </c>
      <c r="H117" s="333">
        <v>154641941.59999999</v>
      </c>
      <c r="I117" s="333">
        <v>817532298.27719688</v>
      </c>
      <c r="J117" s="333">
        <v>190371712.88000008</v>
      </c>
      <c r="K117" s="333">
        <v>81779984.639999971</v>
      </c>
      <c r="L117" s="333">
        <v>146721028.76059192</v>
      </c>
      <c r="M117" s="334">
        <f t="shared" si="13"/>
        <v>4724799613.6059151</v>
      </c>
    </row>
    <row r="118" spans="1:13" ht="13" x14ac:dyDescent="0.3">
      <c r="A118" s="150">
        <f t="shared" si="12"/>
        <v>61</v>
      </c>
      <c r="B118" s="255" t="s">
        <v>945</v>
      </c>
      <c r="C118" s="333">
        <v>20292833.497499995</v>
      </c>
      <c r="D118" s="333">
        <v>95069390.819999993</v>
      </c>
      <c r="E118" s="333">
        <v>272732015.72285634</v>
      </c>
      <c r="F118" s="333">
        <v>1182225860.8947432</v>
      </c>
      <c r="G118" s="333">
        <v>1763545151.8218269</v>
      </c>
      <c r="H118" s="333">
        <v>154504985.01999998</v>
      </c>
      <c r="I118" s="333">
        <v>817803327.8371973</v>
      </c>
      <c r="J118" s="333">
        <v>190401549.95000008</v>
      </c>
      <c r="K118" s="333">
        <v>81794911.879999965</v>
      </c>
      <c r="L118" s="333">
        <v>146673444.60059193</v>
      </c>
      <c r="M118" s="334">
        <f t="shared" si="13"/>
        <v>4725043472.0447159</v>
      </c>
    </row>
    <row r="119" spans="1:13" ht="13" x14ac:dyDescent="0.3">
      <c r="A119" s="150">
        <f t="shared" si="12"/>
        <v>62</v>
      </c>
      <c r="B119" s="255" t="s">
        <v>946</v>
      </c>
      <c r="C119" s="333">
        <v>20315300.197499994</v>
      </c>
      <c r="D119" s="333">
        <v>95069417.849999994</v>
      </c>
      <c r="E119" s="333">
        <v>282218761.30285639</v>
      </c>
      <c r="F119" s="333">
        <v>1188776363.282743</v>
      </c>
      <c r="G119" s="333">
        <v>1763590257.531827</v>
      </c>
      <c r="H119" s="333">
        <v>154507583.64999998</v>
      </c>
      <c r="I119" s="333">
        <v>817858375.49719715</v>
      </c>
      <c r="J119" s="333">
        <v>190423604.99000007</v>
      </c>
      <c r="K119" s="333">
        <v>81805945.849999964</v>
      </c>
      <c r="L119" s="333">
        <v>146677606.42059192</v>
      </c>
      <c r="M119" s="334">
        <f t="shared" si="13"/>
        <v>4741243216.5727167</v>
      </c>
    </row>
    <row r="120" spans="1:13" ht="13" x14ac:dyDescent="0.3">
      <c r="A120" s="150">
        <f t="shared" si="12"/>
        <v>63</v>
      </c>
      <c r="B120" s="255" t="s">
        <v>947</v>
      </c>
      <c r="C120" s="333">
        <v>20315821.767499994</v>
      </c>
      <c r="D120" s="333">
        <v>95070616.149999991</v>
      </c>
      <c r="E120" s="333">
        <v>282239983.21285635</v>
      </c>
      <c r="F120" s="333">
        <v>1188803423.7927432</v>
      </c>
      <c r="G120" s="333">
        <v>1763620687.8818269</v>
      </c>
      <c r="H120" s="333">
        <v>154517161.86999997</v>
      </c>
      <c r="I120" s="333">
        <v>817906194.21719718</v>
      </c>
      <c r="J120" s="333">
        <v>190490505.59000006</v>
      </c>
      <c r="K120" s="333">
        <v>81839415.709999964</v>
      </c>
      <c r="L120" s="333">
        <v>146687776.88059193</v>
      </c>
      <c r="M120" s="334">
        <f t="shared" si="13"/>
        <v>4741491587.0727158</v>
      </c>
    </row>
    <row r="121" spans="1:13" ht="13" x14ac:dyDescent="0.3">
      <c r="A121" s="150">
        <f t="shared" si="12"/>
        <v>64</v>
      </c>
      <c r="B121" s="255" t="s">
        <v>948</v>
      </c>
      <c r="C121" s="333">
        <v>20328639.517499994</v>
      </c>
      <c r="D121" s="333">
        <v>95070707.899999991</v>
      </c>
      <c r="E121" s="333">
        <v>282323226.02285635</v>
      </c>
      <c r="F121" s="333">
        <v>1188881556.7627432</v>
      </c>
      <c r="G121" s="333">
        <v>1763638133.8418264</v>
      </c>
      <c r="H121" s="333">
        <v>154518008.94999996</v>
      </c>
      <c r="I121" s="333">
        <v>817940618.87719715</v>
      </c>
      <c r="J121" s="333">
        <v>190540556.75000006</v>
      </c>
      <c r="K121" s="333">
        <v>81864455.909999967</v>
      </c>
      <c r="L121" s="333">
        <v>146693540.87059191</v>
      </c>
      <c r="M121" s="334">
        <f t="shared" si="13"/>
        <v>4741799445.4027147</v>
      </c>
    </row>
    <row r="122" spans="1:13" ht="13" x14ac:dyDescent="0.3">
      <c r="A122" s="150">
        <f t="shared" si="12"/>
        <v>65</v>
      </c>
      <c r="B122" s="255" t="s">
        <v>949</v>
      </c>
      <c r="C122" s="333">
        <v>20329328.067499995</v>
      </c>
      <c r="D122" s="333">
        <v>95073836.459999993</v>
      </c>
      <c r="E122" s="333">
        <v>282383160.93285638</v>
      </c>
      <c r="F122" s="333">
        <v>1188934880.6727431</v>
      </c>
      <c r="G122" s="333">
        <v>1763599124.0718265</v>
      </c>
      <c r="H122" s="333">
        <v>154781401.15999997</v>
      </c>
      <c r="I122" s="333">
        <v>818291304.12719703</v>
      </c>
      <c r="J122" s="333">
        <v>190562858.96000007</v>
      </c>
      <c r="K122" s="333">
        <v>81875613.529999971</v>
      </c>
      <c r="L122" s="333">
        <v>146782292.64059192</v>
      </c>
      <c r="M122" s="334">
        <f t="shared" si="13"/>
        <v>4742613800.622714</v>
      </c>
    </row>
    <row r="123" spans="1:13" ht="13" x14ac:dyDescent="0.3">
      <c r="A123" s="150">
        <f t="shared" si="12"/>
        <v>66</v>
      </c>
      <c r="B123" s="255" t="s">
        <v>506</v>
      </c>
      <c r="C123" s="333">
        <v>20337104.427499995</v>
      </c>
      <c r="D123" s="333">
        <v>95073836.459999993</v>
      </c>
      <c r="E123" s="333">
        <v>288607910.17285639</v>
      </c>
      <c r="F123" s="333">
        <v>1183323683.5827432</v>
      </c>
      <c r="G123" s="333">
        <v>1763766194.6718264</v>
      </c>
      <c r="H123" s="333">
        <v>154686218.08999997</v>
      </c>
      <c r="I123" s="333">
        <v>818206860.35719705</v>
      </c>
      <c r="J123" s="333">
        <v>190597927.60000005</v>
      </c>
      <c r="K123" s="333">
        <v>81893158.089999974</v>
      </c>
      <c r="L123" s="333">
        <v>146889792.7205919</v>
      </c>
      <c r="M123" s="334">
        <f t="shared" si="13"/>
        <v>4743382686.1727152</v>
      </c>
    </row>
    <row r="124" spans="1:13" ht="13" x14ac:dyDescent="0.3">
      <c r="A124" s="150"/>
      <c r="B124" s="258"/>
      <c r="C124" s="254"/>
      <c r="D124" s="254"/>
      <c r="E124" s="254"/>
      <c r="F124" s="254"/>
      <c r="G124" s="254"/>
      <c r="H124" s="254"/>
      <c r="I124" s="254"/>
      <c r="J124" s="254"/>
      <c r="K124" s="254"/>
      <c r="L124" s="254"/>
      <c r="M124" s="254"/>
    </row>
    <row r="125" spans="1:13" ht="13" x14ac:dyDescent="0.3">
      <c r="B125" s="146" t="s">
        <v>522</v>
      </c>
    </row>
    <row r="127" spans="1:13" ht="13" x14ac:dyDescent="0.3">
      <c r="A127" s="245"/>
      <c r="B127" s="149" t="s">
        <v>171</v>
      </c>
      <c r="C127" s="149" t="s">
        <v>172</v>
      </c>
      <c r="D127" s="149" t="s">
        <v>173</v>
      </c>
      <c r="E127" s="149" t="s">
        <v>174</v>
      </c>
      <c r="F127" s="149" t="s">
        <v>383</v>
      </c>
      <c r="G127" s="149" t="s">
        <v>384</v>
      </c>
      <c r="H127" s="149" t="s">
        <v>385</v>
      </c>
      <c r="I127" s="149" t="s">
        <v>386</v>
      </c>
      <c r="J127" s="149" t="s">
        <v>387</v>
      </c>
      <c r="K127" s="149" t="s">
        <v>388</v>
      </c>
      <c r="L127" s="149" t="s">
        <v>389</v>
      </c>
      <c r="M127" s="149" t="s">
        <v>390</v>
      </c>
    </row>
    <row r="128" spans="1:13" x14ac:dyDescent="0.25">
      <c r="A128" s="246"/>
      <c r="B128" s="250"/>
      <c r="C128" s="246"/>
      <c r="D128" s="246"/>
      <c r="E128" s="246"/>
      <c r="F128" s="246"/>
      <c r="G128" s="246"/>
      <c r="H128" s="246"/>
      <c r="I128" s="246"/>
      <c r="J128" s="246"/>
      <c r="K128" s="246"/>
      <c r="M128" s="250" t="s">
        <v>417</v>
      </c>
    </row>
    <row r="129" spans="1:16" ht="13" x14ac:dyDescent="0.3">
      <c r="A129" s="170"/>
      <c r="B129" s="152" t="s">
        <v>418</v>
      </c>
      <c r="C129" s="149">
        <v>350.1</v>
      </c>
      <c r="D129" s="149">
        <v>350.2</v>
      </c>
      <c r="E129" s="149">
        <v>352</v>
      </c>
      <c r="F129" s="149">
        <v>353</v>
      </c>
      <c r="G129" s="149">
        <v>354</v>
      </c>
      <c r="H129" s="149">
        <v>355</v>
      </c>
      <c r="I129" s="149">
        <v>356</v>
      </c>
      <c r="J129" s="149">
        <v>357</v>
      </c>
      <c r="K129" s="149">
        <v>358</v>
      </c>
      <c r="L129" s="149">
        <v>359</v>
      </c>
      <c r="M129" s="152" t="s">
        <v>419</v>
      </c>
    </row>
    <row r="130" spans="1:16" ht="13" x14ac:dyDescent="0.3">
      <c r="A130" s="150">
        <f>A123+1</f>
        <v>67</v>
      </c>
      <c r="B130" s="255" t="s">
        <v>939</v>
      </c>
      <c r="C130" s="335">
        <f>C112-C111</f>
        <v>-149728.28000000119</v>
      </c>
      <c r="D130" s="335">
        <f t="shared" ref="D130:L130" si="14">D112-D111</f>
        <v>528.28000000119209</v>
      </c>
      <c r="E130" s="335">
        <f t="shared" si="14"/>
        <v>494.43000000715256</v>
      </c>
      <c r="F130" s="335">
        <f t="shared" si="14"/>
        <v>15952.160000085831</v>
      </c>
      <c r="G130" s="335">
        <f t="shared" si="14"/>
        <v>175862.97000002861</v>
      </c>
      <c r="H130" s="335">
        <f t="shared" si="14"/>
        <v>-57328.25</v>
      </c>
      <c r="I130" s="335">
        <f t="shared" si="14"/>
        <v>335320.45999979973</v>
      </c>
      <c r="J130" s="335">
        <f t="shared" si="14"/>
        <v>42471.069999992847</v>
      </c>
      <c r="K130" s="335">
        <f t="shared" si="14"/>
        <v>21247.939999997616</v>
      </c>
      <c r="L130" s="335">
        <f t="shared" si="14"/>
        <v>-57743.040000021458</v>
      </c>
      <c r="M130" s="335">
        <f>SUM(C130:L130)</f>
        <v>327077.73999989033</v>
      </c>
      <c r="P130" s="156"/>
    </row>
    <row r="131" spans="1:16" ht="13" x14ac:dyDescent="0.3">
      <c r="A131" s="150">
        <f t="shared" ref="A131:A142" si="15">A130+1</f>
        <v>68</v>
      </c>
      <c r="B131" s="255" t="s">
        <v>940</v>
      </c>
      <c r="C131" s="335">
        <f t="shared" ref="C131:L141" si="16">C113-C112</f>
        <v>-1478.3700000010431</v>
      </c>
      <c r="D131" s="335">
        <f t="shared" si="16"/>
        <v>-104.68999999761581</v>
      </c>
      <c r="E131" s="335">
        <f t="shared" si="16"/>
        <v>1954.3300000429153</v>
      </c>
      <c r="F131" s="335">
        <f t="shared" si="16"/>
        <v>-15759.980000019073</v>
      </c>
      <c r="G131" s="335">
        <f t="shared" si="16"/>
        <v>381769.98000001907</v>
      </c>
      <c r="H131" s="335">
        <f t="shared" si="16"/>
        <v>34302.889999985695</v>
      </c>
      <c r="I131" s="335">
        <f t="shared" si="16"/>
        <v>169623.47000002861</v>
      </c>
      <c r="J131" s="335">
        <f t="shared" si="16"/>
        <v>73197.689999997616</v>
      </c>
      <c r="K131" s="335">
        <f t="shared" si="16"/>
        <v>11438.709999993443</v>
      </c>
      <c r="L131" s="335">
        <f t="shared" si="16"/>
        <v>41645.5</v>
      </c>
      <c r="M131" s="335">
        <f t="shared" ref="M131:M141" si="17">SUM(C131:L131)</f>
        <v>696589.53000004962</v>
      </c>
      <c r="P131" s="156"/>
    </row>
    <row r="132" spans="1:16" ht="13" x14ac:dyDescent="0.3">
      <c r="A132" s="150">
        <f t="shared" si="15"/>
        <v>69</v>
      </c>
      <c r="B132" s="255" t="s">
        <v>941</v>
      </c>
      <c r="C132" s="335">
        <f t="shared" si="16"/>
        <v>-444102.83999999985</v>
      </c>
      <c r="D132" s="335">
        <f t="shared" si="16"/>
        <v>-78.870000004768372</v>
      </c>
      <c r="E132" s="335">
        <f t="shared" si="16"/>
        <v>-699854.51999998093</v>
      </c>
      <c r="F132" s="335">
        <f t="shared" si="16"/>
        <v>154730.88000011444</v>
      </c>
      <c r="G132" s="335">
        <f t="shared" si="16"/>
        <v>141979.54999995232</v>
      </c>
      <c r="H132" s="335">
        <f t="shared" si="16"/>
        <v>72521.439999997616</v>
      </c>
      <c r="I132" s="335">
        <f t="shared" si="16"/>
        <v>-2786141.0800001621</v>
      </c>
      <c r="J132" s="335">
        <f t="shared" si="16"/>
        <v>80426.240000009537</v>
      </c>
      <c r="K132" s="335">
        <f t="shared" si="16"/>
        <v>-1192443.9200000018</v>
      </c>
      <c r="L132" s="335">
        <f t="shared" si="16"/>
        <v>61636.980000019073</v>
      </c>
      <c r="M132" s="335">
        <f t="shared" si="17"/>
        <v>-4611326.1400000565</v>
      </c>
      <c r="P132" s="156"/>
    </row>
    <row r="133" spans="1:16" ht="13" x14ac:dyDescent="0.3">
      <c r="A133" s="150">
        <f t="shared" si="15"/>
        <v>70</v>
      </c>
      <c r="B133" s="255" t="s">
        <v>942</v>
      </c>
      <c r="C133" s="335">
        <f t="shared" si="16"/>
        <v>12661.300000000745</v>
      </c>
      <c r="D133" s="335">
        <f t="shared" si="16"/>
        <v>491.21999999880791</v>
      </c>
      <c r="E133" s="335">
        <f t="shared" si="16"/>
        <v>2284.6699999570847</v>
      </c>
      <c r="F133" s="335">
        <f t="shared" si="16"/>
        <v>-48833.760000228882</v>
      </c>
      <c r="G133" s="335">
        <f t="shared" si="16"/>
        <v>168978.66000008583</v>
      </c>
      <c r="H133" s="335">
        <f t="shared" si="16"/>
        <v>-24025.65000000596</v>
      </c>
      <c r="I133" s="335">
        <f t="shared" si="16"/>
        <v>-10257.109999656677</v>
      </c>
      <c r="J133" s="335">
        <f t="shared" si="16"/>
        <v>118978.97999998927</v>
      </c>
      <c r="K133" s="335">
        <f t="shared" si="16"/>
        <v>59524.25</v>
      </c>
      <c r="L133" s="335">
        <f t="shared" si="16"/>
        <v>40947.769999980927</v>
      </c>
      <c r="M133" s="335">
        <f t="shared" si="17"/>
        <v>320750.33000012115</v>
      </c>
      <c r="P133" s="156"/>
    </row>
    <row r="134" spans="1:16" ht="13" x14ac:dyDescent="0.3">
      <c r="A134" s="150">
        <f t="shared" si="15"/>
        <v>71</v>
      </c>
      <c r="B134" s="255" t="s">
        <v>943</v>
      </c>
      <c r="C134" s="335">
        <f t="shared" si="16"/>
        <v>25.379999998956919</v>
      </c>
      <c r="D134" s="335">
        <f t="shared" si="16"/>
        <v>651.76999999582767</v>
      </c>
      <c r="E134" s="335">
        <f t="shared" si="16"/>
        <v>-92607.189999997616</v>
      </c>
      <c r="F134" s="335">
        <f t="shared" si="16"/>
        <v>-382396.94999980927</v>
      </c>
      <c r="G134" s="335">
        <f t="shared" si="16"/>
        <v>56106.420000076294</v>
      </c>
      <c r="H134" s="335">
        <f t="shared" si="16"/>
        <v>8038.4900000095367</v>
      </c>
      <c r="I134" s="335">
        <f t="shared" si="16"/>
        <v>1041355.9699997902</v>
      </c>
      <c r="J134" s="335">
        <f t="shared" si="16"/>
        <v>72927.020000010729</v>
      </c>
      <c r="K134" s="335">
        <f t="shared" si="16"/>
        <v>36484.819999992847</v>
      </c>
      <c r="L134" s="335">
        <f t="shared" si="16"/>
        <v>15066.75</v>
      </c>
      <c r="M134" s="335">
        <f t="shared" si="17"/>
        <v>755652.4800000675</v>
      </c>
      <c r="P134" s="156"/>
    </row>
    <row r="135" spans="1:16" ht="13" x14ac:dyDescent="0.3">
      <c r="A135" s="150">
        <f t="shared" si="15"/>
        <v>72</v>
      </c>
      <c r="B135" s="255" t="s">
        <v>944</v>
      </c>
      <c r="C135" s="335">
        <f t="shared" si="16"/>
        <v>9329.910000000149</v>
      </c>
      <c r="D135" s="335">
        <f t="shared" si="16"/>
        <v>0</v>
      </c>
      <c r="E135" s="335">
        <f t="shared" si="16"/>
        <v>315579.76000005007</v>
      </c>
      <c r="F135" s="335">
        <f t="shared" si="16"/>
        <v>6414832.5011999607</v>
      </c>
      <c r="G135" s="335">
        <f t="shared" si="16"/>
        <v>196872.50999999046</v>
      </c>
      <c r="H135" s="335">
        <f t="shared" si="16"/>
        <v>157650.36000001431</v>
      </c>
      <c r="I135" s="335">
        <f t="shared" si="16"/>
        <v>513089.96999979019</v>
      </c>
      <c r="J135" s="335">
        <f t="shared" si="16"/>
        <v>45960.550000011921</v>
      </c>
      <c r="K135" s="335">
        <f t="shared" si="16"/>
        <v>22993.730000004172</v>
      </c>
      <c r="L135" s="335">
        <f t="shared" si="16"/>
        <v>175180.95000001788</v>
      </c>
      <c r="M135" s="335">
        <f t="shared" si="17"/>
        <v>7851490.2411998399</v>
      </c>
      <c r="P135" s="156"/>
    </row>
    <row r="136" spans="1:16" ht="13" x14ac:dyDescent="0.3">
      <c r="A136" s="150">
        <f t="shared" si="15"/>
        <v>73</v>
      </c>
      <c r="B136" s="255" t="s">
        <v>945</v>
      </c>
      <c r="C136" s="335">
        <f t="shared" si="16"/>
        <v>-497.62999999895692</v>
      </c>
      <c r="D136" s="335">
        <f t="shared" si="16"/>
        <v>497.62999999523163</v>
      </c>
      <c r="E136" s="335">
        <f t="shared" si="16"/>
        <v>54112.229999959469</v>
      </c>
      <c r="F136" s="335">
        <f t="shared" si="16"/>
        <v>12510.338799953461</v>
      </c>
      <c r="G136" s="335">
        <f t="shared" si="16"/>
        <v>45982.740000009537</v>
      </c>
      <c r="H136" s="335">
        <f t="shared" si="16"/>
        <v>-136956.58000001311</v>
      </c>
      <c r="I136" s="335">
        <f t="shared" si="16"/>
        <v>271029.56000041962</v>
      </c>
      <c r="J136" s="335">
        <f t="shared" si="16"/>
        <v>29837.069999992847</v>
      </c>
      <c r="K136" s="335">
        <f t="shared" si="16"/>
        <v>14927.239999994636</v>
      </c>
      <c r="L136" s="335">
        <f t="shared" si="16"/>
        <v>-47584.159999996424</v>
      </c>
      <c r="M136" s="335">
        <f t="shared" si="17"/>
        <v>243858.4388003163</v>
      </c>
      <c r="P136" s="156"/>
    </row>
    <row r="137" spans="1:16" ht="13" x14ac:dyDescent="0.3">
      <c r="A137" s="150">
        <f t="shared" si="15"/>
        <v>74</v>
      </c>
      <c r="B137" s="255" t="s">
        <v>946</v>
      </c>
      <c r="C137" s="335">
        <f t="shared" si="16"/>
        <v>22466.699999999255</v>
      </c>
      <c r="D137" s="335">
        <f t="shared" si="16"/>
        <v>27.030000001192093</v>
      </c>
      <c r="E137" s="335">
        <f t="shared" si="16"/>
        <v>9486745.5800000429</v>
      </c>
      <c r="F137" s="335">
        <f t="shared" si="16"/>
        <v>6550502.387999773</v>
      </c>
      <c r="G137" s="335">
        <f t="shared" si="16"/>
        <v>45105.710000038147</v>
      </c>
      <c r="H137" s="335">
        <f t="shared" si="16"/>
        <v>2598.6299999952316</v>
      </c>
      <c r="I137" s="335">
        <f t="shared" si="16"/>
        <v>55047.659999847412</v>
      </c>
      <c r="J137" s="335">
        <f t="shared" si="16"/>
        <v>22055.039999991655</v>
      </c>
      <c r="K137" s="335">
        <f t="shared" si="16"/>
        <v>11033.969999998808</v>
      </c>
      <c r="L137" s="335">
        <f t="shared" si="16"/>
        <v>4161.8199999928474</v>
      </c>
      <c r="M137" s="335">
        <f t="shared" si="17"/>
        <v>16199744.52799968</v>
      </c>
      <c r="P137" s="156"/>
    </row>
    <row r="138" spans="1:16" ht="13" x14ac:dyDescent="0.3">
      <c r="A138" s="150">
        <f t="shared" si="15"/>
        <v>75</v>
      </c>
      <c r="B138" s="255" t="s">
        <v>947</v>
      </c>
      <c r="C138" s="335">
        <f t="shared" si="16"/>
        <v>521.57000000029802</v>
      </c>
      <c r="D138" s="335">
        <f t="shared" si="16"/>
        <v>1198.2999999970198</v>
      </c>
      <c r="E138" s="335">
        <f t="shared" si="16"/>
        <v>21221.909999966621</v>
      </c>
      <c r="F138" s="335">
        <f t="shared" si="16"/>
        <v>27060.510000228882</v>
      </c>
      <c r="G138" s="335">
        <f t="shared" si="16"/>
        <v>30430.349999904633</v>
      </c>
      <c r="H138" s="335">
        <f t="shared" si="16"/>
        <v>9578.2199999988079</v>
      </c>
      <c r="I138" s="335">
        <f t="shared" si="16"/>
        <v>47818.72000002861</v>
      </c>
      <c r="J138" s="335">
        <f t="shared" si="16"/>
        <v>66900.59999999404</v>
      </c>
      <c r="K138" s="335">
        <f t="shared" si="16"/>
        <v>33469.859999999404</v>
      </c>
      <c r="L138" s="335">
        <f t="shared" si="16"/>
        <v>10170.460000008345</v>
      </c>
      <c r="M138" s="335">
        <f t="shared" si="17"/>
        <v>248370.50000012666</v>
      </c>
      <c r="P138" s="156"/>
    </row>
    <row r="139" spans="1:16" ht="13" x14ac:dyDescent="0.3">
      <c r="A139" s="150">
        <f t="shared" si="15"/>
        <v>76</v>
      </c>
      <c r="B139" s="255" t="s">
        <v>948</v>
      </c>
      <c r="C139" s="335">
        <f t="shared" si="16"/>
        <v>12817.75</v>
      </c>
      <c r="D139" s="335">
        <f t="shared" si="16"/>
        <v>91.75</v>
      </c>
      <c r="E139" s="335">
        <f t="shared" si="16"/>
        <v>83242.810000002384</v>
      </c>
      <c r="F139" s="335">
        <f t="shared" si="16"/>
        <v>78132.97000002861</v>
      </c>
      <c r="G139" s="335">
        <f t="shared" si="16"/>
        <v>17445.95999956131</v>
      </c>
      <c r="H139" s="335">
        <f t="shared" si="16"/>
        <v>847.0799999833107</v>
      </c>
      <c r="I139" s="335">
        <f t="shared" si="16"/>
        <v>34424.659999966621</v>
      </c>
      <c r="J139" s="335">
        <f t="shared" si="16"/>
        <v>50051.159999996424</v>
      </c>
      <c r="K139" s="335">
        <f t="shared" si="16"/>
        <v>25040.20000000298</v>
      </c>
      <c r="L139" s="335">
        <f t="shared" si="16"/>
        <v>5763.9899999797344</v>
      </c>
      <c r="M139" s="335">
        <f t="shared" si="17"/>
        <v>307858.32999952137</v>
      </c>
      <c r="P139" s="156"/>
    </row>
    <row r="140" spans="1:16" ht="13" x14ac:dyDescent="0.3">
      <c r="A140" s="150">
        <f t="shared" si="15"/>
        <v>77</v>
      </c>
      <c r="B140" s="255" t="s">
        <v>949</v>
      </c>
      <c r="C140" s="335">
        <f t="shared" si="16"/>
        <v>688.55000000074506</v>
      </c>
      <c r="D140" s="335">
        <f t="shared" si="16"/>
        <v>3128.5600000023842</v>
      </c>
      <c r="E140" s="335">
        <f t="shared" si="16"/>
        <v>59934.910000026226</v>
      </c>
      <c r="F140" s="335">
        <f t="shared" si="16"/>
        <v>53323.909999847412</v>
      </c>
      <c r="G140" s="335">
        <f t="shared" si="16"/>
        <v>-39009.769999980927</v>
      </c>
      <c r="H140" s="335">
        <f t="shared" si="16"/>
        <v>263392.21000000834</v>
      </c>
      <c r="I140" s="335">
        <f t="shared" si="16"/>
        <v>350685.24999988079</v>
      </c>
      <c r="J140" s="335">
        <f t="shared" si="16"/>
        <v>22302.210000008345</v>
      </c>
      <c r="K140" s="335">
        <f t="shared" si="16"/>
        <v>11157.620000004768</v>
      </c>
      <c r="L140" s="335">
        <f t="shared" si="16"/>
        <v>88751.770000010729</v>
      </c>
      <c r="M140" s="335">
        <f t="shared" si="17"/>
        <v>814355.21999980882</v>
      </c>
      <c r="P140" s="156"/>
    </row>
    <row r="141" spans="1:16" ht="13" x14ac:dyDescent="0.3">
      <c r="A141" s="150">
        <f t="shared" si="15"/>
        <v>78</v>
      </c>
      <c r="B141" s="255" t="s">
        <v>506</v>
      </c>
      <c r="C141" s="336">
        <f t="shared" si="16"/>
        <v>7776.359999999404</v>
      </c>
      <c r="D141" s="336">
        <f t="shared" si="16"/>
        <v>0</v>
      </c>
      <c r="E141" s="336">
        <f t="shared" si="16"/>
        <v>6224749.2400000095</v>
      </c>
      <c r="F141" s="336">
        <f t="shared" si="16"/>
        <v>-5611197.0899999142</v>
      </c>
      <c r="G141" s="336">
        <f t="shared" si="16"/>
        <v>167070.59999990463</v>
      </c>
      <c r="H141" s="336">
        <f t="shared" si="16"/>
        <v>-95183.069999992847</v>
      </c>
      <c r="I141" s="336">
        <f t="shared" si="16"/>
        <v>-84443.769999980927</v>
      </c>
      <c r="J141" s="336">
        <f t="shared" si="16"/>
        <v>35068.639999985695</v>
      </c>
      <c r="K141" s="336">
        <f t="shared" si="16"/>
        <v>17544.560000002384</v>
      </c>
      <c r="L141" s="336">
        <f t="shared" si="16"/>
        <v>107500.07999998331</v>
      </c>
      <c r="M141" s="336">
        <f t="shared" si="17"/>
        <v>768885.54999999702</v>
      </c>
      <c r="P141" s="156"/>
    </row>
    <row r="142" spans="1:16" ht="13" x14ac:dyDescent="0.3">
      <c r="A142" s="150">
        <f t="shared" si="15"/>
        <v>79</v>
      </c>
      <c r="B142" s="258" t="s">
        <v>246</v>
      </c>
      <c r="C142" s="335">
        <f>SUM(C130:C141)</f>
        <v>-529519.60000000149</v>
      </c>
      <c r="D142" s="335">
        <f t="shared" ref="D142:M142" si="18">SUM(D130:D141)</f>
        <v>6430.9799999892712</v>
      </c>
      <c r="E142" s="335">
        <f t="shared" si="18"/>
        <v>15457858.160000086</v>
      </c>
      <c r="F142" s="335">
        <f t="shared" si="18"/>
        <v>7248857.878000021</v>
      </c>
      <c r="G142" s="335">
        <f t="shared" si="18"/>
        <v>1388595.6799995899</v>
      </c>
      <c r="H142" s="335">
        <f t="shared" si="18"/>
        <v>235435.76999998093</v>
      </c>
      <c r="I142" s="335">
        <f t="shared" si="18"/>
        <v>-62446.240000247955</v>
      </c>
      <c r="J142" s="335">
        <f t="shared" si="18"/>
        <v>660176.26999998093</v>
      </c>
      <c r="K142" s="335">
        <f t="shared" si="18"/>
        <v>-927581.02000001073</v>
      </c>
      <c r="L142" s="335">
        <f t="shared" si="18"/>
        <v>445498.86999997497</v>
      </c>
      <c r="M142" s="335">
        <f t="shared" si="18"/>
        <v>23923306.747999363</v>
      </c>
      <c r="P142" s="156"/>
    </row>
    <row r="143" spans="1:16" ht="13" x14ac:dyDescent="0.3">
      <c r="A143" s="150"/>
      <c r="B143" s="258"/>
      <c r="C143" s="334"/>
      <c r="D143" s="334"/>
      <c r="E143" s="334"/>
      <c r="F143" s="334"/>
      <c r="G143" s="334"/>
      <c r="H143" s="334"/>
      <c r="I143" s="334"/>
      <c r="J143" s="334"/>
      <c r="K143" s="334"/>
      <c r="L143" s="334"/>
      <c r="M143" s="334"/>
    </row>
    <row r="144" spans="1:16" ht="13" x14ac:dyDescent="0.3">
      <c r="B144" s="337" t="s">
        <v>523</v>
      </c>
    </row>
    <row r="146" spans="1:13" ht="13" x14ac:dyDescent="0.3">
      <c r="A146" s="245"/>
      <c r="B146" s="149" t="s">
        <v>171</v>
      </c>
      <c r="C146" s="149" t="s">
        <v>172</v>
      </c>
      <c r="D146" s="149" t="s">
        <v>173</v>
      </c>
      <c r="E146" s="149" t="s">
        <v>174</v>
      </c>
      <c r="F146" s="149" t="s">
        <v>383</v>
      </c>
      <c r="G146" s="149" t="s">
        <v>384</v>
      </c>
      <c r="H146" s="149" t="s">
        <v>385</v>
      </c>
      <c r="I146" s="149" t="s">
        <v>386</v>
      </c>
      <c r="J146" s="149" t="s">
        <v>387</v>
      </c>
      <c r="K146" s="149" t="s">
        <v>388</v>
      </c>
      <c r="L146" s="149" t="s">
        <v>389</v>
      </c>
      <c r="M146" s="149" t="s">
        <v>390</v>
      </c>
    </row>
    <row r="147" spans="1:13" x14ac:dyDescent="0.25">
      <c r="A147" s="246"/>
      <c r="B147" s="250"/>
      <c r="C147" s="246"/>
      <c r="D147" s="246"/>
      <c r="E147" s="246"/>
      <c r="F147" s="246"/>
      <c r="G147" s="246"/>
      <c r="H147" s="246"/>
      <c r="I147" s="246"/>
      <c r="J147" s="246"/>
      <c r="K147" s="246"/>
      <c r="M147" s="250" t="s">
        <v>417</v>
      </c>
    </row>
    <row r="148" spans="1:13" ht="13" x14ac:dyDescent="0.3">
      <c r="A148" s="170"/>
      <c r="B148" s="152" t="s">
        <v>418</v>
      </c>
      <c r="C148" s="149">
        <v>350.1</v>
      </c>
      <c r="D148" s="149">
        <v>350.2</v>
      </c>
      <c r="E148" s="149">
        <v>352</v>
      </c>
      <c r="F148" s="149">
        <v>353</v>
      </c>
      <c r="G148" s="149">
        <v>354</v>
      </c>
      <c r="H148" s="149">
        <v>355</v>
      </c>
      <c r="I148" s="149">
        <v>356</v>
      </c>
      <c r="J148" s="149">
        <v>357</v>
      </c>
      <c r="K148" s="149">
        <v>358</v>
      </c>
      <c r="L148" s="149">
        <v>359</v>
      </c>
      <c r="M148" s="152" t="s">
        <v>419</v>
      </c>
    </row>
    <row r="149" spans="1:13" ht="13" x14ac:dyDescent="0.3">
      <c r="A149" s="150">
        <f>A142+1</f>
        <v>80</v>
      </c>
      <c r="B149" s="255" t="s">
        <v>939</v>
      </c>
      <c r="C149" s="338">
        <f>C92-C130</f>
        <v>-122.57999999821186</v>
      </c>
      <c r="D149" s="338">
        <f t="shared" ref="D149:L160" si="19">D92-D130</f>
        <v>17875.770000010729</v>
      </c>
      <c r="E149" s="338">
        <f t="shared" si="19"/>
        <v>3991781.0699999928</v>
      </c>
      <c r="F149" s="338">
        <f t="shared" si="19"/>
        <v>9962361.6100003719</v>
      </c>
      <c r="G149" s="338">
        <f t="shared" si="19"/>
        <v>479864.92999958992</v>
      </c>
      <c r="H149" s="338">
        <f t="shared" si="19"/>
        <v>7989389.2300000191</v>
      </c>
      <c r="I149" s="338">
        <f t="shared" si="19"/>
        <v>31641594.990000248</v>
      </c>
      <c r="J149" s="338">
        <f t="shared" si="19"/>
        <v>1999470.880000025</v>
      </c>
      <c r="K149" s="338">
        <f t="shared" si="19"/>
        <v>4691837.5</v>
      </c>
      <c r="L149" s="338">
        <f t="shared" si="19"/>
        <v>80553.840000033379</v>
      </c>
      <c r="M149" s="338">
        <f>SUM(C149:L149)</f>
        <v>60854607.240000293</v>
      </c>
    </row>
    <row r="150" spans="1:13" ht="13" x14ac:dyDescent="0.3">
      <c r="A150" s="150">
        <f t="shared" ref="A150:A161" si="20">A149+1</f>
        <v>81</v>
      </c>
      <c r="B150" s="255" t="s">
        <v>940</v>
      </c>
      <c r="C150" s="338">
        <f t="shared" ref="C150:C160" si="21">C93-C131</f>
        <v>-3.7252902984619141E-9</v>
      </c>
      <c r="D150" s="338">
        <f t="shared" si="19"/>
        <v>29919.659999996424</v>
      </c>
      <c r="E150" s="338">
        <f t="shared" si="19"/>
        <v>4176375.4800000191</v>
      </c>
      <c r="F150" s="338">
        <f t="shared" si="19"/>
        <v>23281934.96999979</v>
      </c>
      <c r="G150" s="338">
        <f t="shared" si="19"/>
        <v>-2191483.6199998856</v>
      </c>
      <c r="H150" s="338">
        <f t="shared" si="19"/>
        <v>8374098.939999938</v>
      </c>
      <c r="I150" s="338">
        <f t="shared" si="19"/>
        <v>1038353.0599999428</v>
      </c>
      <c r="J150" s="338">
        <f t="shared" si="19"/>
        <v>2695.6999999880791</v>
      </c>
      <c r="K150" s="338">
        <f t="shared" si="19"/>
        <v>67368.710000023246</v>
      </c>
      <c r="L150" s="338">
        <f t="shared" si="19"/>
        <v>6157.169999986887</v>
      </c>
      <c r="M150" s="338">
        <f t="shared" ref="M150:M160" si="22">SUM(C150:L150)</f>
        <v>34785420.069999799</v>
      </c>
    </row>
    <row r="151" spans="1:13" ht="13" x14ac:dyDescent="0.3">
      <c r="A151" s="150">
        <f t="shared" si="20"/>
        <v>82</v>
      </c>
      <c r="B151" s="255" t="s">
        <v>941</v>
      </c>
      <c r="C151" s="338">
        <f t="shared" si="21"/>
        <v>-2934.410000000149</v>
      </c>
      <c r="D151" s="338">
        <f t="shared" si="19"/>
        <v>54957</v>
      </c>
      <c r="E151" s="338">
        <f t="shared" si="19"/>
        <v>5465078.4499999285</v>
      </c>
      <c r="F151" s="338">
        <f t="shared" si="19"/>
        <v>31538298.920000076</v>
      </c>
      <c r="G151" s="338">
        <f t="shared" si="19"/>
        <v>-3668259.9199998379</v>
      </c>
      <c r="H151" s="338">
        <f t="shared" si="19"/>
        <v>26012498.230000079</v>
      </c>
      <c r="I151" s="338">
        <f t="shared" si="19"/>
        <v>10103283.019999981</v>
      </c>
      <c r="J151" s="338">
        <f t="shared" si="19"/>
        <v>539261.52000001073</v>
      </c>
      <c r="K151" s="338">
        <f t="shared" si="19"/>
        <v>250216.44999997318</v>
      </c>
      <c r="L151" s="338">
        <f t="shared" si="19"/>
        <v>4783.1499999761581</v>
      </c>
      <c r="M151" s="338">
        <f t="shared" si="22"/>
        <v>70297182.41000019</v>
      </c>
    </row>
    <row r="152" spans="1:13" ht="13" x14ac:dyDescent="0.3">
      <c r="A152" s="150">
        <f t="shared" si="20"/>
        <v>83</v>
      </c>
      <c r="B152" s="255" t="s">
        <v>942</v>
      </c>
      <c r="C152" s="338">
        <f t="shared" si="21"/>
        <v>-2796.4400000013411</v>
      </c>
      <c r="D152" s="338">
        <f t="shared" si="19"/>
        <v>-2999.8400000035763</v>
      </c>
      <c r="E152" s="338">
        <f t="shared" si="19"/>
        <v>4595803.7900000811</v>
      </c>
      <c r="F152" s="338">
        <f t="shared" si="19"/>
        <v>18417255.040000916</v>
      </c>
      <c r="G152" s="338">
        <f t="shared" si="19"/>
        <v>1179355.5799996853</v>
      </c>
      <c r="H152" s="338">
        <f t="shared" si="19"/>
        <v>11855922.199999958</v>
      </c>
      <c r="I152" s="338">
        <f t="shared" si="19"/>
        <v>-1158013.0400002003</v>
      </c>
      <c r="J152" s="338">
        <f t="shared" si="19"/>
        <v>5167771.4699999988</v>
      </c>
      <c r="K152" s="338">
        <f t="shared" si="19"/>
        <v>1590212.530000031</v>
      </c>
      <c r="L152" s="338">
        <f t="shared" si="19"/>
        <v>-160159.43999996781</v>
      </c>
      <c r="M152" s="338">
        <f t="shared" si="22"/>
        <v>41482351.850000501</v>
      </c>
    </row>
    <row r="153" spans="1:13" ht="13" x14ac:dyDescent="0.3">
      <c r="A153" s="150">
        <f t="shared" si="20"/>
        <v>84</v>
      </c>
      <c r="B153" s="255" t="s">
        <v>943</v>
      </c>
      <c r="C153" s="338">
        <f t="shared" si="21"/>
        <v>-1530.2499999888241</v>
      </c>
      <c r="D153" s="338">
        <f t="shared" si="19"/>
        <v>12321.440000012517</v>
      </c>
      <c r="E153" s="338">
        <f t="shared" si="19"/>
        <v>-544571.80000001192</v>
      </c>
      <c r="F153" s="338">
        <f t="shared" si="19"/>
        <v>9339145.75</v>
      </c>
      <c r="G153" s="338">
        <f t="shared" si="19"/>
        <v>910160.88000011444</v>
      </c>
      <c r="H153" s="338">
        <f t="shared" si="19"/>
        <v>7127581.5399999619</v>
      </c>
      <c r="I153" s="338">
        <f t="shared" si="19"/>
        <v>8869203.8100001812</v>
      </c>
      <c r="J153" s="338">
        <f t="shared" si="19"/>
        <v>814975.8599999845</v>
      </c>
      <c r="K153" s="338">
        <f t="shared" si="19"/>
        <v>1329986.7799999714</v>
      </c>
      <c r="L153" s="338">
        <f t="shared" si="19"/>
        <v>1613.2599999904633</v>
      </c>
      <c r="M153" s="338">
        <f t="shared" si="22"/>
        <v>27858887.270000216</v>
      </c>
    </row>
    <row r="154" spans="1:13" ht="13" x14ac:dyDescent="0.3">
      <c r="A154" s="150">
        <f t="shared" si="20"/>
        <v>85</v>
      </c>
      <c r="B154" s="255" t="s">
        <v>944</v>
      </c>
      <c r="C154" s="338">
        <f t="shared" si="21"/>
        <v>-3.7252902984619141E-9</v>
      </c>
      <c r="D154" s="338">
        <f t="shared" si="19"/>
        <v>308412.44999998808</v>
      </c>
      <c r="E154" s="338">
        <f t="shared" si="19"/>
        <v>7423476.4000000358</v>
      </c>
      <c r="F154" s="338">
        <f t="shared" si="19"/>
        <v>15212296.098799467</v>
      </c>
      <c r="G154" s="338">
        <f t="shared" si="19"/>
        <v>339847.29999995232</v>
      </c>
      <c r="H154" s="338">
        <f t="shared" si="19"/>
        <v>6387033.3500000238</v>
      </c>
      <c r="I154" s="338">
        <f t="shared" si="19"/>
        <v>713273.13000011444</v>
      </c>
      <c r="J154" s="338">
        <f t="shared" si="19"/>
        <v>351888.04999998212</v>
      </c>
      <c r="K154" s="338">
        <f t="shared" si="19"/>
        <v>2304440.6900000125</v>
      </c>
      <c r="L154" s="338">
        <f t="shared" si="19"/>
        <v>4323.4699999988079</v>
      </c>
      <c r="M154" s="338">
        <f t="shared" si="22"/>
        <v>33044990.938799571</v>
      </c>
    </row>
    <row r="155" spans="1:13" ht="13" x14ac:dyDescent="0.3">
      <c r="A155" s="150">
        <f t="shared" si="20"/>
        <v>86</v>
      </c>
      <c r="B155" s="255" t="s">
        <v>945</v>
      </c>
      <c r="C155" s="338">
        <f t="shared" si="21"/>
        <v>-18.300000008195639</v>
      </c>
      <c r="D155" s="338">
        <f t="shared" si="19"/>
        <v>17388.910000026226</v>
      </c>
      <c r="E155" s="338">
        <f t="shared" si="19"/>
        <v>4913501.4999999404</v>
      </c>
      <c r="F155" s="338">
        <f t="shared" si="19"/>
        <v>11544583.411200047</v>
      </c>
      <c r="G155" s="338">
        <f t="shared" si="19"/>
        <v>275905.8100001812</v>
      </c>
      <c r="H155" s="338">
        <f t="shared" si="19"/>
        <v>3898248.8400000036</v>
      </c>
      <c r="I155" s="338">
        <f t="shared" si="19"/>
        <v>2378332.529999733</v>
      </c>
      <c r="J155" s="338">
        <f t="shared" si="19"/>
        <v>128259.27000001073</v>
      </c>
      <c r="K155" s="338">
        <f t="shared" si="19"/>
        <v>397195.73000003397</v>
      </c>
      <c r="L155" s="338">
        <f t="shared" si="19"/>
        <v>1664.919999986887</v>
      </c>
      <c r="M155" s="338">
        <f t="shared" si="22"/>
        <v>23555062.621199954</v>
      </c>
    </row>
    <row r="156" spans="1:13" ht="13" x14ac:dyDescent="0.3">
      <c r="A156" s="150">
        <f t="shared" si="20"/>
        <v>87</v>
      </c>
      <c r="B156" s="255" t="s">
        <v>946</v>
      </c>
      <c r="C156" s="338">
        <f t="shared" si="21"/>
        <v>-2457.6599999926984</v>
      </c>
      <c r="D156" s="338">
        <f t="shared" si="19"/>
        <v>11838.590000003576</v>
      </c>
      <c r="E156" s="338">
        <f t="shared" si="19"/>
        <v>-1720736.2699999809</v>
      </c>
      <c r="F156" s="338">
        <f t="shared" si="19"/>
        <v>6737248.8120000362</v>
      </c>
      <c r="G156" s="338">
        <f t="shared" si="19"/>
        <v>12951150.889999866</v>
      </c>
      <c r="H156" s="338">
        <f t="shared" si="19"/>
        <v>92163961.759999871</v>
      </c>
      <c r="I156" s="338">
        <f t="shared" si="19"/>
        <v>30325660.450000048</v>
      </c>
      <c r="J156" s="338">
        <f t="shared" si="19"/>
        <v>186189.58000001311</v>
      </c>
      <c r="K156" s="338">
        <f t="shared" si="19"/>
        <v>432576.61999997497</v>
      </c>
      <c r="L156" s="338">
        <f t="shared" si="19"/>
        <v>109766.86000001431</v>
      </c>
      <c r="M156" s="338">
        <f t="shared" si="22"/>
        <v>141195199.63199985</v>
      </c>
    </row>
    <row r="157" spans="1:13" ht="13" x14ac:dyDescent="0.3">
      <c r="A157" s="150">
        <f t="shared" si="20"/>
        <v>88</v>
      </c>
      <c r="B157" s="255" t="s">
        <v>947</v>
      </c>
      <c r="C157" s="338">
        <f t="shared" si="21"/>
        <v>7.4505805969238281E-9</v>
      </c>
      <c r="D157" s="338">
        <f t="shared" si="19"/>
        <v>-12153.600000008941</v>
      </c>
      <c r="E157" s="338">
        <f t="shared" si="19"/>
        <v>10483212.019999981</v>
      </c>
      <c r="F157" s="338">
        <f t="shared" si="19"/>
        <v>3347147.5799999237</v>
      </c>
      <c r="G157" s="338">
        <f t="shared" si="19"/>
        <v>3828323.6199998856</v>
      </c>
      <c r="H157" s="338">
        <f t="shared" si="19"/>
        <v>14085822.870000154</v>
      </c>
      <c r="I157" s="338">
        <f t="shared" si="19"/>
        <v>3108028.0999999046</v>
      </c>
      <c r="J157" s="338">
        <f t="shared" si="19"/>
        <v>1948670.0600000024</v>
      </c>
      <c r="K157" s="338">
        <f t="shared" si="19"/>
        <v>3097991.3100000173</v>
      </c>
      <c r="L157" s="338">
        <f t="shared" si="19"/>
        <v>19034.559999972582</v>
      </c>
      <c r="M157" s="338">
        <f t="shared" si="22"/>
        <v>39906076.519999839</v>
      </c>
    </row>
    <row r="158" spans="1:13" ht="13" x14ac:dyDescent="0.3">
      <c r="A158" s="150">
        <f t="shared" si="20"/>
        <v>89</v>
      </c>
      <c r="B158" s="255" t="s">
        <v>948</v>
      </c>
      <c r="C158" s="338">
        <f t="shared" si="21"/>
        <v>-1476.0900000035763</v>
      </c>
      <c r="D158" s="338">
        <f t="shared" si="19"/>
        <v>18882.049999982119</v>
      </c>
      <c r="E158" s="338">
        <f t="shared" si="19"/>
        <v>4829817.3000000119</v>
      </c>
      <c r="F158" s="338">
        <f t="shared" si="19"/>
        <v>-16732720.489999533</v>
      </c>
      <c r="G158" s="338">
        <f t="shared" si="19"/>
        <v>-1978898.2799992561</v>
      </c>
      <c r="H158" s="338">
        <f t="shared" si="19"/>
        <v>12793593.799999893</v>
      </c>
      <c r="I158" s="338">
        <f t="shared" si="19"/>
        <v>4373200.4500001669</v>
      </c>
      <c r="J158" s="338">
        <f t="shared" si="19"/>
        <v>-887264.50999999046</v>
      </c>
      <c r="K158" s="338">
        <f t="shared" si="19"/>
        <v>976410.42999999225</v>
      </c>
      <c r="L158" s="338">
        <f t="shared" si="19"/>
        <v>1026490.2700000405</v>
      </c>
      <c r="M158" s="338">
        <f t="shared" si="22"/>
        <v>4418034.9300013036</v>
      </c>
    </row>
    <row r="159" spans="1:13" ht="13" x14ac:dyDescent="0.3">
      <c r="A159" s="150">
        <f t="shared" si="20"/>
        <v>90</v>
      </c>
      <c r="B159" s="255" t="s">
        <v>949</v>
      </c>
      <c r="C159" s="338">
        <f t="shared" si="21"/>
        <v>2440.0100000016391</v>
      </c>
      <c r="D159" s="338">
        <f t="shared" si="19"/>
        <v>65514.360000014305</v>
      </c>
      <c r="E159" s="338">
        <f t="shared" si="19"/>
        <v>3654384.3399999738</v>
      </c>
      <c r="F159" s="338">
        <f t="shared" si="19"/>
        <v>23024256.720000267</v>
      </c>
      <c r="G159" s="338">
        <f t="shared" si="19"/>
        <v>333797.27999973297</v>
      </c>
      <c r="H159" s="338">
        <f t="shared" si="19"/>
        <v>8764519.7600000203</v>
      </c>
      <c r="I159" s="338">
        <f t="shared" si="19"/>
        <v>1198600.5400000811</v>
      </c>
      <c r="J159" s="338">
        <f t="shared" si="19"/>
        <v>3186164.4899999797</v>
      </c>
      <c r="K159" s="338">
        <f t="shared" si="19"/>
        <v>7389849.3700000048</v>
      </c>
      <c r="L159" s="338">
        <f t="shared" si="19"/>
        <v>111461.25999999046</v>
      </c>
      <c r="M159" s="338">
        <f t="shared" si="22"/>
        <v>47730988.13000007</v>
      </c>
    </row>
    <row r="160" spans="1:13" ht="13" x14ac:dyDescent="0.3">
      <c r="A160" s="150">
        <f t="shared" si="20"/>
        <v>91</v>
      </c>
      <c r="B160" s="255" t="s">
        <v>506</v>
      </c>
      <c r="C160" s="339">
        <f t="shared" si="21"/>
        <v>-848.57999999821186</v>
      </c>
      <c r="D160" s="339">
        <f t="shared" si="19"/>
        <v>45951.009999990463</v>
      </c>
      <c r="E160" s="339">
        <f t="shared" si="19"/>
        <v>41403182.639999986</v>
      </c>
      <c r="F160" s="339">
        <f t="shared" si="19"/>
        <v>26267272.439999342</v>
      </c>
      <c r="G160" s="339">
        <f t="shared" si="19"/>
        <v>-1214711.2899999619</v>
      </c>
      <c r="H160" s="339">
        <f t="shared" si="19"/>
        <v>7805307.8599999547</v>
      </c>
      <c r="I160" s="339">
        <f t="shared" si="19"/>
        <v>36033193.349999905</v>
      </c>
      <c r="J160" s="339">
        <f t="shared" si="19"/>
        <v>1040758.9700000286</v>
      </c>
      <c r="K160" s="339">
        <f t="shared" si="19"/>
        <v>1029036.3999999762</v>
      </c>
      <c r="L160" s="339">
        <f t="shared" si="19"/>
        <v>72458.659999996424</v>
      </c>
      <c r="M160" s="339">
        <f t="shared" si="22"/>
        <v>112481601.45999922</v>
      </c>
    </row>
    <row r="161" spans="1:13" ht="13" x14ac:dyDescent="0.3">
      <c r="A161" s="150">
        <f t="shared" si="20"/>
        <v>92</v>
      </c>
      <c r="B161" s="258" t="s">
        <v>246</v>
      </c>
      <c r="C161" s="338">
        <f>SUM(C149:C160)</f>
        <v>-9744.2999999895692</v>
      </c>
      <c r="D161" s="338">
        <f t="shared" ref="D161:M161" si="23">SUM(D149:D160)</f>
        <v>567907.80000001192</v>
      </c>
      <c r="E161" s="338">
        <f t="shared" si="23"/>
        <v>88671304.919999957</v>
      </c>
      <c r="F161" s="338">
        <f t="shared" si="23"/>
        <v>161939080.8620007</v>
      </c>
      <c r="G161" s="338">
        <f t="shared" si="23"/>
        <v>11245053.180000067</v>
      </c>
      <c r="H161" s="338">
        <f t="shared" si="23"/>
        <v>207257978.37999988</v>
      </c>
      <c r="I161" s="338">
        <f t="shared" si="23"/>
        <v>128624710.3900001</v>
      </c>
      <c r="J161" s="338">
        <f t="shared" si="23"/>
        <v>14478841.340000033</v>
      </c>
      <c r="K161" s="338">
        <f t="shared" si="23"/>
        <v>23557122.520000011</v>
      </c>
      <c r="L161" s="338">
        <f t="shared" si="23"/>
        <v>1278147.9800000191</v>
      </c>
      <c r="M161" s="338">
        <f t="shared" si="23"/>
        <v>637610403.07200086</v>
      </c>
    </row>
    <row r="162" spans="1:13" ht="13" x14ac:dyDescent="0.3">
      <c r="A162" s="150"/>
      <c r="B162" s="258"/>
      <c r="C162" s="334"/>
      <c r="D162" s="334"/>
      <c r="E162" s="334"/>
      <c r="F162" s="334"/>
      <c r="G162" s="334"/>
      <c r="H162" s="334"/>
      <c r="I162" s="334"/>
      <c r="J162" s="334"/>
      <c r="K162" s="334"/>
      <c r="L162" s="334"/>
      <c r="M162" s="334"/>
    </row>
    <row r="163" spans="1:13" s="155" customFormat="1" ht="13" x14ac:dyDescent="0.3">
      <c r="B163" s="146" t="s">
        <v>524</v>
      </c>
      <c r="M163" s="334"/>
    </row>
    <row r="164" spans="1:13" s="155" customFormat="1" x14ac:dyDescent="0.25">
      <c r="M164" s="334"/>
    </row>
    <row r="165" spans="1:13" s="155" customFormat="1" ht="13" x14ac:dyDescent="0.3">
      <c r="B165" s="150" t="s">
        <v>418</v>
      </c>
      <c r="C165" s="176">
        <v>350.1</v>
      </c>
      <c r="D165" s="176">
        <v>350.2</v>
      </c>
      <c r="E165" s="176">
        <v>352</v>
      </c>
      <c r="F165" s="176">
        <v>353</v>
      </c>
      <c r="G165" s="176">
        <v>354</v>
      </c>
      <c r="H165" s="176">
        <v>355</v>
      </c>
      <c r="I165" s="176">
        <v>356</v>
      </c>
      <c r="J165" s="176">
        <v>357</v>
      </c>
      <c r="K165" s="176">
        <v>358</v>
      </c>
      <c r="L165" s="176">
        <v>359</v>
      </c>
      <c r="M165" s="334"/>
    </row>
    <row r="166" spans="1:13" s="155" customFormat="1" ht="13" x14ac:dyDescent="0.3">
      <c r="A166" s="150">
        <f>A161+1</f>
        <v>93</v>
      </c>
      <c r="B166" s="255" t="s">
        <v>939</v>
      </c>
      <c r="C166" s="340">
        <f>C149/C$161</f>
        <v>1.2579661956050519E-2</v>
      </c>
      <c r="D166" s="340">
        <f t="shared" ref="D166:L166" si="24">D149/D$161</f>
        <v>3.1476535451723596E-2</v>
      </c>
      <c r="E166" s="340">
        <f t="shared" si="24"/>
        <v>4.5017732327289117E-2</v>
      </c>
      <c r="F166" s="340">
        <f t="shared" si="24"/>
        <v>6.1519193248293025E-2</v>
      </c>
      <c r="G166" s="340">
        <f t="shared" si="24"/>
        <v>4.2673424688916148E-2</v>
      </c>
      <c r="H166" s="340">
        <f t="shared" si="24"/>
        <v>3.8548041877315663E-2</v>
      </c>
      <c r="I166" s="340">
        <f t="shared" si="24"/>
        <v>0.24599934875701937</v>
      </c>
      <c r="J166" s="340">
        <f t="shared" si="24"/>
        <v>0.1380960556889437</v>
      </c>
      <c r="K166" s="340">
        <f t="shared" si="24"/>
        <v>0.1991685315562895</v>
      </c>
      <c r="L166" s="340">
        <f t="shared" si="24"/>
        <v>6.3023876155585815E-2</v>
      </c>
      <c r="M166" s="334"/>
    </row>
    <row r="167" spans="1:13" s="155" customFormat="1" ht="13" x14ac:dyDescent="0.3">
      <c r="A167" s="150">
        <f t="shared" ref="A167:A177" si="25">A166+1</f>
        <v>94</v>
      </c>
      <c r="B167" s="255" t="s">
        <v>940</v>
      </c>
      <c r="C167" s="340">
        <f t="shared" ref="C167:L177" si="26">C150/C$161</f>
        <v>3.8230455737876519E-13</v>
      </c>
      <c r="D167" s="340">
        <f t="shared" si="26"/>
        <v>5.2684009622681348E-2</v>
      </c>
      <c r="E167" s="340">
        <f t="shared" si="26"/>
        <v>4.7099515268981124E-2</v>
      </c>
      <c r="F167" s="340">
        <f t="shared" si="26"/>
        <v>0.14376971170930572</v>
      </c>
      <c r="G167" s="340">
        <f t="shared" si="26"/>
        <v>-0.1948842379774208</v>
      </c>
      <c r="H167" s="340">
        <f t="shared" si="26"/>
        <v>4.0404229576370451E-2</v>
      </c>
      <c r="I167" s="340">
        <f t="shared" si="26"/>
        <v>8.0727339004424241E-3</v>
      </c>
      <c r="J167" s="340">
        <f t="shared" si="26"/>
        <v>1.8618202497604501E-4</v>
      </c>
      <c r="K167" s="340">
        <f t="shared" si="26"/>
        <v>2.8598021656858629E-3</v>
      </c>
      <c r="L167" s="340">
        <f t="shared" si="26"/>
        <v>4.8172591095334638E-3</v>
      </c>
      <c r="M167" s="334"/>
    </row>
    <row r="168" spans="1:13" s="155" customFormat="1" ht="13" x14ac:dyDescent="0.3">
      <c r="A168" s="150">
        <f t="shared" si="25"/>
        <v>95</v>
      </c>
      <c r="B168" s="255" t="s">
        <v>941</v>
      </c>
      <c r="C168" s="340">
        <f t="shared" si="26"/>
        <v>0.30114117997221862</v>
      </c>
      <c r="D168" s="340">
        <f t="shared" si="26"/>
        <v>9.6770989938857757E-2</v>
      </c>
      <c r="E168" s="340">
        <f t="shared" si="26"/>
        <v>6.1632999028609886E-2</v>
      </c>
      <c r="F168" s="340">
        <f t="shared" si="26"/>
        <v>0.19475409365127869</v>
      </c>
      <c r="G168" s="340">
        <f t="shared" si="26"/>
        <v>-0.32621098907064627</v>
      </c>
      <c r="H168" s="340">
        <f t="shared" si="26"/>
        <v>0.12550782572194696</v>
      </c>
      <c r="I168" s="340">
        <f t="shared" si="26"/>
        <v>7.8548538530162998E-2</v>
      </c>
      <c r="J168" s="340">
        <f t="shared" si="26"/>
        <v>3.724479793215342E-2</v>
      </c>
      <c r="K168" s="340">
        <f t="shared" si="26"/>
        <v>1.0621689885406814E-2</v>
      </c>
      <c r="L168" s="340">
        <f t="shared" si="26"/>
        <v>3.7422505647398407E-3</v>
      </c>
      <c r="M168" s="334"/>
    </row>
    <row r="169" spans="1:13" s="155" customFormat="1" ht="13" x14ac:dyDescent="0.3">
      <c r="A169" s="150">
        <f t="shared" si="25"/>
        <v>96</v>
      </c>
      <c r="B169" s="255" t="s">
        <v>942</v>
      </c>
      <c r="C169" s="340">
        <f t="shared" si="26"/>
        <v>0.2869821331449498</v>
      </c>
      <c r="D169" s="340">
        <f t="shared" si="26"/>
        <v>-5.282265888940975E-3</v>
      </c>
      <c r="E169" s="340">
        <f t="shared" si="26"/>
        <v>5.1829662303339914E-2</v>
      </c>
      <c r="F169" s="340">
        <f t="shared" si="26"/>
        <v>0.1137295268193816</v>
      </c>
      <c r="G169" s="340">
        <f t="shared" si="26"/>
        <v>0.10487772366405815</v>
      </c>
      <c r="H169" s="340">
        <f t="shared" si="26"/>
        <v>5.7203695088941575E-2</v>
      </c>
      <c r="I169" s="340">
        <f t="shared" si="26"/>
        <v>-9.0030371029720096E-3</v>
      </c>
      <c r="J169" s="340">
        <f t="shared" si="26"/>
        <v>0.35691885480665037</v>
      </c>
      <c r="K169" s="340">
        <f t="shared" si="26"/>
        <v>6.750453195843166E-2</v>
      </c>
      <c r="L169" s="340">
        <f t="shared" si="26"/>
        <v>-0.12530586638330049</v>
      </c>
      <c r="M169" s="334"/>
    </row>
    <row r="170" spans="1:13" s="155" customFormat="1" ht="13" x14ac:dyDescent="0.3">
      <c r="A170" s="150">
        <f t="shared" si="25"/>
        <v>97</v>
      </c>
      <c r="B170" s="255" t="s">
        <v>943</v>
      </c>
      <c r="C170" s="340">
        <f t="shared" si="26"/>
        <v>0.15704052625539672</v>
      </c>
      <c r="D170" s="340">
        <f t="shared" si="26"/>
        <v>2.1696197868760137E-2</v>
      </c>
      <c r="E170" s="340">
        <f t="shared" si="26"/>
        <v>-6.1414659510348859E-3</v>
      </c>
      <c r="F170" s="340">
        <f t="shared" si="26"/>
        <v>5.7670734576779036E-2</v>
      </c>
      <c r="G170" s="340">
        <f t="shared" si="26"/>
        <v>8.093877951763577E-2</v>
      </c>
      <c r="H170" s="340">
        <f t="shared" si="26"/>
        <v>3.438990187838175E-2</v>
      </c>
      <c r="I170" s="340">
        <f t="shared" si="26"/>
        <v>6.8954120737050192E-2</v>
      </c>
      <c r="J170" s="340">
        <f t="shared" si="26"/>
        <v>5.6287367259732858E-2</v>
      </c>
      <c r="K170" s="340">
        <f t="shared" si="26"/>
        <v>5.6457947224700801E-2</v>
      </c>
      <c r="L170" s="340">
        <f t="shared" si="26"/>
        <v>1.2621856195324419E-3</v>
      </c>
      <c r="M170" s="334"/>
    </row>
    <row r="171" spans="1:13" s="155" customFormat="1" ht="13" x14ac:dyDescent="0.3">
      <c r="A171" s="150">
        <f t="shared" si="25"/>
        <v>98</v>
      </c>
      <c r="B171" s="255" t="s">
        <v>944</v>
      </c>
      <c r="C171" s="340">
        <f t="shared" si="26"/>
        <v>3.8230455737876519E-13</v>
      </c>
      <c r="D171" s="340">
        <f t="shared" si="26"/>
        <v>0.54306781840288443</v>
      </c>
      <c r="E171" s="340">
        <f t="shared" si="26"/>
        <v>8.371903860778368E-2</v>
      </c>
      <c r="F171" s="340">
        <f t="shared" si="26"/>
        <v>9.3938387310984542E-2</v>
      </c>
      <c r="G171" s="340">
        <f t="shared" si="26"/>
        <v>3.0221937998869498E-2</v>
      </c>
      <c r="H171" s="340">
        <f t="shared" si="26"/>
        <v>3.0816827414429534E-2</v>
      </c>
      <c r="I171" s="340">
        <f t="shared" si="26"/>
        <v>5.5453818153402635E-3</v>
      </c>
      <c r="J171" s="340">
        <f t="shared" si="26"/>
        <v>2.4303605636442543E-2</v>
      </c>
      <c r="K171" s="340">
        <f t="shared" si="26"/>
        <v>9.7823521868748653E-2</v>
      </c>
      <c r="L171" s="340">
        <f t="shared" si="26"/>
        <v>3.3826051972469912E-3</v>
      </c>
      <c r="M171" s="334"/>
    </row>
    <row r="172" spans="1:13" s="155" customFormat="1" ht="13" x14ac:dyDescent="0.3">
      <c r="A172" s="150">
        <f t="shared" si="25"/>
        <v>99</v>
      </c>
      <c r="B172" s="255" t="s">
        <v>945</v>
      </c>
      <c r="C172" s="340">
        <f t="shared" si="26"/>
        <v>1.8780209977335702E-3</v>
      </c>
      <c r="D172" s="340">
        <f t="shared" si="26"/>
        <v>3.0619248406212878E-2</v>
      </c>
      <c r="E172" s="340">
        <f t="shared" si="26"/>
        <v>5.5412531759095517E-2</v>
      </c>
      <c r="F172" s="340">
        <f t="shared" si="26"/>
        <v>7.1289668619509888E-2</v>
      </c>
      <c r="G172" s="340">
        <f t="shared" si="26"/>
        <v>2.4535749683326936E-2</v>
      </c>
      <c r="H172" s="340">
        <f t="shared" si="26"/>
        <v>1.8808679262772254E-2</v>
      </c>
      <c r="I172" s="340">
        <f t="shared" si="26"/>
        <v>1.8490479183886549E-2</v>
      </c>
      <c r="J172" s="340">
        <f t="shared" si="26"/>
        <v>8.858393222783284E-3</v>
      </c>
      <c r="K172" s="340">
        <f t="shared" si="26"/>
        <v>1.6860961251223047E-2</v>
      </c>
      <c r="L172" s="340">
        <f t="shared" si="26"/>
        <v>1.3026034747454377E-3</v>
      </c>
      <c r="M172" s="334"/>
    </row>
    <row r="173" spans="1:13" s="155" customFormat="1" ht="13" x14ac:dyDescent="0.3">
      <c r="A173" s="150">
        <f t="shared" si="25"/>
        <v>100</v>
      </c>
      <c r="B173" s="255" t="s">
        <v>946</v>
      </c>
      <c r="C173" s="340">
        <f t="shared" si="26"/>
        <v>0.2522151411589677</v>
      </c>
      <c r="D173" s="340">
        <f t="shared" si="26"/>
        <v>2.0845971828531547E-2</v>
      </c>
      <c r="E173" s="340">
        <f t="shared" si="26"/>
        <v>-1.9405784899099485E-2</v>
      </c>
      <c r="F173" s="340">
        <f t="shared" si="26"/>
        <v>4.1603600416512822E-2</v>
      </c>
      <c r="G173" s="340">
        <f t="shared" si="26"/>
        <v>1.1517198436228107</v>
      </c>
      <c r="H173" s="340">
        <f t="shared" si="26"/>
        <v>0.44468233493535597</v>
      </c>
      <c r="I173" s="340">
        <f t="shared" si="26"/>
        <v>0.23576854212577267</v>
      </c>
      <c r="J173" s="340">
        <f t="shared" si="26"/>
        <v>1.2859425393773442E-2</v>
      </c>
      <c r="K173" s="340">
        <f t="shared" si="26"/>
        <v>1.836288025554552E-2</v>
      </c>
      <c r="L173" s="340">
        <f t="shared" si="26"/>
        <v>8.5879617788867185E-2</v>
      </c>
      <c r="M173" s="334"/>
    </row>
    <row r="174" spans="1:13" s="155" customFormat="1" ht="13" x14ac:dyDescent="0.3">
      <c r="A174" s="150">
        <f t="shared" si="25"/>
        <v>101</v>
      </c>
      <c r="B174" s="255" t="s">
        <v>947</v>
      </c>
      <c r="C174" s="340">
        <f t="shared" si="26"/>
        <v>-7.6460911475753039E-13</v>
      </c>
      <c r="D174" s="340">
        <f t="shared" si="26"/>
        <v>-2.1400656937637916E-2</v>
      </c>
      <c r="E174" s="340">
        <f t="shared" si="26"/>
        <v>0.11822553000046665</v>
      </c>
      <c r="F174" s="340">
        <f t="shared" si="26"/>
        <v>2.0669177336212347E-2</v>
      </c>
      <c r="G174" s="340">
        <f t="shared" si="26"/>
        <v>0.34044513251469238</v>
      </c>
      <c r="H174" s="340">
        <f t="shared" si="26"/>
        <v>6.7962753376732812E-2</v>
      </c>
      <c r="I174" s="340">
        <f t="shared" si="26"/>
        <v>2.4163538176887801E-2</v>
      </c>
      <c r="J174" s="340">
        <f t="shared" si="26"/>
        <v>0.13458743101331599</v>
      </c>
      <c r="K174" s="340">
        <f t="shared" si="26"/>
        <v>0.13150975070787277</v>
      </c>
      <c r="L174" s="340">
        <f t="shared" si="26"/>
        <v>1.4892297525652935E-2</v>
      </c>
      <c r="M174" s="334"/>
    </row>
    <row r="175" spans="1:13" s="155" customFormat="1" ht="13" x14ac:dyDescent="0.3">
      <c r="A175" s="150">
        <f t="shared" si="25"/>
        <v>102</v>
      </c>
      <c r="B175" s="255" t="s">
        <v>948</v>
      </c>
      <c r="C175" s="340">
        <f t="shared" si="26"/>
        <v>0.15148240509889435</v>
      </c>
      <c r="D175" s="340">
        <f t="shared" si="26"/>
        <v>3.3248442792970484E-2</v>
      </c>
      <c r="E175" s="340">
        <f t="shared" si="26"/>
        <v>5.4468774361192906E-2</v>
      </c>
      <c r="F175" s="340">
        <f t="shared" si="26"/>
        <v>-0.10332725368657997</v>
      </c>
      <c r="G175" s="340">
        <f t="shared" si="26"/>
        <v>-0.17597945054798259</v>
      </c>
      <c r="H175" s="340">
        <f t="shared" si="26"/>
        <v>6.172787122599116E-2</v>
      </c>
      <c r="I175" s="340">
        <f t="shared" si="26"/>
        <v>3.3999691324787314E-2</v>
      </c>
      <c r="J175" s="340">
        <f t="shared" si="26"/>
        <v>-6.1280076849021432E-2</v>
      </c>
      <c r="K175" s="340">
        <f t="shared" si="26"/>
        <v>4.1448628930423025E-2</v>
      </c>
      <c r="L175" s="340">
        <f t="shared" si="26"/>
        <v>0.80310753219672204</v>
      </c>
      <c r="M175" s="334"/>
    </row>
    <row r="176" spans="1:13" s="155" customFormat="1" ht="13" x14ac:dyDescent="0.3">
      <c r="A176" s="150">
        <f t="shared" si="25"/>
        <v>103</v>
      </c>
      <c r="B176" s="255" t="s">
        <v>949</v>
      </c>
      <c r="C176" s="340">
        <f t="shared" si="26"/>
        <v>-0.25040382582681681</v>
      </c>
      <c r="D176" s="340">
        <f t="shared" si="26"/>
        <v>0.11536090893629729</v>
      </c>
      <c r="E176" s="340">
        <f t="shared" si="26"/>
        <v>4.1212705094359356E-2</v>
      </c>
      <c r="F176" s="340">
        <f t="shared" si="26"/>
        <v>0.14217850686469438</v>
      </c>
      <c r="G176" s="340">
        <f t="shared" si="26"/>
        <v>2.9683921868276213E-2</v>
      </c>
      <c r="H176" s="340">
        <f t="shared" si="26"/>
        <v>4.2287972837072627E-2</v>
      </c>
      <c r="I176" s="340">
        <f t="shared" si="26"/>
        <v>9.3185868902315207E-3</v>
      </c>
      <c r="J176" s="340">
        <f t="shared" si="26"/>
        <v>0.22005659259472019</v>
      </c>
      <c r="K176" s="340">
        <f t="shared" si="26"/>
        <v>0.31369915250582997</v>
      </c>
      <c r="L176" s="340">
        <f t="shared" si="26"/>
        <v>8.7205285885589554E-2</v>
      </c>
      <c r="M176" s="334"/>
    </row>
    <row r="177" spans="1:13" s="155" customFormat="1" ht="13" x14ac:dyDescent="0.3">
      <c r="A177" s="150">
        <f t="shared" si="25"/>
        <v>104</v>
      </c>
      <c r="B177" s="255" t="s">
        <v>506</v>
      </c>
      <c r="C177" s="340">
        <f t="shared" si="26"/>
        <v>8.7084757242605448E-2</v>
      </c>
      <c r="D177" s="340">
        <f t="shared" si="26"/>
        <v>8.0912799577659428E-2</v>
      </c>
      <c r="E177" s="340">
        <f t="shared" si="26"/>
        <v>0.46692876209901624</v>
      </c>
      <c r="F177" s="340">
        <f t="shared" si="26"/>
        <v>0.16220465313362789</v>
      </c>
      <c r="G177" s="340">
        <f t="shared" si="26"/>
        <v>-0.10802183596253608</v>
      </c>
      <c r="H177" s="340">
        <f t="shared" si="26"/>
        <v>3.7659866804689225E-2</v>
      </c>
      <c r="I177" s="340">
        <f t="shared" si="26"/>
        <v>0.28014207566139093</v>
      </c>
      <c r="J177" s="340">
        <f t="shared" si="26"/>
        <v>7.1881371275529585E-2</v>
      </c>
      <c r="K177" s="340">
        <f t="shared" si="26"/>
        <v>4.3682601689842365E-2</v>
      </c>
      <c r="L177" s="340">
        <f t="shared" si="26"/>
        <v>5.6690352865084795E-2</v>
      </c>
      <c r="M177" s="334"/>
    </row>
    <row r="179" spans="1:13" ht="13" x14ac:dyDescent="0.3">
      <c r="B179" s="146" t="s">
        <v>464</v>
      </c>
    </row>
    <row r="180" spans="1:13" x14ac:dyDescent="0.25">
      <c r="B180" s="161" t="s">
        <v>526</v>
      </c>
    </row>
    <row r="181" spans="1:13" ht="13" x14ac:dyDescent="0.3">
      <c r="B181" s="165"/>
      <c r="C181" s="149">
        <v>350.1</v>
      </c>
      <c r="D181" s="149">
        <v>350.2</v>
      </c>
      <c r="E181" s="149">
        <v>352</v>
      </c>
      <c r="F181" s="149">
        <v>353</v>
      </c>
      <c r="G181" s="149">
        <v>354</v>
      </c>
      <c r="H181" s="149">
        <v>355</v>
      </c>
      <c r="I181" s="149">
        <v>356</v>
      </c>
      <c r="J181" s="149">
        <v>357</v>
      </c>
      <c r="K181" s="149">
        <v>358</v>
      </c>
      <c r="L181" s="149">
        <v>359</v>
      </c>
      <c r="M181" s="152" t="s">
        <v>419</v>
      </c>
    </row>
    <row r="182" spans="1:13" ht="13" x14ac:dyDescent="0.3">
      <c r="A182" s="150">
        <f>A177+1</f>
        <v>105</v>
      </c>
      <c r="B182" s="165"/>
      <c r="C182" s="156">
        <f t="shared" ref="C182:M182" si="27">C23-C11</f>
        <v>-523512.5654629916</v>
      </c>
      <c r="D182" s="156">
        <f t="shared" si="27"/>
        <v>360828.50037223101</v>
      </c>
      <c r="E182" s="156">
        <f t="shared" si="27"/>
        <v>73977287.207556844</v>
      </c>
      <c r="F182" s="156">
        <f t="shared" si="27"/>
        <v>50315779.22430706</v>
      </c>
      <c r="G182" s="156">
        <f t="shared" si="27"/>
        <v>1328872.7754673958</v>
      </c>
      <c r="H182" s="156">
        <f t="shared" si="27"/>
        <v>22118211.128152251</v>
      </c>
      <c r="I182" s="156">
        <f t="shared" si="27"/>
        <v>65575701.287972927</v>
      </c>
      <c r="J182" s="156">
        <f t="shared" si="27"/>
        <v>668713.50142756104</v>
      </c>
      <c r="K182" s="156">
        <f t="shared" si="27"/>
        <v>-931154.54584956169</v>
      </c>
      <c r="L182" s="156">
        <f t="shared" si="27"/>
        <v>1142717.4924123883</v>
      </c>
      <c r="M182" s="156">
        <f t="shared" si="27"/>
        <v>214033444.00635624</v>
      </c>
    </row>
    <row r="183" spans="1:13" x14ac:dyDescent="0.25">
      <c r="B183" s="165"/>
      <c r="C183" s="156"/>
      <c r="D183" s="156"/>
      <c r="E183" s="156"/>
      <c r="F183" s="156"/>
      <c r="G183" s="156"/>
      <c r="H183" s="156"/>
      <c r="I183" s="156"/>
      <c r="J183" s="156"/>
      <c r="K183" s="156"/>
      <c r="L183" s="156"/>
      <c r="M183" s="156"/>
    </row>
    <row r="184" spans="1:13" x14ac:dyDescent="0.25">
      <c r="B184" s="161" t="s">
        <v>527</v>
      </c>
      <c r="C184" s="156"/>
      <c r="D184" s="156"/>
      <c r="E184" s="156"/>
      <c r="F184" s="156"/>
      <c r="G184" s="156"/>
      <c r="H184" s="156"/>
      <c r="I184" s="156"/>
      <c r="J184" s="156"/>
      <c r="K184" s="156"/>
      <c r="L184" s="156"/>
      <c r="M184" s="156"/>
    </row>
    <row r="185" spans="1:13" ht="13" x14ac:dyDescent="0.3">
      <c r="B185" s="165"/>
      <c r="C185" s="149">
        <v>350.1</v>
      </c>
      <c r="D185" s="149">
        <v>350.2</v>
      </c>
      <c r="E185" s="149">
        <v>352</v>
      </c>
      <c r="F185" s="149">
        <v>353</v>
      </c>
      <c r="G185" s="149">
        <v>354</v>
      </c>
      <c r="H185" s="149">
        <v>355</v>
      </c>
      <c r="I185" s="149">
        <v>356</v>
      </c>
      <c r="J185" s="149">
        <v>357</v>
      </c>
      <c r="K185" s="149">
        <v>358</v>
      </c>
      <c r="L185" s="149">
        <v>359</v>
      </c>
      <c r="M185" s="152" t="s">
        <v>419</v>
      </c>
    </row>
    <row r="186" spans="1:13" ht="13" x14ac:dyDescent="0.3">
      <c r="A186" s="150">
        <f>A182+1</f>
        <v>106</v>
      </c>
      <c r="B186" s="165"/>
      <c r="C186" s="156">
        <f>C142</f>
        <v>-529519.60000000149</v>
      </c>
      <c r="D186" s="156">
        <f t="shared" ref="D186:M186" si="28">D142</f>
        <v>6430.9799999892712</v>
      </c>
      <c r="E186" s="156">
        <f t="shared" si="28"/>
        <v>15457858.160000086</v>
      </c>
      <c r="F186" s="156">
        <f t="shared" si="28"/>
        <v>7248857.878000021</v>
      </c>
      <c r="G186" s="156">
        <f t="shared" si="28"/>
        <v>1388595.6799995899</v>
      </c>
      <c r="H186" s="156">
        <f t="shared" si="28"/>
        <v>235435.76999998093</v>
      </c>
      <c r="I186" s="156">
        <f t="shared" si="28"/>
        <v>-62446.240000247955</v>
      </c>
      <c r="J186" s="156">
        <f t="shared" si="28"/>
        <v>660176.26999998093</v>
      </c>
      <c r="K186" s="156">
        <f t="shared" si="28"/>
        <v>-927581.02000001073</v>
      </c>
      <c r="L186" s="156">
        <f t="shared" si="28"/>
        <v>445498.86999997497</v>
      </c>
      <c r="M186" s="156">
        <f t="shared" si="28"/>
        <v>23923306.747999363</v>
      </c>
    </row>
    <row r="187" spans="1:13" x14ac:dyDescent="0.25">
      <c r="B187" s="165"/>
      <c r="C187" s="156"/>
      <c r="D187" s="156"/>
      <c r="E187" s="156"/>
      <c r="F187" s="156"/>
      <c r="G187" s="156"/>
      <c r="H187" s="156"/>
      <c r="I187" s="156"/>
      <c r="J187" s="156"/>
      <c r="K187" s="156"/>
      <c r="L187" s="156"/>
      <c r="M187" s="156"/>
    </row>
    <row r="188" spans="1:13" x14ac:dyDescent="0.25">
      <c r="B188" s="161" t="s">
        <v>528</v>
      </c>
      <c r="C188" s="156"/>
      <c r="D188" s="156"/>
      <c r="E188" s="156"/>
      <c r="F188" s="156"/>
      <c r="G188" s="156"/>
      <c r="H188" s="156"/>
      <c r="I188" s="156"/>
      <c r="J188" s="156"/>
      <c r="K188" s="156"/>
      <c r="L188" s="156"/>
      <c r="M188" s="156"/>
    </row>
    <row r="189" spans="1:13" ht="13" x14ac:dyDescent="0.3">
      <c r="C189" s="149">
        <v>350.1</v>
      </c>
      <c r="D189" s="149">
        <v>350.2</v>
      </c>
      <c r="E189" s="149">
        <v>352</v>
      </c>
      <c r="F189" s="149">
        <v>353</v>
      </c>
      <c r="G189" s="149">
        <v>354</v>
      </c>
      <c r="H189" s="149">
        <v>355</v>
      </c>
      <c r="I189" s="149">
        <v>356</v>
      </c>
      <c r="J189" s="149">
        <v>357</v>
      </c>
      <c r="K189" s="149">
        <v>358</v>
      </c>
      <c r="L189" s="149">
        <v>359</v>
      </c>
      <c r="M189" s="152" t="s">
        <v>419</v>
      </c>
    </row>
    <row r="190" spans="1:13" ht="13" x14ac:dyDescent="0.3">
      <c r="A190" s="150">
        <f>A186+1</f>
        <v>107</v>
      </c>
      <c r="C190" s="156">
        <f>C182-C186</f>
        <v>6007.0345370098948</v>
      </c>
      <c r="D190" s="156">
        <f t="shared" ref="D190:M190" si="29">D182-D186</f>
        <v>354397.52037224174</v>
      </c>
      <c r="E190" s="156">
        <f t="shared" si="29"/>
        <v>58519429.047556758</v>
      </c>
      <c r="F190" s="156">
        <f t="shared" si="29"/>
        <v>43066921.346307039</v>
      </c>
      <c r="G190" s="156">
        <f t="shared" si="29"/>
        <v>-59722.904532194138</v>
      </c>
      <c r="H190" s="156">
        <f t="shared" si="29"/>
        <v>21882775.35815227</v>
      </c>
      <c r="I190" s="156">
        <f t="shared" si="29"/>
        <v>65638147.527973175</v>
      </c>
      <c r="J190" s="156">
        <f t="shared" si="29"/>
        <v>8537.2314275801182</v>
      </c>
      <c r="K190" s="156">
        <f t="shared" si="29"/>
        <v>-3573.5258495509624</v>
      </c>
      <c r="L190" s="156">
        <f t="shared" si="29"/>
        <v>697218.62241241336</v>
      </c>
      <c r="M190" s="156">
        <f t="shared" si="29"/>
        <v>190110137.25835687</v>
      </c>
    </row>
    <row r="192" spans="1:13" ht="13" x14ac:dyDescent="0.3">
      <c r="B192" s="146" t="s">
        <v>704</v>
      </c>
    </row>
    <row r="193" spans="1:13" ht="13" x14ac:dyDescent="0.3">
      <c r="A193" s="245"/>
      <c r="B193" s="149" t="s">
        <v>171</v>
      </c>
      <c r="C193" s="149" t="s">
        <v>172</v>
      </c>
      <c r="D193" s="149" t="s">
        <v>173</v>
      </c>
      <c r="E193" s="149" t="s">
        <v>174</v>
      </c>
      <c r="F193" s="149" t="s">
        <v>383</v>
      </c>
      <c r="G193" s="149" t="s">
        <v>384</v>
      </c>
      <c r="H193" s="149" t="s">
        <v>385</v>
      </c>
      <c r="I193" s="149" t="s">
        <v>386</v>
      </c>
      <c r="J193" s="149" t="s">
        <v>387</v>
      </c>
      <c r="K193" s="149" t="s">
        <v>388</v>
      </c>
      <c r="L193" s="149" t="s">
        <v>389</v>
      </c>
      <c r="M193" s="149" t="s">
        <v>390</v>
      </c>
    </row>
    <row r="194" spans="1:13" ht="13" x14ac:dyDescent="0.3">
      <c r="A194" s="246"/>
      <c r="B194" s="249"/>
      <c r="C194" s="246"/>
      <c r="D194" s="246"/>
      <c r="E194" s="246"/>
      <c r="F194" s="275"/>
      <c r="G194" s="246"/>
      <c r="H194" s="246"/>
      <c r="I194" s="246"/>
      <c r="J194" s="246"/>
      <c r="K194" s="246"/>
      <c r="L194" s="246"/>
      <c r="M194" s="250" t="s">
        <v>417</v>
      </c>
    </row>
    <row r="195" spans="1:13" ht="13" x14ac:dyDescent="0.3">
      <c r="A195" s="246"/>
      <c r="B195" s="150"/>
      <c r="C195" s="149"/>
      <c r="D195" s="149"/>
      <c r="E195" s="246"/>
      <c r="F195" s="246"/>
      <c r="G195" s="246"/>
      <c r="H195" s="246"/>
      <c r="I195" s="246"/>
      <c r="J195" s="246"/>
      <c r="K195" s="246"/>
      <c r="L195" s="246"/>
    </row>
    <row r="196" spans="1:13" ht="13" x14ac:dyDescent="0.3">
      <c r="A196" s="170"/>
      <c r="B196" s="152" t="s">
        <v>418</v>
      </c>
      <c r="C196" s="149">
        <v>350.1</v>
      </c>
      <c r="D196" s="149">
        <v>350.2</v>
      </c>
      <c r="E196" s="149">
        <v>352</v>
      </c>
      <c r="F196" s="149">
        <v>353</v>
      </c>
      <c r="G196" s="149">
        <v>354</v>
      </c>
      <c r="H196" s="149">
        <v>355</v>
      </c>
      <c r="I196" s="149">
        <v>356</v>
      </c>
      <c r="J196" s="149">
        <v>357</v>
      </c>
      <c r="K196" s="149">
        <v>358</v>
      </c>
      <c r="L196" s="149">
        <v>359</v>
      </c>
      <c r="M196" s="152" t="s">
        <v>419</v>
      </c>
    </row>
    <row r="197" spans="1:13" ht="13" x14ac:dyDescent="0.3">
      <c r="A197" s="150">
        <f>A190+1</f>
        <v>108</v>
      </c>
      <c r="B197" s="255" t="s">
        <v>939</v>
      </c>
      <c r="C197" s="169">
        <f>C$190*C166</f>
        <v>75.566463833904919</v>
      </c>
      <c r="D197" s="169">
        <f t="shared" ref="D197:L197" si="30">D$190*D166</f>
        <v>11155.206113999802</v>
      </c>
      <c r="E197" s="169">
        <f t="shared" si="30"/>
        <v>2634411.9928086977</v>
      </c>
      <c r="F197" s="169">
        <f t="shared" si="30"/>
        <v>2649442.2569124987</v>
      </c>
      <c r="G197" s="169">
        <f t="shared" si="30"/>
        <v>-2548.5808687579156</v>
      </c>
      <c r="H197" s="169">
        <f t="shared" si="30"/>
        <v>843538.14089794492</v>
      </c>
      <c r="I197" s="169">
        <f t="shared" si="30"/>
        <v>16146941.545498561</v>
      </c>
      <c r="J197" s="169">
        <f t="shared" si="30"/>
        <v>1178.9579866525044</v>
      </c>
      <c r="K197" s="169">
        <f t="shared" si="30"/>
        <v>-711.73389593350714</v>
      </c>
      <c r="L197" s="169">
        <f t="shared" si="30"/>
        <v>43941.420112288084</v>
      </c>
      <c r="M197" s="169">
        <f>SUM(C197:L197)</f>
        <v>22327424.772029787</v>
      </c>
    </row>
    <row r="198" spans="1:13" ht="13" x14ac:dyDescent="0.3">
      <c r="A198" s="150">
        <f t="shared" ref="A198:A209" si="31">A197+1</f>
        <v>109</v>
      </c>
      <c r="B198" s="255" t="s">
        <v>940</v>
      </c>
      <c r="C198" s="169">
        <f t="shared" ref="C198:L208" si="32">C$190*C167</f>
        <v>2.2965166798305235E-9</v>
      </c>
      <c r="D198" s="169">
        <f t="shared" si="32"/>
        <v>18671.082373545592</v>
      </c>
      <c r="E198" s="169">
        <f t="shared" si="32"/>
        <v>2756236.7419574568</v>
      </c>
      <c r="F198" s="169">
        <f t="shared" si="32"/>
        <v>6191718.8661659081</v>
      </c>
      <c r="G198" s="169">
        <f t="shared" si="32"/>
        <v>11639.052739554905</v>
      </c>
      <c r="H198" s="169">
        <f t="shared" si="32"/>
        <v>884156.67933892645</v>
      </c>
      <c r="I198" s="169">
        <f t="shared" si="32"/>
        <v>529879.29871131014</v>
      </c>
      <c r="J198" s="169">
        <f t="shared" si="32"/>
        <v>1.589479034875998</v>
      </c>
      <c r="K198" s="169">
        <f t="shared" si="32"/>
        <v>-10.219576963680256</v>
      </c>
      <c r="L198" s="169">
        <f t="shared" si="32"/>
        <v>3358.6827601525706</v>
      </c>
      <c r="M198" s="169">
        <f t="shared" ref="M198:M209" si="33">SUM(C198:L198)</f>
        <v>10395651.773948926</v>
      </c>
    </row>
    <row r="199" spans="1:13" ht="13" x14ac:dyDescent="0.3">
      <c r="A199" s="150">
        <f t="shared" si="31"/>
        <v>110</v>
      </c>
      <c r="B199" s="255" t="s">
        <v>941</v>
      </c>
      <c r="C199" s="169">
        <f t="shared" si="32"/>
        <v>1808.9654686090296</v>
      </c>
      <c r="D199" s="169">
        <f t="shared" si="32"/>
        <v>34295.398878298343</v>
      </c>
      <c r="E199" s="169">
        <f t="shared" si="32"/>
        <v>3606727.9136428707</v>
      </c>
      <c r="F199" s="169">
        <f t="shared" si="32"/>
        <v>8387459.2331509339</v>
      </c>
      <c r="G199" s="169">
        <f t="shared" si="32"/>
        <v>19482.267757618833</v>
      </c>
      <c r="H199" s="169">
        <f t="shared" si="32"/>
        <v>2746459.5559634906</v>
      </c>
      <c r="I199" s="169">
        <f t="shared" si="32"/>
        <v>5155780.5601495244</v>
      </c>
      <c r="J199" s="169">
        <f t="shared" si="32"/>
        <v>317.9674594202512</v>
      </c>
      <c r="K199" s="169">
        <f t="shared" si="32"/>
        <v>-37.956883371415252</v>
      </c>
      <c r="L199" s="169">
        <f t="shared" si="32"/>
        <v>2609.1667834699879</v>
      </c>
      <c r="M199" s="169">
        <f t="shared" si="33"/>
        <v>19954903.072370864</v>
      </c>
    </row>
    <row r="200" spans="1:13" ht="13" x14ac:dyDescent="0.3">
      <c r="A200" s="150">
        <f t="shared" si="31"/>
        <v>111</v>
      </c>
      <c r="B200" s="255" t="s">
        <v>942</v>
      </c>
      <c r="C200" s="169">
        <f t="shared" si="32"/>
        <v>1723.9115853064854</v>
      </c>
      <c r="D200" s="169">
        <f t="shared" si="32"/>
        <v>-1872.0219329875567</v>
      </c>
      <c r="E200" s="169">
        <f t="shared" si="32"/>
        <v>3033042.2457191274</v>
      </c>
      <c r="F200" s="169">
        <f t="shared" si="32"/>
        <v>4897980.5862830244</v>
      </c>
      <c r="G200" s="169">
        <f t="shared" si="32"/>
        <v>-6263.6022779423829</v>
      </c>
      <c r="H200" s="169">
        <f t="shared" si="32"/>
        <v>1251775.6092875467</v>
      </c>
      <c r="I200" s="169">
        <f t="shared" si="32"/>
        <v>-590942.67756469303</v>
      </c>
      <c r="J200" s="169">
        <f t="shared" si="32"/>
        <v>3047.0988643512405</v>
      </c>
      <c r="K200" s="169">
        <f t="shared" si="32"/>
        <v>-241.2291899152946</v>
      </c>
      <c r="L200" s="169">
        <f t="shared" si="32"/>
        <v>-87365.583539958709</v>
      </c>
      <c r="M200" s="169">
        <f t="shared" si="33"/>
        <v>8500884.3372338582</v>
      </c>
    </row>
    <row r="201" spans="1:13" ht="13" x14ac:dyDescent="0.3">
      <c r="A201" s="150">
        <f t="shared" si="31"/>
        <v>112</v>
      </c>
      <c r="B201" s="255" t="s">
        <v>943</v>
      </c>
      <c r="C201" s="169">
        <f t="shared" si="32"/>
        <v>943.34786492637727</v>
      </c>
      <c r="D201" s="169">
        <f t="shared" si="32"/>
        <v>7689.0787261941086</v>
      </c>
      <c r="E201" s="169">
        <f t="shared" si="32"/>
        <v>-359395.08096957172</v>
      </c>
      <c r="F201" s="169">
        <f t="shared" si="32"/>
        <v>2483700.9900018927</v>
      </c>
      <c r="G201" s="169">
        <f t="shared" si="32"/>
        <v>-4833.8990020840711</v>
      </c>
      <c r="H201" s="169">
        <f t="shared" si="32"/>
        <v>752546.4973935266</v>
      </c>
      <c r="I201" s="169">
        <f t="shared" si="32"/>
        <v>4526020.7496001748</v>
      </c>
      <c r="J201" s="169">
        <f t="shared" si="32"/>
        <v>480.53828074553553</v>
      </c>
      <c r="K201" s="169">
        <f t="shared" si="32"/>
        <v>-201.75393382005234</v>
      </c>
      <c r="L201" s="169">
        <f t="shared" si="32"/>
        <v>880.0193188791676</v>
      </c>
      <c r="M201" s="169">
        <f t="shared" si="33"/>
        <v>7407830.4872808643</v>
      </c>
    </row>
    <row r="202" spans="1:13" ht="13" x14ac:dyDescent="0.3">
      <c r="A202" s="150">
        <f t="shared" si="31"/>
        <v>113</v>
      </c>
      <c r="B202" s="255" t="s">
        <v>944</v>
      </c>
      <c r="C202" s="169">
        <f t="shared" si="32"/>
        <v>2.2965166798305235E-9</v>
      </c>
      <c r="D202" s="169">
        <f t="shared" si="32"/>
        <v>192461.88823594511</v>
      </c>
      <c r="E202" s="169">
        <f t="shared" si="32"/>
        <v>4899190.3397378623</v>
      </c>
      <c r="F202" s="169">
        <f t="shared" si="32"/>
        <v>4045637.1377210985</v>
      </c>
      <c r="G202" s="169">
        <f t="shared" si="32"/>
        <v>-1804.9419178843734</v>
      </c>
      <c r="H202" s="169">
        <f t="shared" si="32"/>
        <v>674357.71156090999</v>
      </c>
      <c r="I202" s="169">
        <f t="shared" si="32"/>
        <v>363988.58969424391</v>
      </c>
      <c r="J202" s="169">
        <f t="shared" si="32"/>
        <v>207.48550584295057</v>
      </c>
      <c r="K202" s="169">
        <f t="shared" si="32"/>
        <v>-349.57488409208719</v>
      </c>
      <c r="L202" s="169">
        <f t="shared" si="32"/>
        <v>2358.4153357896171</v>
      </c>
      <c r="M202" s="169">
        <f t="shared" si="33"/>
        <v>10176047.050989719</v>
      </c>
    </row>
    <row r="203" spans="1:13" ht="13" x14ac:dyDescent="0.3">
      <c r="A203" s="150">
        <f t="shared" si="31"/>
        <v>114</v>
      </c>
      <c r="B203" s="255" t="s">
        <v>945</v>
      </c>
      <c r="C203" s="169">
        <f t="shared" si="32"/>
        <v>11.281336994615337</v>
      </c>
      <c r="D203" s="169">
        <f t="shared" si="32"/>
        <v>10851.385710823559</v>
      </c>
      <c r="E203" s="169">
        <f t="shared" si="32"/>
        <v>3242709.7206218755</v>
      </c>
      <c r="F203" s="169">
        <f t="shared" si="32"/>
        <v>3070226.5512407254</v>
      </c>
      <c r="G203" s="169">
        <f t="shared" si="32"/>
        <v>-1465.3462359631471</v>
      </c>
      <c r="H203" s="169">
        <f t="shared" si="32"/>
        <v>411586.1030907823</v>
      </c>
      <c r="I203" s="169">
        <f t="shared" si="32"/>
        <v>1213680.8005348623</v>
      </c>
      <c r="J203" s="169">
        <f t="shared" si="32"/>
        <v>75.626153019408179</v>
      </c>
      <c r="K203" s="169">
        <f t="shared" si="32"/>
        <v>-60.253080879522699</v>
      </c>
      <c r="L203" s="169">
        <f t="shared" si="32"/>
        <v>908.19940021163688</v>
      </c>
      <c r="M203" s="169">
        <f t="shared" si="33"/>
        <v>7948524.068772452</v>
      </c>
    </row>
    <row r="204" spans="1:13" ht="13" x14ac:dyDescent="0.3">
      <c r="A204" s="150">
        <f t="shared" si="31"/>
        <v>115</v>
      </c>
      <c r="B204" s="255" t="s">
        <v>946</v>
      </c>
      <c r="C204" s="169">
        <f t="shared" si="32"/>
        <v>1515.0650636987448</v>
      </c>
      <c r="D204" s="169">
        <f t="shared" si="32"/>
        <v>7387.760725781186</v>
      </c>
      <c r="E204" s="169">
        <f t="shared" si="32"/>
        <v>-1135615.4525150007</v>
      </c>
      <c r="F204" s="169">
        <f t="shared" si="32"/>
        <v>1791738.9868611444</v>
      </c>
      <c r="G204" s="169">
        <f t="shared" si="32"/>
        <v>-68784.054268518681</v>
      </c>
      <c r="H204" s="169">
        <f t="shared" si="32"/>
        <v>9730883.6411290225</v>
      </c>
      <c r="I204" s="169">
        <f t="shared" si="32"/>
        <v>15475410.350506624</v>
      </c>
      <c r="J204" s="169">
        <f t="shared" si="32"/>
        <v>109.78389061234446</v>
      </c>
      <c r="K204" s="169">
        <f t="shared" si="32"/>
        <v>-65.620227265400899</v>
      </c>
      <c r="L204" s="169">
        <f t="shared" si="32"/>
        <v>59876.868808058571</v>
      </c>
      <c r="M204" s="169">
        <f t="shared" si="33"/>
        <v>25862457.329974156</v>
      </c>
    </row>
    <row r="205" spans="1:13" ht="13" x14ac:dyDescent="0.3">
      <c r="A205" s="150">
        <f t="shared" si="31"/>
        <v>116</v>
      </c>
      <c r="B205" s="255" t="s">
        <v>947</v>
      </c>
      <c r="C205" s="169">
        <f t="shared" si="32"/>
        <v>-4.5930333596610469E-9</v>
      </c>
      <c r="D205" s="169">
        <f t="shared" si="32"/>
        <v>-7584.3397530358898</v>
      </c>
      <c r="E205" s="169">
        <f t="shared" si="32"/>
        <v>6918490.5144721009</v>
      </c>
      <c r="F205" s="169">
        <f t="shared" si="32"/>
        <v>890157.83463152917</v>
      </c>
      <c r="G205" s="169">
        <f t="shared" si="32"/>
        <v>-20332.372147625156</v>
      </c>
      <c r="H205" s="169">
        <f t="shared" si="32"/>
        <v>1487213.6648645487</v>
      </c>
      <c r="I205" s="169">
        <f t="shared" si="32"/>
        <v>1586049.8836523734</v>
      </c>
      <c r="J205" s="169">
        <f t="shared" si="32"/>
        <v>1149.0040458041524</v>
      </c>
      <c r="K205" s="169">
        <f t="shared" si="32"/>
        <v>-469.95349362258634</v>
      </c>
      <c r="L205" s="169">
        <f t="shared" si="32"/>
        <v>10383.187165391531</v>
      </c>
      <c r="M205" s="169">
        <f t="shared" si="33"/>
        <v>10865057.423437461</v>
      </c>
    </row>
    <row r="206" spans="1:13" ht="13" x14ac:dyDescent="0.3">
      <c r="A206" s="150">
        <f t="shared" si="31"/>
        <v>117</v>
      </c>
      <c r="B206" s="255" t="s">
        <v>948</v>
      </c>
      <c r="C206" s="169">
        <f t="shared" si="32"/>
        <v>909.9600391783822</v>
      </c>
      <c r="D206" s="169">
        <f t="shared" si="32"/>
        <v>11783.165682067071</v>
      </c>
      <c r="E206" s="169">
        <f t="shared" si="32"/>
        <v>3187481.5765372068</v>
      </c>
      <c r="F206" s="169">
        <f t="shared" si="32"/>
        <v>-4449986.7074498534</v>
      </c>
      <c r="G206" s="169">
        <f t="shared" si="32"/>
        <v>10510.003924705143</v>
      </c>
      <c r="H206" s="169">
        <f t="shared" si="32"/>
        <v>1350777.139375316</v>
      </c>
      <c r="I206" s="169">
        <f t="shared" si="32"/>
        <v>2231676.7550819395</v>
      </c>
      <c r="J206" s="169">
        <f t="shared" si="32"/>
        <v>-523.16219795999064</v>
      </c>
      <c r="K206" s="169">
        <f t="shared" si="32"/>
        <v>-148.11774691131254</v>
      </c>
      <c r="L206" s="169">
        <f t="shared" si="32"/>
        <v>559941.52724723145</v>
      </c>
      <c r="M206" s="169">
        <f t="shared" si="33"/>
        <v>2902422.1404929194</v>
      </c>
    </row>
    <row r="207" spans="1:13" ht="13" x14ac:dyDescent="0.3">
      <c r="A207" s="150">
        <f t="shared" si="31"/>
        <v>118</v>
      </c>
      <c r="B207" s="255" t="s">
        <v>949</v>
      </c>
      <c r="C207" s="169">
        <f t="shared" si="32"/>
        <v>-1504.1844299410989</v>
      </c>
      <c r="D207" s="169">
        <f t="shared" si="32"/>
        <v>40883.620074911742</v>
      </c>
      <c r="E207" s="169">
        <f t="shared" si="32"/>
        <v>2411743.9716272433</v>
      </c>
      <c r="F207" s="169">
        <f t="shared" si="32"/>
        <v>6123190.5722771687</v>
      </c>
      <c r="G207" s="169">
        <f t="shared" si="32"/>
        <v>-1772.8100318801701</v>
      </c>
      <c r="H207" s="169">
        <f t="shared" si="32"/>
        <v>925378.20994530537</v>
      </c>
      <c r="I207" s="169">
        <f t="shared" si="32"/>
        <v>611654.78105325333</v>
      </c>
      <c r="J207" s="169">
        <f t="shared" si="32"/>
        <v>1878.6740581458396</v>
      </c>
      <c r="K207" s="169">
        <f t="shared" si="32"/>
        <v>-1121.0120304618131</v>
      </c>
      <c r="L207" s="169">
        <f t="shared" si="32"/>
        <v>60801.149292231421</v>
      </c>
      <c r="M207" s="169">
        <f t="shared" si="33"/>
        <v>10171132.971835975</v>
      </c>
    </row>
    <row r="208" spans="1:13" ht="13" x14ac:dyDescent="0.3">
      <c r="A208" s="150">
        <f t="shared" si="31"/>
        <v>119</v>
      </c>
      <c r="B208" s="255" t="s">
        <v>506</v>
      </c>
      <c r="C208" s="162">
        <f t="shared" si="32"/>
        <v>523.12114440345351</v>
      </c>
      <c r="D208" s="162">
        <f t="shared" si="32"/>
        <v>28675.295536698668</v>
      </c>
      <c r="E208" s="162">
        <f t="shared" si="32"/>
        <v>27324404.563916888</v>
      </c>
      <c r="F208" s="162">
        <f t="shared" si="32"/>
        <v>6985655.038510968</v>
      </c>
      <c r="G208" s="162">
        <f t="shared" si="32"/>
        <v>6451.3777965828776</v>
      </c>
      <c r="H208" s="162">
        <f t="shared" si="32"/>
        <v>824102.40530495008</v>
      </c>
      <c r="I208" s="162">
        <f t="shared" si="32"/>
        <v>18388006.891055003</v>
      </c>
      <c r="J208" s="162">
        <f t="shared" si="32"/>
        <v>613.66790191100597</v>
      </c>
      <c r="K208" s="162">
        <f t="shared" si="32"/>
        <v>-156.10090631429026</v>
      </c>
      <c r="L208" s="162">
        <f t="shared" si="32"/>
        <v>39525.56972866803</v>
      </c>
      <c r="M208" s="162">
        <f t="shared" si="33"/>
        <v>53597801.829989761</v>
      </c>
    </row>
    <row r="209" spans="1:44" ht="13" x14ac:dyDescent="0.3">
      <c r="A209" s="150">
        <f t="shared" si="31"/>
        <v>120</v>
      </c>
      <c r="B209" s="258" t="s">
        <v>246</v>
      </c>
      <c r="C209" s="254">
        <f>SUM(C197:C208)</f>
        <v>6007.0345370098939</v>
      </c>
      <c r="D209" s="254">
        <f t="shared" ref="D209:L209" si="34">SUM(D197:D208)</f>
        <v>354397.52037224179</v>
      </c>
      <c r="E209" s="254">
        <f t="shared" si="34"/>
        <v>58519429.047556758</v>
      </c>
      <c r="F209" s="254">
        <f t="shared" si="34"/>
        <v>43066921.346307039</v>
      </c>
      <c r="G209" s="254">
        <f t="shared" si="34"/>
        <v>-59722.904532194138</v>
      </c>
      <c r="H209" s="254">
        <f t="shared" si="34"/>
        <v>21882775.358152267</v>
      </c>
      <c r="I209" s="254">
        <f t="shared" si="34"/>
        <v>65638147.527973175</v>
      </c>
      <c r="J209" s="254">
        <f t="shared" si="34"/>
        <v>8537.2314275801164</v>
      </c>
      <c r="K209" s="254">
        <f t="shared" si="34"/>
        <v>-3573.5258495509624</v>
      </c>
      <c r="L209" s="254">
        <f t="shared" si="34"/>
        <v>697218.62241241336</v>
      </c>
      <c r="M209" s="169">
        <f t="shared" si="33"/>
        <v>190110137.25835675</v>
      </c>
    </row>
    <row r="211" spans="1:44" ht="13" x14ac:dyDescent="0.3">
      <c r="B211" s="276" t="s">
        <v>152</v>
      </c>
    </row>
    <row r="212" spans="1:44" x14ac:dyDescent="0.25">
      <c r="B212" s="155" t="s">
        <v>469</v>
      </c>
    </row>
    <row r="213" spans="1:44" x14ac:dyDescent="0.25">
      <c r="B213" s="277" t="s">
        <v>470</v>
      </c>
      <c r="C213" s="155"/>
      <c r="D213" s="155"/>
      <c r="E213" s="155"/>
      <c r="F213" s="155"/>
      <c r="G213" s="155"/>
      <c r="H213" s="155"/>
      <c r="J213" s="155"/>
      <c r="K213" s="155"/>
      <c r="L213" s="155"/>
      <c r="M213" s="155"/>
      <c r="N213" s="155"/>
      <c r="O213" s="155"/>
      <c r="P213" s="155"/>
      <c r="Q213" s="155"/>
      <c r="R213" s="155"/>
      <c r="S213" s="155"/>
      <c r="T213" s="155"/>
      <c r="U213" s="155"/>
      <c r="V213" s="155"/>
      <c r="W213" s="155"/>
      <c r="X213" s="155"/>
      <c r="Y213" s="155"/>
      <c r="Z213" s="155"/>
      <c r="AA213" s="155"/>
      <c r="AB213" s="155"/>
      <c r="AC213" s="155"/>
      <c r="AD213" s="155"/>
      <c r="AE213" s="155"/>
      <c r="AF213" s="155"/>
      <c r="AG213" s="155"/>
      <c r="AH213" s="155"/>
      <c r="AI213" s="155"/>
      <c r="AJ213" s="155"/>
      <c r="AK213" s="155"/>
      <c r="AL213" s="155"/>
      <c r="AM213" s="155"/>
      <c r="AN213" s="155"/>
      <c r="AO213" s="155"/>
      <c r="AP213" s="155"/>
      <c r="AQ213" s="155"/>
      <c r="AR213" s="155"/>
    </row>
    <row r="214" spans="1:44" x14ac:dyDescent="0.25">
      <c r="B214" t="s">
        <v>471</v>
      </c>
    </row>
    <row r="215" spans="1:44" x14ac:dyDescent="0.25">
      <c r="B215" s="161" t="s">
        <v>530</v>
      </c>
    </row>
    <row r="216" spans="1:44" x14ac:dyDescent="0.25">
      <c r="B216" s="161" t="s">
        <v>531</v>
      </c>
    </row>
    <row r="217" spans="1:44" x14ac:dyDescent="0.25">
      <c r="B217" s="165" t="s">
        <v>474</v>
      </c>
    </row>
    <row r="218" spans="1:44" x14ac:dyDescent="0.25">
      <c r="B218" s="155" t="s">
        <v>475</v>
      </c>
    </row>
    <row r="219" spans="1:44" x14ac:dyDescent="0.25">
      <c r="B219" s="161" t="s">
        <v>532</v>
      </c>
    </row>
    <row r="220" spans="1:44" x14ac:dyDescent="0.25">
      <c r="B220" s="161" t="s">
        <v>533</v>
      </c>
    </row>
    <row r="221" spans="1:44" x14ac:dyDescent="0.25">
      <c r="B221" s="161" t="s">
        <v>534</v>
      </c>
    </row>
    <row r="222" spans="1:44" x14ac:dyDescent="0.25">
      <c r="B222" s="155" t="str">
        <f>"2) Amounts on Line "&amp;A34&amp;" must match 6-Plant Study amounts for Distribution Plant - ISO for previous year."</f>
        <v>2) Amounts on Line 15 must match 6-Plant Study amounts for Distribution Plant - ISO for previous year.</v>
      </c>
    </row>
    <row r="223" spans="1:44" x14ac:dyDescent="0.25">
      <c r="B223" s="161" t="str">
        <f>"Amounts on Line "&amp;A35&amp;" must match amounts on 6-PlantStudy for Distribution Plant - ISO."</f>
        <v>Amounts on Line 16 must match amounts on 6-PlantStudy for Distribution Plant - ISO.</v>
      </c>
    </row>
    <row r="224" spans="1:44" x14ac:dyDescent="0.25">
      <c r="B224" s="341" t="s">
        <v>705</v>
      </c>
    </row>
    <row r="225" spans="2:2" x14ac:dyDescent="0.25">
      <c r="B225" s="155" t="s">
        <v>706</v>
      </c>
    </row>
    <row r="226" spans="2:2" x14ac:dyDescent="0.25">
      <c r="B226" s="155" t="s">
        <v>537</v>
      </c>
    </row>
    <row r="227" spans="2:2" x14ac:dyDescent="0.25">
      <c r="B227" t="s">
        <v>707</v>
      </c>
    </row>
    <row r="228" spans="2:2" x14ac:dyDescent="0.25">
      <c r="B228" s="155" t="s">
        <v>539</v>
      </c>
    </row>
    <row r="229" spans="2:2" x14ac:dyDescent="0.25">
      <c r="B229" s="155" t="s">
        <v>540</v>
      </c>
    </row>
    <row r="230" spans="2:2" x14ac:dyDescent="0.25">
      <c r="B230" t="str">
        <f>"9) Amount on Line "&amp;A23&amp;" less amount on Line "&amp;A11&amp;" for each account."</f>
        <v>9) Amount on Line 13 less amount on Line 1 for each account.</v>
      </c>
    </row>
    <row r="231" spans="2:2" x14ac:dyDescent="0.25">
      <c r="B231" t="str">
        <f>"10) Line "&amp;A142&amp;""</f>
        <v>10) Line 79</v>
      </c>
    </row>
    <row r="232" spans="2:2" x14ac:dyDescent="0.25">
      <c r="B232" t="str">
        <f>"11) Amount on Line "&amp;A182&amp;" less amount on Line "&amp;A186&amp;" for each account."</f>
        <v>11) Amount on Line 105 less amount on Line 106 for each account.</v>
      </c>
    </row>
    <row r="233" spans="2:2" x14ac:dyDescent="0.25">
      <c r="B233" s="155" t="str">
        <f>"12) For each column (FERC Account) divide Line "&amp;A190&amp;" by Line "&amp;A161&amp;" to arrive at a ratio for each column."</f>
        <v>12) For each column (FERC Account) divide Line 107 by Line 92 to arrive at a ratio for each column.</v>
      </c>
    </row>
    <row r="234" spans="2:2" x14ac:dyDescent="0.25">
      <c r="B234" s="161" t="str">
        <f>"Apply the ratio of each column to each monthly value from Lines "&amp;A149&amp;"-"&amp;A160&amp;" to calculate the values for"</f>
        <v>Apply the ratio of each column to each monthly value from Lines 80-91 to calculate the values for</v>
      </c>
    </row>
    <row r="235" spans="2:2" x14ac:dyDescent="0.25">
      <c r="B235" s="161" t="str">
        <f>"the corresponsing months listed in Lines "&amp;A197&amp;"-"&amp;A208&amp;"."</f>
        <v>the corresponsing months listed in Lines 108-119.</v>
      </c>
    </row>
  </sheetData>
  <pageMargins left="0.75" right="0.75" top="1" bottom="1" header="0.5" footer="0.5"/>
  <pageSetup scale="64" orientation="landscape" cellComments="asDisplayed" r:id="rId1"/>
  <headerFooter alignWithMargins="0">
    <oddHeader>&amp;CSchedule 6
Plant In Service
(Revised 2018
TO2020 True Up TRR)&amp;RTO2025 Annual Update
Attachment 4
WP-Schedule 3-One Time Adj Prior Period
Page &amp;P of &amp;N</oddHeader>
    <oddFooter>&amp;R&amp;A</oddFooter>
  </headerFooter>
  <rowBreaks count="4" manualBreakCount="4">
    <brk id="37" max="16383" man="1"/>
    <brk id="86" max="12" man="1"/>
    <brk id="124" max="12" man="1"/>
    <brk id="178" max="16383" man="1"/>
  </rowBreaks>
  <legacyDrawing r:id="rId2"/>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5FF186-2182-4D78-ABDA-F8ACA5407FE0}">
  <sheetPr codeName="Sheet56">
    <tabColor rgb="FF7030A0"/>
  </sheetPr>
  <dimension ref="A1:R154"/>
  <sheetViews>
    <sheetView zoomScaleNormal="100" workbookViewId="0"/>
  </sheetViews>
  <sheetFormatPr defaultColWidth="8.81640625" defaultRowHeight="12.5" x14ac:dyDescent="0.25"/>
  <cols>
    <col min="1" max="1" width="4.7265625" customWidth="1"/>
    <col min="2" max="2" width="7.7265625" customWidth="1"/>
    <col min="3" max="3" width="10.7265625" customWidth="1"/>
    <col min="4" max="4" width="13.7265625" customWidth="1"/>
    <col min="5" max="6" width="14.7265625" customWidth="1"/>
    <col min="7" max="10" width="13.7265625" customWidth="1"/>
    <col min="11" max="12" width="11.7265625" customWidth="1"/>
    <col min="13" max="13" width="13.7265625" customWidth="1"/>
    <col min="14" max="14" width="14.7265625" customWidth="1"/>
    <col min="15" max="15" width="13.7265625" customWidth="1"/>
  </cols>
  <sheetData>
    <row r="1" spans="1:18" ht="13" x14ac:dyDescent="0.3">
      <c r="A1" s="146" t="s">
        <v>60</v>
      </c>
      <c r="B1" s="146"/>
      <c r="C1" s="246"/>
      <c r="D1" s="246"/>
      <c r="E1" s="246"/>
      <c r="F1" s="246"/>
      <c r="G1" s="246"/>
      <c r="H1" s="246"/>
      <c r="I1" s="246"/>
      <c r="J1" s="304" t="s">
        <v>541</v>
      </c>
      <c r="K1" s="305"/>
      <c r="L1" s="246"/>
      <c r="M1" s="246"/>
      <c r="N1" s="246"/>
      <c r="O1" s="246"/>
      <c r="P1" s="246"/>
      <c r="Q1" s="246"/>
      <c r="R1" s="246"/>
    </row>
    <row r="2" spans="1:18" x14ac:dyDescent="0.25">
      <c r="A2" s="246"/>
      <c r="B2" s="246"/>
      <c r="C2" s="246"/>
      <c r="D2" s="246"/>
      <c r="E2" s="246"/>
      <c r="F2" s="246"/>
      <c r="G2" s="246"/>
      <c r="H2" s="246"/>
      <c r="I2" s="246"/>
      <c r="L2" s="246"/>
      <c r="M2" s="246"/>
      <c r="N2" s="246"/>
      <c r="O2" s="246"/>
      <c r="P2" s="246"/>
      <c r="Q2" s="246"/>
      <c r="R2" s="246"/>
    </row>
    <row r="3" spans="1:18" ht="13" x14ac:dyDescent="0.3">
      <c r="A3" s="246"/>
      <c r="B3" s="146" t="s">
        <v>542</v>
      </c>
      <c r="C3" s="246"/>
      <c r="D3" s="246"/>
      <c r="E3" s="246"/>
      <c r="F3" s="246"/>
      <c r="G3" s="247" t="s">
        <v>416</v>
      </c>
      <c r="H3" s="193">
        <v>2018</v>
      </c>
      <c r="I3" s="246"/>
      <c r="J3" s="246"/>
      <c r="K3" s="246"/>
      <c r="L3" s="246"/>
      <c r="M3" s="246"/>
      <c r="N3" s="246"/>
      <c r="O3" s="246"/>
      <c r="P3" s="246"/>
      <c r="Q3" s="246"/>
      <c r="R3" s="246"/>
    </row>
    <row r="4" spans="1:18" x14ac:dyDescent="0.25">
      <c r="A4" s="246"/>
      <c r="B4" s="246"/>
      <c r="C4" s="246"/>
      <c r="D4" s="246"/>
      <c r="E4" s="246"/>
      <c r="F4" s="246"/>
      <c r="G4" s="246"/>
      <c r="H4" s="246"/>
      <c r="I4" s="246"/>
      <c r="J4" s="246"/>
      <c r="K4" s="246"/>
      <c r="L4" s="246"/>
      <c r="M4" s="246"/>
      <c r="N4" s="246"/>
      <c r="O4" s="246"/>
      <c r="P4" s="246"/>
      <c r="Q4" s="246"/>
      <c r="R4" s="246"/>
    </row>
    <row r="5" spans="1:18" x14ac:dyDescent="0.25">
      <c r="A5" s="246"/>
      <c r="B5" s="246"/>
      <c r="C5" s="155" t="s">
        <v>543</v>
      </c>
      <c r="D5" s="246"/>
      <c r="E5" s="246"/>
      <c r="F5" s="246"/>
      <c r="G5" s="246"/>
      <c r="H5" s="246"/>
      <c r="I5" s="246"/>
      <c r="J5" s="155"/>
      <c r="K5" s="246"/>
      <c r="L5" s="246"/>
      <c r="M5" s="246"/>
      <c r="N5" s="246"/>
      <c r="O5" s="246"/>
      <c r="P5" s="246"/>
      <c r="Q5" s="246"/>
      <c r="R5" s="246"/>
    </row>
    <row r="6" spans="1:18" x14ac:dyDescent="0.25">
      <c r="A6" s="246"/>
      <c r="B6" s="246"/>
      <c r="C6" s="246"/>
      <c r="D6" s="246"/>
      <c r="E6" s="246"/>
      <c r="F6" s="246"/>
      <c r="G6" s="246"/>
      <c r="H6" s="246"/>
      <c r="I6" s="246"/>
      <c r="J6" s="246"/>
      <c r="K6" s="246"/>
      <c r="L6" s="246"/>
      <c r="M6" s="246"/>
      <c r="N6" s="246"/>
      <c r="O6" s="246"/>
      <c r="P6" s="246"/>
      <c r="Q6" s="246"/>
      <c r="R6" s="246"/>
    </row>
    <row r="7" spans="1:18" ht="13" x14ac:dyDescent="0.3">
      <c r="A7" s="246"/>
      <c r="B7" s="246"/>
      <c r="C7" s="149" t="s">
        <v>171</v>
      </c>
      <c r="D7" s="149" t="s">
        <v>172</v>
      </c>
      <c r="E7" s="149" t="s">
        <v>173</v>
      </c>
      <c r="F7" s="149" t="s">
        <v>174</v>
      </c>
      <c r="G7" s="149" t="s">
        <v>383</v>
      </c>
      <c r="H7" s="149" t="s">
        <v>384</v>
      </c>
      <c r="I7" s="149" t="s">
        <v>385</v>
      </c>
      <c r="J7" s="149" t="s">
        <v>386</v>
      </c>
      <c r="K7" s="149" t="s">
        <v>387</v>
      </c>
      <c r="L7" s="149" t="s">
        <v>388</v>
      </c>
      <c r="M7" s="149" t="s">
        <v>389</v>
      </c>
      <c r="N7" s="149" t="s">
        <v>390</v>
      </c>
      <c r="O7" s="246"/>
      <c r="P7" s="246"/>
      <c r="Q7" s="246"/>
      <c r="R7" s="246"/>
    </row>
    <row r="8" spans="1:18" x14ac:dyDescent="0.25">
      <c r="A8" s="246"/>
      <c r="B8" s="246"/>
      <c r="C8" s="250"/>
      <c r="D8" s="246"/>
      <c r="E8" s="246"/>
      <c r="F8" s="246"/>
      <c r="G8" s="246"/>
      <c r="H8" s="246"/>
      <c r="I8" s="246"/>
      <c r="J8" s="246"/>
      <c r="K8" s="246"/>
      <c r="L8" s="246"/>
      <c r="M8" s="246"/>
      <c r="N8" s="342" t="s">
        <v>544</v>
      </c>
      <c r="O8" s="246"/>
      <c r="P8" s="246"/>
      <c r="Q8" s="246"/>
      <c r="R8" s="246"/>
    </row>
    <row r="9" spans="1:18" ht="13" x14ac:dyDescent="0.3">
      <c r="A9" s="246"/>
      <c r="B9" s="246"/>
      <c r="C9" s="249"/>
      <c r="D9" s="237" t="s">
        <v>545</v>
      </c>
      <c r="E9" s="246"/>
      <c r="F9" s="246"/>
      <c r="G9" s="246"/>
      <c r="H9" s="246"/>
      <c r="I9" s="246"/>
      <c r="J9" s="246"/>
      <c r="K9" s="246"/>
      <c r="L9" s="246"/>
      <c r="M9" s="246"/>
      <c r="N9" s="246"/>
      <c r="O9" s="246"/>
      <c r="P9" s="246"/>
      <c r="Q9" s="246"/>
      <c r="R9" s="246"/>
    </row>
    <row r="10" spans="1:18" ht="13" x14ac:dyDescent="0.3">
      <c r="A10" s="246"/>
      <c r="B10" s="246"/>
      <c r="C10" s="150"/>
      <c r="D10" s="237" t="s">
        <v>546</v>
      </c>
      <c r="E10" s="246"/>
      <c r="F10" s="246"/>
      <c r="G10" s="246"/>
      <c r="H10" s="246"/>
      <c r="I10" s="246"/>
      <c r="J10" s="246"/>
      <c r="K10" s="246"/>
      <c r="L10" s="246"/>
      <c r="M10" s="246"/>
      <c r="N10" s="246"/>
      <c r="O10" s="246"/>
      <c r="P10" s="246"/>
      <c r="Q10" s="246"/>
      <c r="R10" s="246"/>
    </row>
    <row r="11" spans="1:18" ht="12.75" customHeight="1" x14ac:dyDescent="0.3">
      <c r="A11" s="170" t="s">
        <v>298</v>
      </c>
      <c r="B11" s="170"/>
      <c r="C11" s="152" t="s">
        <v>418</v>
      </c>
      <c r="D11" s="149">
        <v>350.1</v>
      </c>
      <c r="E11" s="149">
        <v>350.2</v>
      </c>
      <c r="F11" s="149">
        <v>352</v>
      </c>
      <c r="G11" s="149">
        <v>353</v>
      </c>
      <c r="H11" s="149">
        <v>354</v>
      </c>
      <c r="I11" s="149">
        <v>355</v>
      </c>
      <c r="J11" s="149">
        <v>356</v>
      </c>
      <c r="K11" s="149">
        <v>357</v>
      </c>
      <c r="L11" s="149">
        <v>358</v>
      </c>
      <c r="M11" s="149">
        <v>359</v>
      </c>
      <c r="N11" s="152" t="s">
        <v>419</v>
      </c>
      <c r="O11" s="246"/>
      <c r="P11" s="246"/>
      <c r="Q11" s="246"/>
      <c r="R11" s="246"/>
    </row>
    <row r="12" spans="1:18" ht="12.75" customHeight="1" x14ac:dyDescent="0.3">
      <c r="A12" s="150">
        <v>1</v>
      </c>
      <c r="B12" s="150"/>
      <c r="C12" s="251" t="s">
        <v>708</v>
      </c>
      <c r="D12" s="168">
        <v>0</v>
      </c>
      <c r="E12" s="168">
        <v>20570771.263630729</v>
      </c>
      <c r="F12" s="168">
        <v>90912859.774352491</v>
      </c>
      <c r="G12" s="168">
        <v>521029731.1982764</v>
      </c>
      <c r="H12" s="168">
        <v>508793022.97525769</v>
      </c>
      <c r="I12" s="168">
        <v>46422545.596403174</v>
      </c>
      <c r="J12" s="168">
        <v>417546824.55132443</v>
      </c>
      <c r="K12" s="168">
        <v>3830318.0792135773</v>
      </c>
      <c r="L12" s="168">
        <v>6981972.4030607948</v>
      </c>
      <c r="M12" s="168">
        <v>17589054.15759493</v>
      </c>
      <c r="N12" s="254">
        <f>SUM(D12:M12)</f>
        <v>1633677099.9991143</v>
      </c>
      <c r="O12" s="246"/>
      <c r="P12" s="246"/>
      <c r="Q12" s="246"/>
      <c r="R12" s="246"/>
    </row>
    <row r="13" spans="1:18" ht="12.75" customHeight="1" x14ac:dyDescent="0.3">
      <c r="A13" s="150">
        <f>A12+1</f>
        <v>2</v>
      </c>
      <c r="B13" s="150"/>
      <c r="C13" s="255" t="s">
        <v>939</v>
      </c>
      <c r="D13" s="254">
        <f>D12+D70+D119</f>
        <v>0</v>
      </c>
      <c r="E13" s="254">
        <f>E12+E70+E119</f>
        <v>20798093.747109123</v>
      </c>
      <c r="F13" s="254">
        <f t="shared" ref="F13:M23" si="0">F12+F70+F119</f>
        <v>92120901.31343928</v>
      </c>
      <c r="G13" s="254">
        <f t="shared" si="0"/>
        <v>525101401.849154</v>
      </c>
      <c r="H13" s="254">
        <f t="shared" si="0"/>
        <v>512508259.79592043</v>
      </c>
      <c r="I13" s="254">
        <f t="shared" si="0"/>
        <v>47121942.09623386</v>
      </c>
      <c r="J13" s="254">
        <f t="shared" si="0"/>
        <v>415999633.65209621</v>
      </c>
      <c r="K13" s="254">
        <f t="shared" si="0"/>
        <v>4068972.3676151903</v>
      </c>
      <c r="L13" s="254">
        <f t="shared" si="0"/>
        <v>7441980.4640979711</v>
      </c>
      <c r="M13" s="254">
        <f t="shared" si="0"/>
        <v>17814570.076240454</v>
      </c>
      <c r="N13" s="254">
        <f t="shared" ref="N13:N25" si="1">SUM(D13:M13)</f>
        <v>1642975755.3619068</v>
      </c>
      <c r="O13" s="246"/>
      <c r="P13" s="246"/>
      <c r="Q13" s="246"/>
      <c r="R13" s="246"/>
    </row>
    <row r="14" spans="1:18" ht="12.75" customHeight="1" x14ac:dyDescent="0.3">
      <c r="A14" s="150">
        <f t="shared" ref="A14:A25" si="2">A13+1</f>
        <v>3</v>
      </c>
      <c r="B14" s="150"/>
      <c r="C14" s="255" t="s">
        <v>940</v>
      </c>
      <c r="D14" s="254">
        <f t="shared" ref="D14:E23" si="3">D13+D71+D120</f>
        <v>0</v>
      </c>
      <c r="E14" s="254">
        <f t="shared" si="3"/>
        <v>21024899.634538766</v>
      </c>
      <c r="F14" s="254">
        <f t="shared" si="0"/>
        <v>93334028.165880993</v>
      </c>
      <c r="G14" s="254">
        <f t="shared" si="0"/>
        <v>525239641.35763109</v>
      </c>
      <c r="H14" s="254">
        <f t="shared" si="0"/>
        <v>521387893.16104466</v>
      </c>
      <c r="I14" s="254">
        <f t="shared" si="0"/>
        <v>47803753.323547959</v>
      </c>
      <c r="J14" s="254">
        <f t="shared" si="0"/>
        <v>419053581.19453597</v>
      </c>
      <c r="K14" s="254">
        <f t="shared" si="0"/>
        <v>4330557.4322642675</v>
      </c>
      <c r="L14" s="254">
        <f t="shared" si="0"/>
        <v>7718587.6266375473</v>
      </c>
      <c r="M14" s="254">
        <f t="shared" si="0"/>
        <v>18039068.046535682</v>
      </c>
      <c r="N14" s="254">
        <f t="shared" si="1"/>
        <v>1657932009.9426169</v>
      </c>
      <c r="O14" s="246"/>
      <c r="P14" s="246"/>
      <c r="Q14" s="246"/>
      <c r="R14" s="246"/>
    </row>
    <row r="15" spans="1:18" ht="12.75" customHeight="1" x14ac:dyDescent="0.3">
      <c r="A15" s="150">
        <f t="shared" si="2"/>
        <v>4</v>
      </c>
      <c r="B15" s="150"/>
      <c r="C15" s="255" t="s">
        <v>941</v>
      </c>
      <c r="D15" s="254">
        <f t="shared" si="3"/>
        <v>0</v>
      </c>
      <c r="E15" s="254">
        <f t="shared" si="3"/>
        <v>21250623.685539957</v>
      </c>
      <c r="F15" s="254">
        <f t="shared" si="0"/>
        <v>94549168.147427529</v>
      </c>
      <c r="G15" s="254">
        <f t="shared" si="0"/>
        <v>522948988.13722283</v>
      </c>
      <c r="H15" s="254">
        <f t="shared" si="0"/>
        <v>533123116.03444672</v>
      </c>
      <c r="I15" s="254">
        <f t="shared" si="0"/>
        <v>47571870.913342856</v>
      </c>
      <c r="J15" s="254">
        <f t="shared" si="0"/>
        <v>420758820.76687068</v>
      </c>
      <c r="K15" s="254">
        <f t="shared" si="0"/>
        <v>4586097.403100444</v>
      </c>
      <c r="L15" s="254">
        <f t="shared" si="0"/>
        <v>8002485.7872799216</v>
      </c>
      <c r="M15" s="254">
        <f t="shared" si="0"/>
        <v>18263606.053315785</v>
      </c>
      <c r="N15" s="254">
        <f t="shared" si="1"/>
        <v>1671054776.9285469</v>
      </c>
      <c r="O15" s="246"/>
      <c r="P15" s="246"/>
      <c r="Q15" s="246"/>
      <c r="R15" s="246"/>
    </row>
    <row r="16" spans="1:18" ht="12.75" customHeight="1" x14ac:dyDescent="0.3">
      <c r="A16" s="150">
        <f t="shared" si="2"/>
        <v>5</v>
      </c>
      <c r="B16" s="150"/>
      <c r="C16" s="255" t="s">
        <v>942</v>
      </c>
      <c r="D16" s="254">
        <f t="shared" si="3"/>
        <v>0</v>
      </c>
      <c r="E16" s="254">
        <f t="shared" si="3"/>
        <v>21478958.77448969</v>
      </c>
      <c r="F16" s="254">
        <f t="shared" si="0"/>
        <v>95773160.318133041</v>
      </c>
      <c r="G16" s="254">
        <f t="shared" si="0"/>
        <v>524556125.07358241</v>
      </c>
      <c r="H16" s="254">
        <f t="shared" si="0"/>
        <v>535487632.34478605</v>
      </c>
      <c r="I16" s="254">
        <f t="shared" si="0"/>
        <v>48084194.699493483</v>
      </c>
      <c r="J16" s="254">
        <f t="shared" si="0"/>
        <v>424147781.87629753</v>
      </c>
      <c r="K16" s="254">
        <f t="shared" si="0"/>
        <v>4788734.1522917422</v>
      </c>
      <c r="L16" s="254">
        <f t="shared" si="0"/>
        <v>8335700.0256762682</v>
      </c>
      <c r="M16" s="254">
        <f t="shared" si="0"/>
        <v>18486010.496714909</v>
      </c>
      <c r="N16" s="254">
        <f t="shared" si="1"/>
        <v>1681138297.7614648</v>
      </c>
      <c r="O16" s="246"/>
      <c r="P16" s="246"/>
      <c r="Q16" s="246"/>
      <c r="R16" s="246"/>
    </row>
    <row r="17" spans="1:18" ht="12.75" customHeight="1" x14ac:dyDescent="0.3">
      <c r="A17" s="150">
        <f t="shared" si="2"/>
        <v>6</v>
      </c>
      <c r="B17" s="150"/>
      <c r="C17" s="255" t="s">
        <v>943</v>
      </c>
      <c r="D17" s="254">
        <f t="shared" si="3"/>
        <v>0</v>
      </c>
      <c r="E17" s="254">
        <f t="shared" si="3"/>
        <v>21706614.220668618</v>
      </c>
      <c r="F17" s="254">
        <f t="shared" si="0"/>
        <v>97019185.513138503</v>
      </c>
      <c r="G17" s="254">
        <f t="shared" si="0"/>
        <v>528857857.89419192</v>
      </c>
      <c r="H17" s="254">
        <f t="shared" si="0"/>
        <v>538372865.85576165</v>
      </c>
      <c r="I17" s="254">
        <f t="shared" si="0"/>
        <v>48845960.9818369</v>
      </c>
      <c r="J17" s="254">
        <f t="shared" si="0"/>
        <v>426041368.34716308</v>
      </c>
      <c r="K17" s="254">
        <f t="shared" si="0"/>
        <v>5041394.9423981113</v>
      </c>
      <c r="L17" s="254">
        <f t="shared" si="0"/>
        <v>8658781.4831406306</v>
      </c>
      <c r="M17" s="254">
        <f t="shared" si="0"/>
        <v>18710529.07210673</v>
      </c>
      <c r="N17" s="254">
        <f t="shared" si="1"/>
        <v>1693254558.3104064</v>
      </c>
      <c r="O17" s="246"/>
      <c r="P17" s="246"/>
      <c r="Q17" s="246"/>
      <c r="R17" s="246"/>
    </row>
    <row r="18" spans="1:18" ht="12.75" customHeight="1" x14ac:dyDescent="0.3">
      <c r="A18" s="150">
        <f t="shared" si="2"/>
        <v>7</v>
      </c>
      <c r="B18" s="150"/>
      <c r="C18" s="255" t="s">
        <v>944</v>
      </c>
      <c r="D18" s="254">
        <f t="shared" si="3"/>
        <v>0</v>
      </c>
      <c r="E18" s="254">
        <f t="shared" si="3"/>
        <v>21921183.699575447</v>
      </c>
      <c r="F18" s="254">
        <f t="shared" si="0"/>
        <v>98240166.094731048</v>
      </c>
      <c r="G18" s="254">
        <f t="shared" si="0"/>
        <v>531427084.42918032</v>
      </c>
      <c r="H18" s="254">
        <f t="shared" si="0"/>
        <v>542360689.66669524</v>
      </c>
      <c r="I18" s="254">
        <f t="shared" si="0"/>
        <v>49648532.74775093</v>
      </c>
      <c r="J18" s="254">
        <f t="shared" si="0"/>
        <v>429164169.13538909</v>
      </c>
      <c r="K18" s="254">
        <f t="shared" si="0"/>
        <v>5299460.8048329139</v>
      </c>
      <c r="L18" s="254">
        <f t="shared" si="0"/>
        <v>9020639.5851443782</v>
      </c>
      <c r="M18" s="254">
        <f t="shared" si="0"/>
        <v>18935104.807710409</v>
      </c>
      <c r="N18" s="254">
        <f t="shared" si="1"/>
        <v>1706017030.9710097</v>
      </c>
      <c r="O18" s="246"/>
      <c r="P18" s="246"/>
      <c r="Q18" s="246"/>
      <c r="R18" s="246"/>
    </row>
    <row r="19" spans="1:18" ht="12.75" customHeight="1" x14ac:dyDescent="0.3">
      <c r="A19" s="150">
        <f t="shared" si="2"/>
        <v>8</v>
      </c>
      <c r="B19" s="150"/>
      <c r="C19" s="255" t="s">
        <v>945</v>
      </c>
      <c r="D19" s="254">
        <f t="shared" si="3"/>
        <v>0</v>
      </c>
      <c r="E19" s="254">
        <f t="shared" si="3"/>
        <v>22148892.764714081</v>
      </c>
      <c r="F19" s="254">
        <f t="shared" si="0"/>
        <v>99479899.21682404</v>
      </c>
      <c r="G19" s="254">
        <f t="shared" si="0"/>
        <v>535102472.73687255</v>
      </c>
      <c r="H19" s="254">
        <f t="shared" si="0"/>
        <v>546472516.8516382</v>
      </c>
      <c r="I19" s="254">
        <f t="shared" si="0"/>
        <v>50582967.918559827</v>
      </c>
      <c r="J19" s="254">
        <f t="shared" si="0"/>
        <v>432041139.97340113</v>
      </c>
      <c r="K19" s="254">
        <f t="shared" si="0"/>
        <v>5560151.5581534859</v>
      </c>
      <c r="L19" s="254">
        <f t="shared" si="0"/>
        <v>9306904.3470929489</v>
      </c>
      <c r="M19" s="254">
        <f t="shared" si="0"/>
        <v>19159875.609467536</v>
      </c>
      <c r="N19" s="254">
        <f t="shared" si="1"/>
        <v>1719854820.9767234</v>
      </c>
      <c r="O19" s="246"/>
      <c r="P19" s="246"/>
      <c r="Q19" s="246"/>
      <c r="R19" s="246"/>
    </row>
    <row r="20" spans="1:18" ht="12.75" customHeight="1" x14ac:dyDescent="0.3">
      <c r="A20" s="150">
        <f t="shared" si="2"/>
        <v>9</v>
      </c>
      <c r="B20" s="150"/>
      <c r="C20" s="255" t="s">
        <v>946</v>
      </c>
      <c r="D20" s="254">
        <f t="shared" si="3"/>
        <v>0</v>
      </c>
      <c r="E20" s="254">
        <f t="shared" si="3"/>
        <v>22376863.046222877</v>
      </c>
      <c r="F20" s="254">
        <f t="shared" si="0"/>
        <v>100746739.31251919</v>
      </c>
      <c r="G20" s="254">
        <f t="shared" si="0"/>
        <v>540205850.52567995</v>
      </c>
      <c r="H20" s="254">
        <f t="shared" si="0"/>
        <v>526081632.3807382</v>
      </c>
      <c r="I20" s="254">
        <f t="shared" si="0"/>
        <v>46931899.67753341</v>
      </c>
      <c r="J20" s="254">
        <f t="shared" si="0"/>
        <v>430758314.32781637</v>
      </c>
      <c r="K20" s="254">
        <f t="shared" si="0"/>
        <v>5820219.9165223027</v>
      </c>
      <c r="L20" s="254">
        <f t="shared" si="0"/>
        <v>9594620.7255413067</v>
      </c>
      <c r="M20" s="254">
        <f t="shared" si="0"/>
        <v>19386038.789649498</v>
      </c>
      <c r="N20" s="254">
        <f t="shared" si="1"/>
        <v>1701902178.7022233</v>
      </c>
      <c r="O20" s="246"/>
      <c r="P20" s="246"/>
      <c r="Q20" s="246"/>
      <c r="R20" s="246"/>
    </row>
    <row r="21" spans="1:18" ht="12.75" customHeight="1" x14ac:dyDescent="0.3">
      <c r="A21" s="150">
        <f t="shared" si="2"/>
        <v>10</v>
      </c>
      <c r="B21" s="150"/>
      <c r="C21" s="255" t="s">
        <v>947</v>
      </c>
      <c r="D21" s="254">
        <f t="shared" si="3"/>
        <v>0</v>
      </c>
      <c r="E21" s="254">
        <f t="shared" si="3"/>
        <v>22605904.872870225</v>
      </c>
      <c r="F21" s="254">
        <f t="shared" si="0"/>
        <v>101994588.80378218</v>
      </c>
      <c r="G21" s="254">
        <f t="shared" si="0"/>
        <v>546328933.69933069</v>
      </c>
      <c r="H21" s="254">
        <f t="shared" si="0"/>
        <v>523326242.93944752</v>
      </c>
      <c r="I21" s="254">
        <f t="shared" si="0"/>
        <v>47367590.078923501</v>
      </c>
      <c r="J21" s="254">
        <f t="shared" si="0"/>
        <v>433569822.60115409</v>
      </c>
      <c r="K21" s="254">
        <f t="shared" si="0"/>
        <v>6060131.5697180172</v>
      </c>
      <c r="L21" s="254">
        <f t="shared" si="0"/>
        <v>9988117.8067439217</v>
      </c>
      <c r="M21" s="254">
        <f t="shared" si="0"/>
        <v>19611065.637764249</v>
      </c>
      <c r="N21" s="254">
        <f t="shared" si="1"/>
        <v>1710852398.0097344</v>
      </c>
      <c r="O21" s="246"/>
      <c r="P21" s="246"/>
      <c r="Q21" s="246"/>
      <c r="R21" s="246"/>
    </row>
    <row r="22" spans="1:18" ht="12.75" customHeight="1" x14ac:dyDescent="0.3">
      <c r="A22" s="150">
        <f t="shared" si="2"/>
        <v>11</v>
      </c>
      <c r="B22" s="150"/>
      <c r="C22" s="255" t="s">
        <v>948</v>
      </c>
      <c r="D22" s="254">
        <f t="shared" si="3"/>
        <v>0</v>
      </c>
      <c r="E22" s="254">
        <f t="shared" si="3"/>
        <v>22833565.011943556</v>
      </c>
      <c r="F22" s="254">
        <f t="shared" si="0"/>
        <v>103274383.37089919</v>
      </c>
      <c r="G22" s="254">
        <f t="shared" si="0"/>
        <v>558392003.56884825</v>
      </c>
      <c r="H22" s="254">
        <f t="shared" si="0"/>
        <v>531796945.67676479</v>
      </c>
      <c r="I22" s="254">
        <f t="shared" si="0"/>
        <v>47875003.223998897</v>
      </c>
      <c r="J22" s="254">
        <f t="shared" si="0"/>
        <v>436196999.27890652</v>
      </c>
      <c r="K22" s="254">
        <f t="shared" si="0"/>
        <v>6332619.1518625887</v>
      </c>
      <c r="L22" s="254">
        <f t="shared" si="0"/>
        <v>10297551.569471342</v>
      </c>
      <c r="M22" s="254">
        <f t="shared" si="0"/>
        <v>19849660.967650782</v>
      </c>
      <c r="N22" s="254">
        <f t="shared" si="1"/>
        <v>1736848731.8203461</v>
      </c>
      <c r="O22" s="246"/>
      <c r="P22" s="246"/>
      <c r="Q22" s="246"/>
      <c r="R22" s="246"/>
    </row>
    <row r="23" spans="1:18" ht="12.75" customHeight="1" x14ac:dyDescent="0.3">
      <c r="A23" s="150">
        <f t="shared" si="2"/>
        <v>12</v>
      </c>
      <c r="B23" s="150"/>
      <c r="C23" s="255" t="s">
        <v>949</v>
      </c>
      <c r="D23" s="254">
        <f t="shared" si="3"/>
        <v>0</v>
      </c>
      <c r="E23" s="254">
        <f t="shared" si="3"/>
        <v>23059178.810410213</v>
      </c>
      <c r="F23" s="254">
        <f t="shared" si="0"/>
        <v>104564734.47496277</v>
      </c>
      <c r="G23" s="254">
        <f t="shared" si="0"/>
        <v>558688982.67534053</v>
      </c>
      <c r="H23" s="254">
        <f t="shared" si="0"/>
        <v>535796981.30429935</v>
      </c>
      <c r="I23" s="254">
        <f t="shared" si="0"/>
        <v>48595903.369873434</v>
      </c>
      <c r="J23" s="254">
        <f t="shared" si="0"/>
        <v>439302884.93678927</v>
      </c>
      <c r="K23" s="254">
        <f t="shared" si="0"/>
        <v>6558518.4023628905</v>
      </c>
      <c r="L23" s="254">
        <f t="shared" si="0"/>
        <v>10861506.773075659</v>
      </c>
      <c r="M23" s="254">
        <f t="shared" si="0"/>
        <v>20076692.31039707</v>
      </c>
      <c r="N23" s="254">
        <f t="shared" si="1"/>
        <v>1747505383.0575111</v>
      </c>
      <c r="O23" s="246"/>
      <c r="P23" s="246"/>
      <c r="Q23" s="246"/>
      <c r="R23" s="246"/>
    </row>
    <row r="24" spans="1:18" ht="13" x14ac:dyDescent="0.3">
      <c r="A24" s="150">
        <f t="shared" si="2"/>
        <v>13</v>
      </c>
      <c r="B24" s="150"/>
      <c r="C24" s="255" t="s">
        <v>506</v>
      </c>
      <c r="D24" s="171">
        <v>0</v>
      </c>
      <c r="E24" s="171">
        <v>23285718.871868949</v>
      </c>
      <c r="F24" s="171">
        <v>105746315.80267715</v>
      </c>
      <c r="G24" s="171">
        <v>558039637.55097854</v>
      </c>
      <c r="H24" s="171">
        <v>542790390.85300505</v>
      </c>
      <c r="I24" s="171">
        <v>49370280.440375119</v>
      </c>
      <c r="J24" s="171">
        <v>437221587.31308496</v>
      </c>
      <c r="K24" s="171">
        <v>6809024.0482156798</v>
      </c>
      <c r="L24" s="171">
        <v>11173141.017508255</v>
      </c>
      <c r="M24" s="171">
        <v>20303393.816705655</v>
      </c>
      <c r="N24" s="257">
        <f t="shared" si="1"/>
        <v>1754739489.7144194</v>
      </c>
      <c r="O24" s="246"/>
      <c r="P24" s="246"/>
      <c r="Q24" s="246"/>
      <c r="R24" s="246"/>
    </row>
    <row r="25" spans="1:18" ht="13" x14ac:dyDescent="0.3">
      <c r="A25" s="150">
        <f t="shared" si="2"/>
        <v>14</v>
      </c>
      <c r="B25" s="246"/>
      <c r="C25" s="258" t="s">
        <v>433</v>
      </c>
      <c r="D25" s="254">
        <f t="shared" ref="D25:M25" si="4">AVERAGE(D12:D24)</f>
        <v>0</v>
      </c>
      <c r="E25" s="254">
        <f>AVERAGE(E12:E24)</f>
        <v>21927789.877198633</v>
      </c>
      <c r="F25" s="254">
        <f t="shared" si="4"/>
        <v>98288933.100674421</v>
      </c>
      <c r="G25" s="254">
        <f t="shared" si="4"/>
        <v>536609131.59202224</v>
      </c>
      <c r="H25" s="254">
        <f t="shared" si="4"/>
        <v>530638322.29536968</v>
      </c>
      <c r="I25" s="254">
        <f t="shared" si="4"/>
        <v>48170957.312913336</v>
      </c>
      <c r="J25" s="254">
        <f t="shared" si="4"/>
        <v>427830994.45806378</v>
      </c>
      <c r="K25" s="254">
        <f t="shared" si="4"/>
        <v>5314323.0637347093</v>
      </c>
      <c r="L25" s="254">
        <f t="shared" si="4"/>
        <v>9029383.8164977655</v>
      </c>
      <c r="M25" s="254">
        <f t="shared" si="4"/>
        <v>18940359.218604125</v>
      </c>
      <c r="N25" s="254">
        <f t="shared" si="1"/>
        <v>1696750194.7350788</v>
      </c>
      <c r="O25" s="246"/>
      <c r="P25" s="246"/>
      <c r="Q25" s="246"/>
      <c r="R25" s="246"/>
    </row>
    <row r="26" spans="1:18" x14ac:dyDescent="0.25">
      <c r="A26" s="246"/>
      <c r="B26" s="246"/>
      <c r="C26" s="246"/>
      <c r="D26" s="246"/>
      <c r="E26" s="246"/>
      <c r="F26" s="246"/>
      <c r="G26" s="246"/>
      <c r="H26" s="246"/>
      <c r="I26" s="246"/>
      <c r="J26" s="246"/>
      <c r="K26" s="246"/>
      <c r="L26" s="246"/>
      <c r="M26" s="246"/>
      <c r="N26" s="246"/>
      <c r="O26" s="246"/>
      <c r="P26" s="246"/>
      <c r="Q26" s="246"/>
      <c r="R26" s="246"/>
    </row>
    <row r="27" spans="1:18" ht="13" x14ac:dyDescent="0.3">
      <c r="A27" s="246"/>
      <c r="B27" s="245" t="s">
        <v>547</v>
      </c>
      <c r="C27" s="246"/>
      <c r="D27" s="246"/>
      <c r="E27" s="246"/>
      <c r="F27" s="246"/>
      <c r="G27" s="246"/>
      <c r="H27" s="246"/>
      <c r="I27" s="246"/>
      <c r="J27" s="246"/>
      <c r="K27" s="246"/>
      <c r="L27" s="246"/>
      <c r="M27" s="246"/>
      <c r="N27" s="246"/>
      <c r="O27" s="246"/>
      <c r="P27" s="246"/>
      <c r="Q27" s="246"/>
      <c r="R27" s="246"/>
    </row>
    <row r="28" spans="1:18" ht="13" x14ac:dyDescent="0.3">
      <c r="A28" s="246"/>
      <c r="B28" s="245"/>
      <c r="C28" s="246"/>
      <c r="D28" s="246"/>
      <c r="E28" s="246"/>
      <c r="F28" s="246"/>
      <c r="G28" s="246"/>
      <c r="H28" s="246"/>
      <c r="I28" s="246"/>
      <c r="J28" s="246"/>
      <c r="K28" s="246"/>
      <c r="L28" s="246"/>
      <c r="M28" s="246"/>
      <c r="N28" s="246"/>
      <c r="O28" s="246"/>
      <c r="P28" s="246"/>
      <c r="Q28" s="246"/>
      <c r="R28" s="246"/>
    </row>
    <row r="29" spans="1:18" ht="13" x14ac:dyDescent="0.3">
      <c r="A29" s="246"/>
      <c r="B29" s="246"/>
      <c r="C29" s="149" t="s">
        <v>171</v>
      </c>
      <c r="D29" s="149" t="s">
        <v>172</v>
      </c>
      <c r="E29" s="149" t="s">
        <v>173</v>
      </c>
      <c r="F29" s="149" t="s">
        <v>174</v>
      </c>
      <c r="G29" s="149" t="s">
        <v>383</v>
      </c>
      <c r="H29" s="246"/>
      <c r="I29" s="246"/>
      <c r="J29" s="246"/>
      <c r="K29" s="246"/>
      <c r="L29" s="246"/>
      <c r="M29" s="246"/>
      <c r="N29" s="246"/>
      <c r="O29" s="246"/>
      <c r="P29" s="246"/>
      <c r="Q29" s="246"/>
      <c r="R29" s="246"/>
    </row>
    <row r="30" spans="1:18" ht="13" x14ac:dyDescent="0.3">
      <c r="A30" s="246"/>
      <c r="B30" s="246"/>
      <c r="C30" s="246"/>
      <c r="D30" s="237" t="s">
        <v>545</v>
      </c>
      <c r="E30" s="246"/>
      <c r="F30" s="246"/>
      <c r="G30" s="342" t="s">
        <v>548</v>
      </c>
      <c r="H30" s="246"/>
      <c r="I30" s="246"/>
      <c r="J30" s="246"/>
      <c r="K30" s="246"/>
      <c r="L30" s="246"/>
      <c r="M30" s="246"/>
      <c r="N30" s="246"/>
      <c r="O30" s="276"/>
      <c r="P30" s="246"/>
      <c r="Q30" s="246"/>
      <c r="R30" s="246"/>
    </row>
    <row r="31" spans="1:18" x14ac:dyDescent="0.25">
      <c r="A31" s="246"/>
      <c r="B31" s="246"/>
      <c r="C31" s="246"/>
      <c r="D31" s="237" t="s">
        <v>546</v>
      </c>
      <c r="E31" s="246"/>
      <c r="F31" s="246"/>
      <c r="G31" s="246"/>
      <c r="H31" s="246"/>
      <c r="I31" s="246"/>
      <c r="J31" s="246"/>
      <c r="K31" s="246"/>
      <c r="L31" s="246"/>
      <c r="M31" s="246"/>
      <c r="N31" s="246"/>
      <c r="O31" s="343"/>
      <c r="P31" s="246"/>
      <c r="Q31" s="246"/>
      <c r="R31" s="246"/>
    </row>
    <row r="32" spans="1:18" ht="13" x14ac:dyDescent="0.3">
      <c r="A32" s="246"/>
      <c r="B32" s="246"/>
      <c r="C32" s="152" t="s">
        <v>418</v>
      </c>
      <c r="D32" s="149">
        <v>360</v>
      </c>
      <c r="E32" s="149">
        <v>361</v>
      </c>
      <c r="F32" s="149">
        <v>362</v>
      </c>
      <c r="G32" s="152" t="s">
        <v>419</v>
      </c>
      <c r="H32" s="344" t="s">
        <v>42</v>
      </c>
      <c r="I32" s="246"/>
      <c r="J32" s="246"/>
      <c r="K32" s="246"/>
      <c r="L32" s="246"/>
      <c r="M32" s="246"/>
      <c r="N32" s="246"/>
      <c r="O32" s="343"/>
      <c r="P32" s="246"/>
      <c r="Q32" s="246"/>
      <c r="R32" s="246"/>
    </row>
    <row r="33" spans="1:18" ht="13" x14ac:dyDescent="0.3">
      <c r="A33" s="150">
        <f>A25+1</f>
        <v>15</v>
      </c>
      <c r="C33" s="255" t="s">
        <v>708</v>
      </c>
      <c r="D33" s="253">
        <v>0</v>
      </c>
      <c r="E33" s="253">
        <v>0</v>
      </c>
      <c r="F33" s="253">
        <v>0</v>
      </c>
      <c r="G33" s="254">
        <f>SUM(D33:F33)</f>
        <v>0</v>
      </c>
      <c r="H33" s="161" t="s">
        <v>549</v>
      </c>
      <c r="I33" s="246"/>
      <c r="J33" s="246"/>
      <c r="K33" s="246"/>
      <c r="L33" s="246"/>
      <c r="M33" s="246"/>
      <c r="N33" s="246"/>
      <c r="O33" s="343"/>
      <c r="P33" s="246"/>
      <c r="Q33" s="246"/>
      <c r="R33" s="246"/>
    </row>
    <row r="34" spans="1:18" ht="13" x14ac:dyDescent="0.3">
      <c r="A34" s="150">
        <v>16</v>
      </c>
      <c r="C34" s="255" t="s">
        <v>506</v>
      </c>
      <c r="D34" s="260">
        <v>0</v>
      </c>
      <c r="E34" s="260">
        <v>0</v>
      </c>
      <c r="F34" s="260">
        <v>0</v>
      </c>
      <c r="G34" s="257">
        <f>SUM(D34:F34)</f>
        <v>0</v>
      </c>
      <c r="H34" s="161" t="s">
        <v>550</v>
      </c>
      <c r="I34" s="246"/>
      <c r="J34" s="246"/>
      <c r="K34" s="246"/>
      <c r="L34" s="246"/>
      <c r="O34" s="343"/>
      <c r="P34" s="246"/>
      <c r="Q34" s="246"/>
      <c r="R34" s="246"/>
    </row>
    <row r="35" spans="1:18" ht="13" x14ac:dyDescent="0.3">
      <c r="A35" s="150">
        <f>A34+1</f>
        <v>17</v>
      </c>
      <c r="C35" s="247" t="s">
        <v>551</v>
      </c>
      <c r="D35" s="254">
        <f>AVERAGE(D33:D34)</f>
        <v>0</v>
      </c>
      <c r="E35" s="254">
        <f>AVERAGE(E33:E34)</f>
        <v>0</v>
      </c>
      <c r="F35" s="254">
        <f>AVERAGE(F33:F34)</f>
        <v>0</v>
      </c>
      <c r="G35" s="254">
        <f>AVERAGE(G33:G34)</f>
        <v>0</v>
      </c>
      <c r="H35" s="343" t="str">
        <f>"Average of Line "&amp;A33&amp;" and Line "&amp;A34&amp;""</f>
        <v>Average of Line 15 and Line 16</v>
      </c>
      <c r="I35" s="246"/>
      <c r="J35" s="246"/>
      <c r="K35" s="246"/>
      <c r="M35" s="62"/>
      <c r="N35" s="53"/>
      <c r="O35" s="343"/>
      <c r="P35" s="246"/>
      <c r="Q35" s="246"/>
      <c r="R35" s="246"/>
    </row>
    <row r="36" spans="1:18" x14ac:dyDescent="0.25">
      <c r="C36" s="247"/>
      <c r="I36" s="246"/>
      <c r="J36" s="246"/>
      <c r="K36" s="246"/>
      <c r="M36" s="53"/>
      <c r="N36" s="63"/>
      <c r="O36" s="343"/>
      <c r="P36" s="246"/>
      <c r="Q36" s="246"/>
      <c r="R36" s="246"/>
    </row>
    <row r="37" spans="1:18" ht="13" x14ac:dyDescent="0.3">
      <c r="B37" s="245" t="s">
        <v>552</v>
      </c>
      <c r="I37" s="246"/>
      <c r="J37" s="246"/>
      <c r="K37" s="246"/>
      <c r="L37" s="246"/>
      <c r="M37" s="62"/>
      <c r="N37" s="63"/>
      <c r="O37" s="343"/>
      <c r="P37" s="246"/>
      <c r="Q37" s="246"/>
      <c r="R37" s="246"/>
    </row>
    <row r="38" spans="1:18" ht="14.5" x14ac:dyDescent="0.35">
      <c r="B38" s="345"/>
      <c r="C38" s="149" t="s">
        <v>171</v>
      </c>
      <c r="D38" s="149" t="s">
        <v>172</v>
      </c>
      <c r="E38" s="149" t="s">
        <v>173</v>
      </c>
      <c r="F38" s="149" t="s">
        <v>174</v>
      </c>
      <c r="G38" s="149" t="s">
        <v>383</v>
      </c>
      <c r="J38" s="246"/>
      <c r="K38" s="249"/>
      <c r="L38" s="246"/>
      <c r="O38" s="246"/>
      <c r="P38" s="246"/>
      <c r="Q38" s="246"/>
      <c r="R38" s="246"/>
    </row>
    <row r="39" spans="1:18" ht="14.5" x14ac:dyDescent="0.35">
      <c r="B39" s="345"/>
      <c r="C39" s="149"/>
      <c r="D39" s="149"/>
      <c r="E39" s="178" t="s">
        <v>553</v>
      </c>
      <c r="F39" s="149"/>
      <c r="G39" s="149"/>
      <c r="J39" s="246"/>
      <c r="K39" s="249"/>
      <c r="L39" s="246"/>
      <c r="O39" s="246"/>
      <c r="P39" s="246"/>
      <c r="Q39" s="246"/>
      <c r="R39" s="246"/>
    </row>
    <row r="40" spans="1:18" ht="13" x14ac:dyDescent="0.3">
      <c r="E40" s="249" t="s">
        <v>419</v>
      </c>
      <c r="J40" s="246"/>
      <c r="K40" s="249"/>
      <c r="L40" s="246"/>
      <c r="O40" s="246"/>
      <c r="P40" s="246"/>
      <c r="Q40" s="246"/>
      <c r="R40" s="246"/>
    </row>
    <row r="41" spans="1:18" ht="13" x14ac:dyDescent="0.3">
      <c r="B41" s="246"/>
      <c r="D41" s="246"/>
      <c r="E41" s="249" t="s">
        <v>554</v>
      </c>
      <c r="F41" s="150" t="s">
        <v>445</v>
      </c>
      <c r="G41" s="150" t="s">
        <v>446</v>
      </c>
      <c r="J41" s="246"/>
      <c r="K41" s="249"/>
      <c r="L41" s="246"/>
      <c r="O41" s="246"/>
      <c r="P41" s="246"/>
      <c r="Q41" s="246"/>
      <c r="R41" s="246"/>
    </row>
    <row r="42" spans="1:18" ht="13" x14ac:dyDescent="0.3">
      <c r="B42" s="246"/>
      <c r="D42" s="246"/>
      <c r="E42" s="249" t="s">
        <v>555</v>
      </c>
      <c r="F42" s="249" t="s">
        <v>555</v>
      </c>
      <c r="G42" s="249" t="s">
        <v>555</v>
      </c>
      <c r="J42" s="246"/>
      <c r="K42" s="249"/>
      <c r="L42" s="246"/>
      <c r="Q42" s="246"/>
      <c r="R42" s="246"/>
    </row>
    <row r="43" spans="1:18" ht="13.5" thickBot="1" x14ac:dyDescent="0.35">
      <c r="B43" s="246"/>
      <c r="C43" s="152" t="s">
        <v>418</v>
      </c>
      <c r="D43" s="246"/>
      <c r="E43" s="259" t="s">
        <v>556</v>
      </c>
      <c r="F43" s="259" t="s">
        <v>556</v>
      </c>
      <c r="G43" s="259" t="s">
        <v>556</v>
      </c>
      <c r="H43" s="276" t="s">
        <v>33</v>
      </c>
      <c r="J43" s="246"/>
      <c r="K43" s="259"/>
      <c r="L43" s="246"/>
      <c r="O43" s="246"/>
      <c r="P43" s="246"/>
      <c r="Q43" s="246"/>
      <c r="R43" s="246"/>
    </row>
    <row r="44" spans="1:18" ht="13.5" thickBot="1" x14ac:dyDescent="0.35">
      <c r="A44" s="150">
        <f>A35+1</f>
        <v>18</v>
      </c>
      <c r="B44" s="246"/>
      <c r="C44" s="255" t="s">
        <v>708</v>
      </c>
      <c r="D44" s="65" t="s">
        <v>557</v>
      </c>
      <c r="E44" s="346">
        <f>SUM(F44:G44)</f>
        <v>1735568480.0799999</v>
      </c>
      <c r="F44" s="347">
        <f>1094912964-1261026.92</f>
        <v>1093651937.0799999</v>
      </c>
      <c r="G44" s="348">
        <v>641916543</v>
      </c>
      <c r="H44" s="343" t="s">
        <v>558</v>
      </c>
      <c r="J44" s="246"/>
      <c r="L44" s="246"/>
      <c r="O44" s="246"/>
      <c r="P44" s="246"/>
      <c r="Q44" s="246"/>
      <c r="R44" s="246"/>
    </row>
    <row r="45" spans="1:18" ht="13.5" thickBot="1" x14ac:dyDescent="0.35">
      <c r="A45" s="150">
        <f>A44+1</f>
        <v>19</v>
      </c>
      <c r="B45" s="246"/>
      <c r="C45" s="255" t="s">
        <v>506</v>
      </c>
      <c r="D45" s="247" t="s">
        <v>559</v>
      </c>
      <c r="E45" s="349">
        <f>SUM(F45:G45)</f>
        <v>1610329374</v>
      </c>
      <c r="F45" s="347">
        <f>1060652423-1731300</f>
        <v>1058921123</v>
      </c>
      <c r="G45" s="348">
        <v>551408251</v>
      </c>
      <c r="H45" s="343" t="s">
        <v>560</v>
      </c>
      <c r="J45" s="246"/>
      <c r="K45" s="315"/>
      <c r="L45" s="246"/>
      <c r="O45" s="246"/>
      <c r="P45" s="246"/>
      <c r="Q45" s="246"/>
      <c r="R45" s="246"/>
    </row>
    <row r="46" spans="1:18" ht="13" x14ac:dyDescent="0.3">
      <c r="A46" s="150">
        <f>A45+1</f>
        <v>20</v>
      </c>
      <c r="B46" s="246"/>
      <c r="D46" s="247" t="s">
        <v>551</v>
      </c>
      <c r="E46" s="346">
        <f>AVERAGE(E44:E45)</f>
        <v>1672948927.04</v>
      </c>
      <c r="H46" s="343" t="str">
        <f>"Average of Line "&amp;A44&amp;" and Line "&amp;A45&amp;""</f>
        <v>Average of Line 18 and Line 19</v>
      </c>
      <c r="J46" s="246"/>
      <c r="K46" s="315"/>
      <c r="L46" s="246"/>
      <c r="O46" s="246"/>
      <c r="P46" s="246"/>
      <c r="Q46" s="246"/>
      <c r="R46" s="246"/>
    </row>
    <row r="47" spans="1:18" x14ac:dyDescent="0.25">
      <c r="I47" s="246"/>
      <c r="J47" s="246"/>
      <c r="K47" s="246"/>
      <c r="L47" s="246"/>
      <c r="O47" s="246"/>
      <c r="P47" s="246"/>
      <c r="Q47" s="246"/>
      <c r="R47" s="246"/>
    </row>
    <row r="48" spans="1:18" ht="13" x14ac:dyDescent="0.3">
      <c r="B48" s="146" t="s">
        <v>561</v>
      </c>
      <c r="C48" s="41"/>
      <c r="D48" s="53"/>
      <c r="E48" s="246"/>
      <c r="F48" s="246"/>
      <c r="G48" s="246"/>
      <c r="H48" s="246"/>
      <c r="I48" s="246"/>
      <c r="J48" s="246"/>
      <c r="K48" s="246"/>
      <c r="L48" s="246"/>
      <c r="M48" s="246"/>
      <c r="N48" s="246"/>
      <c r="O48" s="246"/>
      <c r="P48" s="246"/>
      <c r="Q48" s="246"/>
      <c r="R48" s="246"/>
    </row>
    <row r="49" spans="1:18" ht="13" x14ac:dyDescent="0.3">
      <c r="B49" s="146"/>
      <c r="C49" s="41"/>
      <c r="D49" s="53"/>
      <c r="E49" s="246"/>
      <c r="F49" s="246"/>
      <c r="G49" s="246"/>
      <c r="H49" s="246"/>
      <c r="I49" s="246"/>
      <c r="J49" s="246"/>
      <c r="K49" s="246"/>
      <c r="L49" s="246"/>
      <c r="M49" s="246"/>
      <c r="N49" s="246"/>
      <c r="O49" s="246"/>
      <c r="P49" s="246"/>
      <c r="Q49" s="246"/>
      <c r="R49" s="246"/>
    </row>
    <row r="50" spans="1:18" ht="13" x14ac:dyDescent="0.3">
      <c r="B50" s="246"/>
      <c r="C50" s="146"/>
      <c r="D50" s="41"/>
      <c r="E50" s="53"/>
      <c r="F50" s="259" t="s">
        <v>32</v>
      </c>
      <c r="G50" s="276" t="s">
        <v>33</v>
      </c>
      <c r="H50" s="246"/>
      <c r="I50" s="246"/>
      <c r="J50" s="246"/>
      <c r="K50" s="246"/>
      <c r="L50" s="246"/>
      <c r="M50" s="246"/>
      <c r="N50" s="246"/>
      <c r="O50" s="246"/>
      <c r="P50" s="246"/>
      <c r="Q50" s="246"/>
      <c r="R50" s="246"/>
    </row>
    <row r="51" spans="1:18" ht="13" x14ac:dyDescent="0.3">
      <c r="A51" s="150">
        <f>A46+1</f>
        <v>21</v>
      </c>
      <c r="B51" s="246"/>
      <c r="C51" s="41"/>
      <c r="D51" s="41"/>
      <c r="E51" s="65" t="s">
        <v>562</v>
      </c>
      <c r="F51" s="270">
        <f>E46</f>
        <v>1672948927.04</v>
      </c>
      <c r="G51" s="343" t="str">
        <f>"Line "&amp;A46&amp;""</f>
        <v>Line 20</v>
      </c>
      <c r="H51" s="246"/>
      <c r="I51" s="246"/>
      <c r="J51" s="246"/>
      <c r="K51" s="246"/>
      <c r="L51" s="246"/>
      <c r="M51" s="246"/>
      <c r="N51" s="246"/>
      <c r="O51" s="246"/>
      <c r="P51" s="246"/>
      <c r="Q51" s="246"/>
      <c r="R51" s="246"/>
    </row>
    <row r="52" spans="1:18" ht="13" x14ac:dyDescent="0.3">
      <c r="A52" s="150">
        <f>A51+1</f>
        <v>22</v>
      </c>
      <c r="B52" s="246"/>
      <c r="C52" s="41"/>
      <c r="D52" s="41"/>
      <c r="E52" s="65" t="s">
        <v>456</v>
      </c>
      <c r="F52" s="315">
        <v>5.742655010962041E-2</v>
      </c>
      <c r="G52" s="343" t="s">
        <v>1684</v>
      </c>
      <c r="H52" s="246"/>
      <c r="I52" s="246"/>
      <c r="J52" s="246"/>
      <c r="K52" s="246"/>
      <c r="L52" s="246"/>
      <c r="M52" s="246"/>
      <c r="N52" s="246"/>
      <c r="O52" s="246"/>
      <c r="P52" s="246"/>
      <c r="Q52" s="246"/>
      <c r="R52" s="246"/>
    </row>
    <row r="53" spans="1:18" ht="13" x14ac:dyDescent="0.3">
      <c r="A53" s="150">
        <f>A52+1</f>
        <v>23</v>
      </c>
      <c r="B53" s="246"/>
      <c r="C53" s="41"/>
      <c r="D53" s="41"/>
      <c r="E53" s="65" t="s">
        <v>563</v>
      </c>
      <c r="F53" s="270">
        <f>F51*F52</f>
        <v>96071685.389498264</v>
      </c>
      <c r="G53" s="343" t="str">
        <f>"Line "&amp;A51&amp;" * Line "&amp;A52&amp;""</f>
        <v>Line 21 * Line 22</v>
      </c>
      <c r="H53" s="246"/>
      <c r="I53" s="246"/>
      <c r="J53" s="246"/>
      <c r="K53" s="246"/>
      <c r="L53" s="246"/>
      <c r="M53" s="246"/>
      <c r="O53" s="246"/>
      <c r="P53" s="246"/>
      <c r="Q53" s="246"/>
      <c r="R53" s="246"/>
    </row>
    <row r="54" spans="1:18" ht="13" x14ac:dyDescent="0.3">
      <c r="B54" s="41"/>
      <c r="C54" s="41"/>
      <c r="D54" s="65"/>
      <c r="E54" s="261"/>
      <c r="F54" s="246"/>
      <c r="G54" s="246"/>
      <c r="H54" s="246"/>
      <c r="I54" s="246"/>
      <c r="J54" s="246"/>
      <c r="K54" s="246"/>
      <c r="L54" s="246"/>
      <c r="M54" s="246"/>
      <c r="O54" s="246"/>
      <c r="P54" s="246"/>
      <c r="Q54" s="246"/>
      <c r="R54" s="246"/>
    </row>
    <row r="55" spans="1:18" ht="13" x14ac:dyDescent="0.3">
      <c r="B55" s="146" t="s">
        <v>564</v>
      </c>
      <c r="C55" s="41"/>
      <c r="D55" s="53"/>
      <c r="E55" s="246"/>
      <c r="F55" s="246"/>
      <c r="G55" s="246"/>
      <c r="H55" s="246"/>
      <c r="I55" s="246"/>
      <c r="J55" s="246"/>
      <c r="K55" s="246"/>
      <c r="L55" s="246"/>
      <c r="M55" s="246"/>
      <c r="O55" s="246"/>
      <c r="P55" s="246"/>
      <c r="Q55" s="246"/>
      <c r="R55" s="246"/>
    </row>
    <row r="56" spans="1:18" ht="13" x14ac:dyDescent="0.3">
      <c r="B56" s="246"/>
      <c r="C56" s="246"/>
      <c r="D56" s="246"/>
      <c r="E56" s="246"/>
      <c r="F56" s="246"/>
      <c r="G56" s="246"/>
      <c r="H56" s="246"/>
      <c r="I56" s="246"/>
      <c r="J56" s="246"/>
      <c r="K56" s="246"/>
      <c r="L56" s="246"/>
      <c r="M56" s="246"/>
      <c r="O56" s="53"/>
      <c r="P56" s="267"/>
      <c r="Q56" s="246"/>
      <c r="R56" s="246"/>
    </row>
    <row r="57" spans="1:18" ht="13" x14ac:dyDescent="0.3">
      <c r="B57" s="246"/>
      <c r="C57" s="246"/>
      <c r="D57" s="246"/>
      <c r="E57" s="246"/>
      <c r="F57" s="259" t="s">
        <v>32</v>
      </c>
      <c r="G57" s="276" t="s">
        <v>33</v>
      </c>
      <c r="H57" s="246"/>
      <c r="I57" s="246"/>
      <c r="J57" s="246"/>
      <c r="K57" s="246"/>
      <c r="L57" s="246"/>
      <c r="M57" s="246"/>
      <c r="O57" s="106"/>
      <c r="P57" s="106"/>
      <c r="Q57" s="246"/>
      <c r="R57" s="246"/>
    </row>
    <row r="58" spans="1:18" ht="13" x14ac:dyDescent="0.3">
      <c r="A58" s="150">
        <f>A53+1</f>
        <v>24</v>
      </c>
      <c r="B58" s="41"/>
      <c r="C58" s="41"/>
      <c r="E58" s="65" t="s">
        <v>565</v>
      </c>
      <c r="F58" s="270">
        <f>E45</f>
        <v>1610329374</v>
      </c>
      <c r="G58" s="343" t="str">
        <f>"Line "&amp;A45&amp;""</f>
        <v>Line 19</v>
      </c>
      <c r="H58" s="246"/>
      <c r="I58" s="246"/>
      <c r="J58" s="246"/>
      <c r="K58" s="246"/>
      <c r="L58" s="246"/>
      <c r="M58" s="246"/>
      <c r="O58" s="316"/>
      <c r="P58" s="64"/>
      <c r="Q58" s="246"/>
      <c r="R58" s="246"/>
    </row>
    <row r="59" spans="1:18" ht="13" x14ac:dyDescent="0.3">
      <c r="A59" s="150">
        <f>A58+1</f>
        <v>25</v>
      </c>
      <c r="B59" s="41"/>
      <c r="C59" s="41"/>
      <c r="E59" s="65" t="s">
        <v>456</v>
      </c>
      <c r="F59" s="315">
        <v>5.742655010962041E-2</v>
      </c>
      <c r="G59" s="343" t="s">
        <v>1684</v>
      </c>
      <c r="H59" s="246"/>
      <c r="I59" s="246"/>
      <c r="J59" s="246"/>
      <c r="K59" s="246"/>
      <c r="L59" s="246"/>
      <c r="M59" s="246"/>
      <c r="O59" s="316"/>
      <c r="P59" s="64"/>
      <c r="Q59" s="246"/>
      <c r="R59" s="246"/>
    </row>
    <row r="60" spans="1:18" ht="13" x14ac:dyDescent="0.3">
      <c r="A60" s="150">
        <f>A59+1</f>
        <v>26</v>
      </c>
      <c r="B60" s="41"/>
      <c r="C60" s="41"/>
      <c r="E60" s="65" t="s">
        <v>566</v>
      </c>
      <c r="F60" s="270">
        <f>F58*F59</f>
        <v>92475660.489004672</v>
      </c>
      <c r="G60" s="343" t="str">
        <f>"Line "&amp;A58&amp;" * Line "&amp;A59&amp;""</f>
        <v>Line 24 * Line 25</v>
      </c>
      <c r="H60" s="246"/>
      <c r="I60" s="246"/>
      <c r="J60" s="246"/>
      <c r="K60" s="246"/>
      <c r="L60" s="246"/>
      <c r="M60" s="246"/>
      <c r="Q60" s="246"/>
      <c r="R60" s="246"/>
    </row>
    <row r="61" spans="1:18" x14ac:dyDescent="0.25">
      <c r="B61" s="246"/>
      <c r="C61" s="246"/>
      <c r="D61" s="246"/>
      <c r="E61" s="246"/>
      <c r="F61" s="246"/>
      <c r="G61" s="246"/>
      <c r="H61" s="246"/>
      <c r="I61" s="246"/>
      <c r="J61" s="246"/>
      <c r="K61" s="246"/>
      <c r="L61" s="246"/>
      <c r="M61" s="246"/>
      <c r="Q61" s="246"/>
      <c r="R61" s="246"/>
    </row>
    <row r="62" spans="1:18" x14ac:dyDescent="0.25">
      <c r="Q62" s="246"/>
      <c r="R62" s="246"/>
    </row>
    <row r="63" spans="1:18" ht="13" x14ac:dyDescent="0.3">
      <c r="B63" s="146" t="s">
        <v>567</v>
      </c>
      <c r="Q63" s="246"/>
      <c r="R63" s="246"/>
    </row>
    <row r="64" spans="1:18" x14ac:dyDescent="0.25">
      <c r="Q64" s="246"/>
      <c r="R64" s="246"/>
    </row>
    <row r="65" spans="1:14" ht="13" x14ac:dyDescent="0.3">
      <c r="C65" s="146" t="s">
        <v>568</v>
      </c>
      <c r="D65" s="155"/>
      <c r="E65" s="155"/>
      <c r="F65" s="155"/>
      <c r="G65" s="155"/>
      <c r="H65" s="155"/>
      <c r="I65" s="155"/>
      <c r="J65" s="155"/>
      <c r="K65" s="155"/>
      <c r="L65" s="155"/>
    </row>
    <row r="66" spans="1:14" x14ac:dyDescent="0.25">
      <c r="A66" s="155"/>
      <c r="C66" s="155"/>
      <c r="D66" s="155"/>
      <c r="E66" s="155"/>
      <c r="F66" s="155"/>
      <c r="G66" s="155"/>
      <c r="H66" s="155"/>
      <c r="I66" s="155"/>
      <c r="J66" s="155"/>
      <c r="K66" s="155"/>
      <c r="L66" s="155"/>
    </row>
    <row r="67" spans="1:14" ht="13" x14ac:dyDescent="0.3">
      <c r="A67" s="245"/>
      <c r="C67" s="149" t="s">
        <v>171</v>
      </c>
      <c r="D67" s="149" t="s">
        <v>172</v>
      </c>
      <c r="E67" s="149" t="s">
        <v>173</v>
      </c>
      <c r="F67" s="149" t="s">
        <v>174</v>
      </c>
      <c r="G67" s="149" t="s">
        <v>383</v>
      </c>
      <c r="H67" s="149" t="s">
        <v>384</v>
      </c>
      <c r="I67" s="149" t="s">
        <v>385</v>
      </c>
      <c r="J67" s="149" t="s">
        <v>386</v>
      </c>
      <c r="K67" s="149" t="s">
        <v>387</v>
      </c>
      <c r="L67" s="149" t="s">
        <v>388</v>
      </c>
      <c r="M67" s="149" t="s">
        <v>389</v>
      </c>
      <c r="N67" s="149" t="s">
        <v>390</v>
      </c>
    </row>
    <row r="68" spans="1:14" x14ac:dyDescent="0.25">
      <c r="A68" s="246"/>
      <c r="C68" s="250"/>
      <c r="D68" s="246"/>
      <c r="E68" s="246"/>
      <c r="F68" s="246"/>
      <c r="G68" s="246"/>
      <c r="H68" s="246"/>
      <c r="I68" s="246"/>
      <c r="J68" s="246"/>
      <c r="K68" s="246"/>
      <c r="L68" s="246"/>
      <c r="N68" s="250" t="s">
        <v>417</v>
      </c>
    </row>
    <row r="69" spans="1:14" ht="13" x14ac:dyDescent="0.3">
      <c r="A69" s="170"/>
      <c r="C69" s="152" t="s">
        <v>418</v>
      </c>
      <c r="D69" s="149">
        <v>350.1</v>
      </c>
      <c r="E69" s="149">
        <v>350.2</v>
      </c>
      <c r="F69" s="149">
        <v>352</v>
      </c>
      <c r="G69" s="149">
        <v>353</v>
      </c>
      <c r="H69" s="149">
        <v>354</v>
      </c>
      <c r="I69" s="149">
        <v>355</v>
      </c>
      <c r="J69" s="149">
        <v>356</v>
      </c>
      <c r="K69" s="149">
        <v>357</v>
      </c>
      <c r="L69" s="149">
        <v>358</v>
      </c>
      <c r="M69" s="149">
        <v>359</v>
      </c>
      <c r="N69" s="152" t="s">
        <v>419</v>
      </c>
    </row>
    <row r="70" spans="1:14" ht="13" x14ac:dyDescent="0.3">
      <c r="A70" s="150">
        <f>A60+1</f>
        <v>27</v>
      </c>
      <c r="C70" s="255" t="s">
        <v>939</v>
      </c>
      <c r="D70" s="169">
        <v>0</v>
      </c>
      <c r="E70" s="169">
        <v>228113.21331152518</v>
      </c>
      <c r="F70" s="169">
        <v>1220103.2654675662</v>
      </c>
      <c r="G70" s="169">
        <v>7017780.0010349853</v>
      </c>
      <c r="H70" s="169">
        <v>4642874.5409648372</v>
      </c>
      <c r="I70" s="169">
        <v>1114530.312467274</v>
      </c>
      <c r="J70" s="169">
        <v>3166748.1186093017</v>
      </c>
      <c r="K70" s="169">
        <v>261555.92199602621</v>
      </c>
      <c r="L70" s="169">
        <v>273868.20603074081</v>
      </c>
      <c r="M70" s="169">
        <v>224433.15051875418</v>
      </c>
      <c r="N70" s="254">
        <f t="shared" ref="N70:N82" si="5">SUM(D70:M70)</f>
        <v>18150006.730401009</v>
      </c>
    </row>
    <row r="71" spans="1:14" ht="13" x14ac:dyDescent="0.3">
      <c r="A71" s="150">
        <f t="shared" ref="A71:A82" si="6">A70+1</f>
        <v>28</v>
      </c>
      <c r="C71" s="255" t="s">
        <v>940</v>
      </c>
      <c r="D71" s="169">
        <v>0</v>
      </c>
      <c r="E71" s="169">
        <v>228129.37546731622</v>
      </c>
      <c r="F71" s="169">
        <v>1225746.3567230816</v>
      </c>
      <c r="G71" s="169">
        <v>7023266.271209796</v>
      </c>
      <c r="H71" s="169">
        <v>4643226.9468894042</v>
      </c>
      <c r="I71" s="169">
        <v>1116934.8043836036</v>
      </c>
      <c r="J71" s="169">
        <v>3208640.5345399436</v>
      </c>
      <c r="K71" s="169">
        <v>261615.94078450787</v>
      </c>
      <c r="L71" s="169">
        <v>273934.43529542646</v>
      </c>
      <c r="M71" s="169">
        <v>224415.2084129001</v>
      </c>
      <c r="N71" s="254">
        <f t="shared" si="5"/>
        <v>18205909.873705976</v>
      </c>
    </row>
    <row r="72" spans="1:14" ht="13" x14ac:dyDescent="0.3">
      <c r="A72" s="150">
        <f t="shared" si="6"/>
        <v>29</v>
      </c>
      <c r="C72" s="255" t="s">
        <v>941</v>
      </c>
      <c r="D72" s="169">
        <v>0</v>
      </c>
      <c r="E72" s="169">
        <v>228155.0589767663</v>
      </c>
      <c r="F72" s="169">
        <v>1231653.4826021905</v>
      </c>
      <c r="G72" s="169">
        <v>7035978.4532504892</v>
      </c>
      <c r="H72" s="169">
        <v>4644026.8785893079</v>
      </c>
      <c r="I72" s="169">
        <v>1119743.7598998318</v>
      </c>
      <c r="J72" s="169">
        <v>3210418.4374104184</v>
      </c>
      <c r="K72" s="169">
        <v>261716.58979379153</v>
      </c>
      <c r="L72" s="169">
        <v>273971.29217704071</v>
      </c>
      <c r="M72" s="169">
        <v>224473.7138504883</v>
      </c>
      <c r="N72" s="254">
        <f t="shared" si="5"/>
        <v>18230137.666550323</v>
      </c>
    </row>
    <row r="73" spans="1:14" ht="13" x14ac:dyDescent="0.3">
      <c r="A73" s="150">
        <f t="shared" si="6"/>
        <v>30</v>
      </c>
      <c r="C73" s="255" t="s">
        <v>942</v>
      </c>
      <c r="D73" s="169">
        <v>0</v>
      </c>
      <c r="E73" s="169">
        <v>228202.39184171462</v>
      </c>
      <c r="F73" s="169">
        <v>1237879.0364535756</v>
      </c>
      <c r="G73" s="169">
        <v>7053561.1279000575</v>
      </c>
      <c r="H73" s="169">
        <v>4644355.1842854144</v>
      </c>
      <c r="I73" s="169">
        <v>1128365.1434458203</v>
      </c>
      <c r="J73" s="169">
        <v>3216441.271089131</v>
      </c>
      <c r="K73" s="169">
        <v>261827.61307904823</v>
      </c>
      <c r="L73" s="169">
        <v>270125.53812409181</v>
      </c>
      <c r="M73" s="169">
        <v>224557.23384130685</v>
      </c>
      <c r="N73" s="254">
        <f t="shared" si="5"/>
        <v>18265314.540060163</v>
      </c>
    </row>
    <row r="74" spans="1:14" ht="13" x14ac:dyDescent="0.3">
      <c r="A74" s="150">
        <f t="shared" si="6"/>
        <v>31</v>
      </c>
      <c r="C74" s="255" t="s">
        <v>943</v>
      </c>
      <c r="D74" s="169">
        <v>0</v>
      </c>
      <c r="E74" s="169">
        <v>228200.48173237397</v>
      </c>
      <c r="F74" s="169">
        <v>1244379.6949314072</v>
      </c>
      <c r="G74" s="169">
        <v>7063542.2884508232</v>
      </c>
      <c r="H74" s="169">
        <v>4644686.0382361161</v>
      </c>
      <c r="I74" s="169">
        <v>1132120.012071308</v>
      </c>
      <c r="J74" s="169">
        <v>3214913.221629072</v>
      </c>
      <c r="K74" s="169">
        <v>261995.39893748669</v>
      </c>
      <c r="L74" s="169">
        <v>270316.7258662043</v>
      </c>
      <c r="M74" s="169">
        <v>224496.89068370487</v>
      </c>
      <c r="N74" s="254">
        <f t="shared" si="5"/>
        <v>18284650.752538495</v>
      </c>
    </row>
    <row r="75" spans="1:14" ht="13" x14ac:dyDescent="0.3">
      <c r="A75" s="150">
        <f t="shared" si="6"/>
        <v>32</v>
      </c>
      <c r="C75" s="255" t="s">
        <v>944</v>
      </c>
      <c r="D75" s="169">
        <v>0</v>
      </c>
      <c r="E75" s="169">
        <v>228212.01990644517</v>
      </c>
      <c r="F75" s="169">
        <v>1243411.6567344142</v>
      </c>
      <c r="G75" s="169">
        <v>7067867.4725998268</v>
      </c>
      <c r="H75" s="169">
        <v>4644790.2923621461</v>
      </c>
      <c r="I75" s="169">
        <v>1134446.1344910867</v>
      </c>
      <c r="J75" s="169">
        <v>3229063.6374580548</v>
      </c>
      <c r="K75" s="169">
        <v>262096.33433012271</v>
      </c>
      <c r="L75" s="169">
        <v>270433.73875426775</v>
      </c>
      <c r="M75" s="169">
        <v>224517.62148381941</v>
      </c>
      <c r="N75" s="254">
        <f t="shared" si="5"/>
        <v>18304838.908120181</v>
      </c>
    </row>
    <row r="76" spans="1:14" ht="13" x14ac:dyDescent="0.3">
      <c r="A76" s="150">
        <f t="shared" si="6"/>
        <v>33</v>
      </c>
      <c r="C76" s="255" t="s">
        <v>945</v>
      </c>
      <c r="D76" s="169">
        <v>0</v>
      </c>
      <c r="E76" s="169">
        <v>228478.25885183827</v>
      </c>
      <c r="F76" s="169">
        <v>1254579.9560313527</v>
      </c>
      <c r="G76" s="169">
        <v>7089398.6059399396</v>
      </c>
      <c r="H76" s="169">
        <v>4645186.9297505794</v>
      </c>
      <c r="I76" s="169">
        <v>1136990.6925099439</v>
      </c>
      <c r="J76" s="169">
        <v>3231292.8787972778</v>
      </c>
      <c r="K76" s="169">
        <v>262159.81537894328</v>
      </c>
      <c r="L76" s="169">
        <v>270506.7661545166</v>
      </c>
      <c r="M76" s="169">
        <v>224748.422658756</v>
      </c>
      <c r="N76" s="254">
        <f t="shared" si="5"/>
        <v>18343342.326073144</v>
      </c>
    </row>
    <row r="77" spans="1:14" ht="13" x14ac:dyDescent="0.3">
      <c r="A77" s="150">
        <f t="shared" si="6"/>
        <v>34</v>
      </c>
      <c r="C77" s="255" t="s">
        <v>946</v>
      </c>
      <c r="D77" s="169">
        <v>0</v>
      </c>
      <c r="E77" s="169">
        <v>228493.9583235716</v>
      </c>
      <c r="F77" s="169">
        <v>1261640.6497089346</v>
      </c>
      <c r="G77" s="169">
        <v>7095743.9060386075</v>
      </c>
      <c r="H77" s="169">
        <v>4645277.4484512331</v>
      </c>
      <c r="I77" s="169">
        <v>1137830.6011347298</v>
      </c>
      <c r="J77" s="169">
        <v>3235066.5176303051</v>
      </c>
      <c r="K77" s="169">
        <v>262200.94533615367</v>
      </c>
      <c r="L77" s="169">
        <v>270554.71218733076</v>
      </c>
      <c r="M77" s="169">
        <v>224687.7439099763</v>
      </c>
      <c r="N77" s="254">
        <f t="shared" si="5"/>
        <v>18361496.482720844</v>
      </c>
    </row>
    <row r="78" spans="1:14" ht="13" x14ac:dyDescent="0.3">
      <c r="A78" s="150">
        <f t="shared" si="6"/>
        <v>35</v>
      </c>
      <c r="C78" s="255" t="s">
        <v>947</v>
      </c>
      <c r="D78" s="169">
        <v>0</v>
      </c>
      <c r="E78" s="169">
        <v>228504.21545074225</v>
      </c>
      <c r="F78" s="169">
        <v>1279525.9867319649</v>
      </c>
      <c r="G78" s="169">
        <v>7112915.019535196</v>
      </c>
      <c r="H78" s="169">
        <v>4645229.3024845542</v>
      </c>
      <c r="I78" s="169">
        <v>1167598.8344139326</v>
      </c>
      <c r="J78" s="169">
        <v>3274539.7650736757</v>
      </c>
      <c r="K78" s="169">
        <v>262231.42196900328</v>
      </c>
      <c r="L78" s="169">
        <v>270590.08511534781</v>
      </c>
      <c r="M78" s="169">
        <v>224770.99420542674</v>
      </c>
      <c r="N78" s="254">
        <f t="shared" si="5"/>
        <v>18465905.624979846</v>
      </c>
    </row>
    <row r="79" spans="1:14" ht="13" x14ac:dyDescent="0.3">
      <c r="A79" s="150">
        <f t="shared" si="6"/>
        <v>36</v>
      </c>
      <c r="C79" s="255" t="s">
        <v>948</v>
      </c>
      <c r="D79" s="169">
        <v>0</v>
      </c>
      <c r="E79" s="169">
        <v>228495.38142908385</v>
      </c>
      <c r="F79" s="169">
        <v>1294388.5375077093</v>
      </c>
      <c r="G79" s="169">
        <v>7114802.9606278958</v>
      </c>
      <c r="H79" s="169">
        <v>4645249.8350395206</v>
      </c>
      <c r="I79" s="169">
        <v>1172176.5229284768</v>
      </c>
      <c r="J79" s="169">
        <v>3278692.5144412923</v>
      </c>
      <c r="K79" s="169">
        <v>262324.99017456622</v>
      </c>
      <c r="L79" s="169">
        <v>270696.5098138309</v>
      </c>
      <c r="M79" s="169">
        <v>224797.71394674174</v>
      </c>
      <c r="N79" s="254">
        <f t="shared" si="5"/>
        <v>18491624.965909116</v>
      </c>
    </row>
    <row r="80" spans="1:14" ht="13" x14ac:dyDescent="0.3">
      <c r="A80" s="150">
        <f t="shared" si="6"/>
        <v>37</v>
      </c>
      <c r="C80" s="255" t="s">
        <v>949</v>
      </c>
      <c r="D80" s="169">
        <v>0</v>
      </c>
      <c r="E80" s="169">
        <v>228511.80839577736</v>
      </c>
      <c r="F80" s="169">
        <v>1301393.3389022099</v>
      </c>
      <c r="G80" s="169">
        <v>7105804.2283516452</v>
      </c>
      <c r="H80" s="169">
        <v>4645306.6788328337</v>
      </c>
      <c r="I80" s="169">
        <v>1176310.2403327329</v>
      </c>
      <c r="J80" s="169">
        <v>3284452.1888712924</v>
      </c>
      <c r="K80" s="169">
        <v>262393.0911715441</v>
      </c>
      <c r="L80" s="169">
        <v>270776.78677909711</v>
      </c>
      <c r="M80" s="169">
        <v>225533.13111916312</v>
      </c>
      <c r="N80" s="254">
        <f t="shared" si="5"/>
        <v>18500481.492756296</v>
      </c>
    </row>
    <row r="81" spans="1:14" ht="13" x14ac:dyDescent="0.3">
      <c r="A81" s="150">
        <f t="shared" si="6"/>
        <v>38</v>
      </c>
      <c r="C81" s="255" t="s">
        <v>506</v>
      </c>
      <c r="D81" s="162">
        <v>0</v>
      </c>
      <c r="E81" s="162">
        <v>228572.69191154768</v>
      </c>
      <c r="F81" s="162">
        <v>1306686.8511736949</v>
      </c>
      <c r="G81" s="162">
        <v>7118517.5539943324</v>
      </c>
      <c r="H81" s="162">
        <v>4645223.7542534359</v>
      </c>
      <c r="I81" s="162">
        <v>1179945.8965337323</v>
      </c>
      <c r="J81" s="162">
        <v>3286898.1364502185</v>
      </c>
      <c r="K81" s="162">
        <v>262426.33988712402</v>
      </c>
      <c r="L81" s="162">
        <v>270809.15483979887</v>
      </c>
      <c r="M81" s="162">
        <v>225727.54991424302</v>
      </c>
      <c r="N81" s="257">
        <f t="shared" si="5"/>
        <v>18524807.928958129</v>
      </c>
    </row>
    <row r="82" spans="1:14" ht="13" x14ac:dyDescent="0.3">
      <c r="A82" s="150">
        <f t="shared" si="6"/>
        <v>39</v>
      </c>
      <c r="C82" s="258" t="s">
        <v>246</v>
      </c>
      <c r="D82" s="254">
        <f>SUM(D70:D81)</f>
        <v>0</v>
      </c>
      <c r="E82" s="254">
        <f t="shared" ref="E82:M82" si="7">SUM(E70:E81)</f>
        <v>2740068.8555987021</v>
      </c>
      <c r="F82" s="254">
        <f t="shared" si="7"/>
        <v>15101388.812968101</v>
      </c>
      <c r="G82" s="254">
        <f t="shared" si="7"/>
        <v>84899177.888933599</v>
      </c>
      <c r="H82" s="254">
        <f t="shared" si="7"/>
        <v>55735433.830139384</v>
      </c>
      <c r="I82" s="254">
        <f t="shared" si="7"/>
        <v>13716992.954612471</v>
      </c>
      <c r="J82" s="254">
        <f t="shared" si="7"/>
        <v>38837167.221999981</v>
      </c>
      <c r="K82" s="254">
        <f t="shared" si="7"/>
        <v>3144544.4028383181</v>
      </c>
      <c r="L82" s="254">
        <f t="shared" si="7"/>
        <v>3256583.9511376941</v>
      </c>
      <c r="M82" s="254">
        <f t="shared" si="7"/>
        <v>2697159.3745452804</v>
      </c>
      <c r="N82" s="254">
        <f t="shared" si="5"/>
        <v>220128517.29277351</v>
      </c>
    </row>
    <row r="84" spans="1:14" ht="13" x14ac:dyDescent="0.3">
      <c r="C84" s="146" t="s">
        <v>569</v>
      </c>
      <c r="D84" s="155"/>
      <c r="E84" s="155"/>
      <c r="F84" s="155"/>
      <c r="G84" s="155"/>
      <c r="H84" s="155"/>
      <c r="I84" s="155"/>
      <c r="J84" s="155"/>
      <c r="K84" s="155"/>
      <c r="L84" s="155"/>
    </row>
    <row r="85" spans="1:14" x14ac:dyDescent="0.25">
      <c r="C85" s="155"/>
      <c r="D85" s="155"/>
      <c r="E85" s="155"/>
      <c r="F85" s="155"/>
      <c r="G85" s="155"/>
      <c r="H85" s="155"/>
      <c r="I85" s="155"/>
      <c r="J85" s="155"/>
      <c r="K85" s="155"/>
      <c r="L85" s="155"/>
    </row>
    <row r="86" spans="1:14" ht="13" x14ac:dyDescent="0.3">
      <c r="C86" s="149" t="s">
        <v>171</v>
      </c>
      <c r="D86" s="149" t="s">
        <v>172</v>
      </c>
      <c r="E86" s="149" t="s">
        <v>173</v>
      </c>
      <c r="F86" s="149" t="s">
        <v>174</v>
      </c>
      <c r="G86" s="149" t="s">
        <v>383</v>
      </c>
      <c r="H86" s="149" t="s">
        <v>384</v>
      </c>
      <c r="I86" s="149" t="s">
        <v>385</v>
      </c>
      <c r="J86" s="149" t="s">
        <v>386</v>
      </c>
      <c r="K86" s="149" t="s">
        <v>387</v>
      </c>
      <c r="L86" s="149" t="s">
        <v>388</v>
      </c>
      <c r="M86" s="149" t="s">
        <v>389</v>
      </c>
      <c r="N86" s="149"/>
    </row>
    <row r="87" spans="1:14" x14ac:dyDescent="0.25">
      <c r="C87" s="250"/>
      <c r="D87" s="246"/>
      <c r="E87" s="246"/>
      <c r="F87" s="246"/>
      <c r="G87" s="246"/>
      <c r="H87" s="246"/>
      <c r="I87" s="246"/>
      <c r="J87" s="246"/>
      <c r="K87" s="246"/>
      <c r="L87" s="246"/>
      <c r="N87" s="250"/>
    </row>
    <row r="88" spans="1:14" ht="13" x14ac:dyDescent="0.3">
      <c r="C88" s="152" t="s">
        <v>418</v>
      </c>
      <c r="D88" s="149">
        <v>350.1</v>
      </c>
      <c r="E88" s="149">
        <v>350.2</v>
      </c>
      <c r="F88" s="149">
        <v>352</v>
      </c>
      <c r="G88" s="149">
        <v>353</v>
      </c>
      <c r="H88" s="149">
        <v>354</v>
      </c>
      <c r="I88" s="149">
        <v>355</v>
      </c>
      <c r="J88" s="149">
        <v>356</v>
      </c>
      <c r="K88" s="149">
        <v>357</v>
      </c>
      <c r="L88" s="149">
        <v>358</v>
      </c>
      <c r="M88" s="149">
        <v>359</v>
      </c>
      <c r="N88" s="152"/>
    </row>
    <row r="89" spans="1:14" ht="13" x14ac:dyDescent="0.3">
      <c r="A89" s="150">
        <f>A82+1</f>
        <v>40</v>
      </c>
      <c r="C89" s="255" t="s">
        <v>939</v>
      </c>
      <c r="D89" s="350">
        <v>1.2579661956050519E-2</v>
      </c>
      <c r="E89" s="350">
        <v>3.1476535451723596E-2</v>
      </c>
      <c r="F89" s="350">
        <v>4.5017732327289117E-2</v>
      </c>
      <c r="G89" s="350">
        <v>6.1519193248293025E-2</v>
      </c>
      <c r="H89" s="350">
        <v>4.2673424688916148E-2</v>
      </c>
      <c r="I89" s="350">
        <v>3.8548041877315663E-2</v>
      </c>
      <c r="J89" s="350">
        <v>0.24599934875701937</v>
      </c>
      <c r="K89" s="350">
        <v>0.1380960556889437</v>
      </c>
      <c r="L89" s="350">
        <v>0.1991685315562895</v>
      </c>
      <c r="M89" s="350">
        <v>6.3023876155585815E-2</v>
      </c>
      <c r="N89" s="254"/>
    </row>
    <row r="90" spans="1:14" ht="13" x14ac:dyDescent="0.3">
      <c r="A90" s="150">
        <f t="shared" ref="A90:A100" si="8">A89+1</f>
        <v>41</v>
      </c>
      <c r="C90" s="255" t="s">
        <v>940</v>
      </c>
      <c r="D90" s="350">
        <v>3.8230455737876519E-13</v>
      </c>
      <c r="E90" s="350">
        <v>5.2684009622681348E-2</v>
      </c>
      <c r="F90" s="350">
        <v>4.7099515268981124E-2</v>
      </c>
      <c r="G90" s="350">
        <v>0.14376971170930572</v>
      </c>
      <c r="H90" s="350">
        <v>-0.1948842379774208</v>
      </c>
      <c r="I90" s="350">
        <v>4.0404229576370451E-2</v>
      </c>
      <c r="J90" s="350">
        <v>8.0727339004424241E-3</v>
      </c>
      <c r="K90" s="350">
        <v>1.8618202497604501E-4</v>
      </c>
      <c r="L90" s="350">
        <v>2.8598021656858629E-3</v>
      </c>
      <c r="M90" s="350">
        <v>4.8172591095334638E-3</v>
      </c>
      <c r="N90" s="254"/>
    </row>
    <row r="91" spans="1:14" ht="13" x14ac:dyDescent="0.3">
      <c r="A91" s="150">
        <f t="shared" si="8"/>
        <v>42</v>
      </c>
      <c r="C91" s="255" t="s">
        <v>941</v>
      </c>
      <c r="D91" s="350">
        <v>0.30114117997221862</v>
      </c>
      <c r="E91" s="350">
        <v>9.6770989938857757E-2</v>
      </c>
      <c r="F91" s="350">
        <v>6.1632999028609886E-2</v>
      </c>
      <c r="G91" s="350">
        <v>0.19475409365127869</v>
      </c>
      <c r="H91" s="350">
        <v>-0.32621098907064627</v>
      </c>
      <c r="I91" s="350">
        <v>0.12550782572194696</v>
      </c>
      <c r="J91" s="350">
        <v>7.8548538530162998E-2</v>
      </c>
      <c r="K91" s="350">
        <v>3.724479793215342E-2</v>
      </c>
      <c r="L91" s="350">
        <v>1.0621689885406814E-2</v>
      </c>
      <c r="M91" s="350">
        <v>3.7422505647398407E-3</v>
      </c>
      <c r="N91" s="254"/>
    </row>
    <row r="92" spans="1:14" ht="13" x14ac:dyDescent="0.3">
      <c r="A92" s="150">
        <f t="shared" si="8"/>
        <v>43</v>
      </c>
      <c r="C92" s="255" t="s">
        <v>942</v>
      </c>
      <c r="D92" s="350">
        <v>0.2869821331449498</v>
      </c>
      <c r="E92" s="350">
        <v>-5.282265888940975E-3</v>
      </c>
      <c r="F92" s="350">
        <v>5.1829662303339914E-2</v>
      </c>
      <c r="G92" s="350">
        <v>0.1137295268193816</v>
      </c>
      <c r="H92" s="350">
        <v>0.10487772366405815</v>
      </c>
      <c r="I92" s="350">
        <v>5.7203695088941575E-2</v>
      </c>
      <c r="J92" s="350">
        <v>-9.0030371029720096E-3</v>
      </c>
      <c r="K92" s="350">
        <v>0.35691885480665037</v>
      </c>
      <c r="L92" s="350">
        <v>6.750453195843166E-2</v>
      </c>
      <c r="M92" s="350">
        <v>-0.12530586638330049</v>
      </c>
      <c r="N92" s="254"/>
    </row>
    <row r="93" spans="1:14" ht="13" x14ac:dyDescent="0.3">
      <c r="A93" s="150">
        <f t="shared" si="8"/>
        <v>44</v>
      </c>
      <c r="C93" s="255" t="s">
        <v>943</v>
      </c>
      <c r="D93" s="350">
        <v>0.15704052625539672</v>
      </c>
      <c r="E93" s="350">
        <v>2.1696197868760137E-2</v>
      </c>
      <c r="F93" s="350">
        <v>-6.1414659510348859E-3</v>
      </c>
      <c r="G93" s="350">
        <v>5.7670734576779036E-2</v>
      </c>
      <c r="H93" s="350">
        <v>8.093877951763577E-2</v>
      </c>
      <c r="I93" s="350">
        <v>3.438990187838175E-2</v>
      </c>
      <c r="J93" s="350">
        <v>6.8954120737050192E-2</v>
      </c>
      <c r="K93" s="350">
        <v>5.6287367259732858E-2</v>
      </c>
      <c r="L93" s="350">
        <v>5.6457947224700801E-2</v>
      </c>
      <c r="M93" s="350">
        <v>1.2621856195324419E-3</v>
      </c>
      <c r="N93" s="254"/>
    </row>
    <row r="94" spans="1:14" ht="13" x14ac:dyDescent="0.3">
      <c r="A94" s="150">
        <f t="shared" si="8"/>
        <v>45</v>
      </c>
      <c r="C94" s="255" t="s">
        <v>944</v>
      </c>
      <c r="D94" s="350">
        <v>3.8230455737876519E-13</v>
      </c>
      <c r="E94" s="350">
        <v>0.54306781840288443</v>
      </c>
      <c r="F94" s="350">
        <v>8.371903860778368E-2</v>
      </c>
      <c r="G94" s="350">
        <v>9.3938387310984542E-2</v>
      </c>
      <c r="H94" s="350">
        <v>3.0221937998869498E-2</v>
      </c>
      <c r="I94" s="350">
        <v>3.0816827414429534E-2</v>
      </c>
      <c r="J94" s="350">
        <v>5.5453818153402635E-3</v>
      </c>
      <c r="K94" s="350">
        <v>2.4303605636442543E-2</v>
      </c>
      <c r="L94" s="350">
        <v>9.7823521868748653E-2</v>
      </c>
      <c r="M94" s="350">
        <v>3.3826051972469912E-3</v>
      </c>
      <c r="N94" s="254"/>
    </row>
    <row r="95" spans="1:14" ht="13" x14ac:dyDescent="0.3">
      <c r="A95" s="150">
        <f t="shared" si="8"/>
        <v>46</v>
      </c>
      <c r="C95" s="255" t="s">
        <v>945</v>
      </c>
      <c r="D95" s="350">
        <v>1.8780209977335702E-3</v>
      </c>
      <c r="E95" s="350">
        <v>3.0619248406212878E-2</v>
      </c>
      <c r="F95" s="350">
        <v>5.5412531759095517E-2</v>
      </c>
      <c r="G95" s="350">
        <v>7.1289668619509888E-2</v>
      </c>
      <c r="H95" s="350">
        <v>2.4535749683326936E-2</v>
      </c>
      <c r="I95" s="350">
        <v>1.8808679262772254E-2</v>
      </c>
      <c r="J95" s="350">
        <v>1.8490479183886549E-2</v>
      </c>
      <c r="K95" s="350">
        <v>8.858393222783284E-3</v>
      </c>
      <c r="L95" s="350">
        <v>1.6860961251223047E-2</v>
      </c>
      <c r="M95" s="350">
        <v>1.3026034747454377E-3</v>
      </c>
      <c r="N95" s="254"/>
    </row>
    <row r="96" spans="1:14" ht="13" x14ac:dyDescent="0.3">
      <c r="A96" s="150">
        <f t="shared" si="8"/>
        <v>47</v>
      </c>
      <c r="C96" s="255" t="s">
        <v>946</v>
      </c>
      <c r="D96" s="350">
        <v>0.2522151411589677</v>
      </c>
      <c r="E96" s="350">
        <v>2.0845971828531547E-2</v>
      </c>
      <c r="F96" s="350">
        <v>-1.9405784899099485E-2</v>
      </c>
      <c r="G96" s="350">
        <v>4.1603600416512822E-2</v>
      </c>
      <c r="H96" s="350">
        <v>1.1517198436228107</v>
      </c>
      <c r="I96" s="350">
        <v>0.44468233493535597</v>
      </c>
      <c r="J96" s="350">
        <v>0.23576854212577267</v>
      </c>
      <c r="K96" s="350">
        <v>1.2859425393773442E-2</v>
      </c>
      <c r="L96" s="350">
        <v>1.836288025554552E-2</v>
      </c>
      <c r="M96" s="350">
        <v>8.5879617788867185E-2</v>
      </c>
      <c r="N96" s="254"/>
    </row>
    <row r="97" spans="1:14" ht="13" x14ac:dyDescent="0.3">
      <c r="A97" s="150">
        <f t="shared" si="8"/>
        <v>48</v>
      </c>
      <c r="C97" s="255" t="s">
        <v>947</v>
      </c>
      <c r="D97" s="350">
        <v>-7.6460911475753039E-13</v>
      </c>
      <c r="E97" s="350">
        <v>-2.1400656937637916E-2</v>
      </c>
      <c r="F97" s="350">
        <v>0.11822553000046665</v>
      </c>
      <c r="G97" s="350">
        <v>2.0669177336212347E-2</v>
      </c>
      <c r="H97" s="350">
        <v>0.34044513251469238</v>
      </c>
      <c r="I97" s="350">
        <v>6.7962753376732812E-2</v>
      </c>
      <c r="J97" s="350">
        <v>2.4163538176887801E-2</v>
      </c>
      <c r="K97" s="350">
        <v>0.13458743101331599</v>
      </c>
      <c r="L97" s="350">
        <v>0.13150975070787277</v>
      </c>
      <c r="M97" s="350">
        <v>1.4892297525652935E-2</v>
      </c>
      <c r="N97" s="254"/>
    </row>
    <row r="98" spans="1:14" ht="13" x14ac:dyDescent="0.3">
      <c r="A98" s="150">
        <f t="shared" si="8"/>
        <v>49</v>
      </c>
      <c r="C98" s="255" t="s">
        <v>948</v>
      </c>
      <c r="D98" s="350">
        <v>0.15148240509889435</v>
      </c>
      <c r="E98" s="350">
        <v>3.3248442792970484E-2</v>
      </c>
      <c r="F98" s="350">
        <v>5.4468774361192906E-2</v>
      </c>
      <c r="G98" s="350">
        <v>-0.10332725368657997</v>
      </c>
      <c r="H98" s="350">
        <v>-0.17597945054798259</v>
      </c>
      <c r="I98" s="350">
        <v>6.172787122599116E-2</v>
      </c>
      <c r="J98" s="350">
        <v>3.3999691324787314E-2</v>
      </c>
      <c r="K98" s="350">
        <v>-6.1280076849021432E-2</v>
      </c>
      <c r="L98" s="350">
        <v>4.1448628930423025E-2</v>
      </c>
      <c r="M98" s="350">
        <v>0.80310753219672204</v>
      </c>
      <c r="N98" s="254"/>
    </row>
    <row r="99" spans="1:14" ht="13" x14ac:dyDescent="0.3">
      <c r="A99" s="150">
        <f t="shared" si="8"/>
        <v>50</v>
      </c>
      <c r="C99" s="255" t="s">
        <v>949</v>
      </c>
      <c r="D99" s="350">
        <v>-0.25040382582681681</v>
      </c>
      <c r="E99" s="350">
        <v>0.11536090893629729</v>
      </c>
      <c r="F99" s="350">
        <v>4.1212705094359356E-2</v>
      </c>
      <c r="G99" s="350">
        <v>0.14217850686469438</v>
      </c>
      <c r="H99" s="350">
        <v>2.9683921868276213E-2</v>
      </c>
      <c r="I99" s="350">
        <v>4.2287972837072627E-2</v>
      </c>
      <c r="J99" s="350">
        <v>9.3185868902315207E-3</v>
      </c>
      <c r="K99" s="350">
        <v>0.22005659259472019</v>
      </c>
      <c r="L99" s="350">
        <v>0.31369915250582997</v>
      </c>
      <c r="M99" s="350">
        <v>8.7205285885589554E-2</v>
      </c>
      <c r="N99" s="254"/>
    </row>
    <row r="100" spans="1:14" ht="13" x14ac:dyDescent="0.3">
      <c r="A100" s="150">
        <f t="shared" si="8"/>
        <v>51</v>
      </c>
      <c r="C100" s="255" t="s">
        <v>506</v>
      </c>
      <c r="D100" s="350">
        <v>8.7084757242605448E-2</v>
      </c>
      <c r="E100" s="350">
        <v>8.0912799577659428E-2</v>
      </c>
      <c r="F100" s="350">
        <v>0.46692876209901624</v>
      </c>
      <c r="G100" s="350">
        <v>0.16220465313362789</v>
      </c>
      <c r="H100" s="350">
        <v>-0.10802183596253608</v>
      </c>
      <c r="I100" s="350">
        <v>3.7659866804689225E-2</v>
      </c>
      <c r="J100" s="350">
        <v>0.28014207566139093</v>
      </c>
      <c r="K100" s="350">
        <v>7.1881371275529585E-2</v>
      </c>
      <c r="L100" s="350">
        <v>4.3682601689842365E-2</v>
      </c>
      <c r="M100" s="350">
        <v>5.6690352865084795E-2</v>
      </c>
      <c r="N100" s="257"/>
    </row>
    <row r="102" spans="1:14" ht="13" x14ac:dyDescent="0.3">
      <c r="C102" s="146" t="s">
        <v>570</v>
      </c>
    </row>
    <row r="104" spans="1:14" x14ac:dyDescent="0.25">
      <c r="C104" s="161" t="s">
        <v>571</v>
      </c>
    </row>
    <row r="105" spans="1:14" ht="13" x14ac:dyDescent="0.3">
      <c r="C105" s="165"/>
      <c r="D105" s="149">
        <v>350.1</v>
      </c>
      <c r="E105" s="149">
        <v>350.2</v>
      </c>
      <c r="F105" s="149">
        <v>352</v>
      </c>
      <c r="G105" s="149">
        <v>353</v>
      </c>
      <c r="H105" s="149">
        <v>354</v>
      </c>
      <c r="I105" s="149">
        <v>355</v>
      </c>
      <c r="J105" s="149">
        <v>356</v>
      </c>
      <c r="K105" s="149">
        <v>357</v>
      </c>
      <c r="L105" s="149">
        <v>358</v>
      </c>
      <c r="M105" s="149">
        <v>359</v>
      </c>
      <c r="N105" s="152" t="s">
        <v>419</v>
      </c>
    </row>
    <row r="106" spans="1:14" ht="13" x14ac:dyDescent="0.3">
      <c r="A106" s="150">
        <f>A100+1</f>
        <v>52</v>
      </c>
      <c r="C106" s="165"/>
      <c r="D106" s="156">
        <f t="shared" ref="D106:M106" si="9">D24-D12</f>
        <v>0</v>
      </c>
      <c r="E106" s="156">
        <f t="shared" si="9"/>
        <v>2714947.6082382202</v>
      </c>
      <c r="F106" s="156">
        <f t="shared" si="9"/>
        <v>14833456.028324664</v>
      </c>
      <c r="G106" s="156">
        <f t="shared" si="9"/>
        <v>37009906.352702141</v>
      </c>
      <c r="H106" s="156">
        <f t="shared" si="9"/>
        <v>33997367.877747357</v>
      </c>
      <c r="I106" s="156">
        <f t="shared" si="9"/>
        <v>2947734.8439719453</v>
      </c>
      <c r="J106" s="156">
        <f t="shared" si="9"/>
        <v>19674762.761760533</v>
      </c>
      <c r="K106" s="156">
        <f t="shared" si="9"/>
        <v>2978705.9690021025</v>
      </c>
      <c r="L106" s="156">
        <f t="shared" si="9"/>
        <v>4191168.6144474605</v>
      </c>
      <c r="M106" s="156">
        <f t="shared" si="9"/>
        <v>2714339.6591107249</v>
      </c>
      <c r="N106" s="156">
        <f>SUM(D106:M106)</f>
        <v>121062389.71530513</v>
      </c>
    </row>
    <row r="107" spans="1:14" x14ac:dyDescent="0.25">
      <c r="C107" s="161" t="s">
        <v>572</v>
      </c>
    </row>
    <row r="108" spans="1:14" ht="13" x14ac:dyDescent="0.3">
      <c r="C108" s="165"/>
      <c r="D108" s="149">
        <v>350.1</v>
      </c>
      <c r="E108" s="149">
        <v>350.2</v>
      </c>
      <c r="F108" s="149">
        <v>352</v>
      </c>
      <c r="G108" s="149">
        <v>353</v>
      </c>
      <c r="H108" s="149">
        <v>354</v>
      </c>
      <c r="I108" s="149">
        <v>355</v>
      </c>
      <c r="J108" s="149">
        <v>356</v>
      </c>
      <c r="K108" s="149">
        <v>357</v>
      </c>
      <c r="L108" s="149">
        <v>358</v>
      </c>
      <c r="M108" s="149">
        <v>359</v>
      </c>
      <c r="N108" s="152" t="s">
        <v>419</v>
      </c>
    </row>
    <row r="109" spans="1:14" ht="13" x14ac:dyDescent="0.3">
      <c r="A109" s="150">
        <f>A106+1</f>
        <v>53</v>
      </c>
      <c r="C109" s="165"/>
      <c r="D109" s="156">
        <f t="shared" ref="D109:M109" si="10">D82</f>
        <v>0</v>
      </c>
      <c r="E109" s="156">
        <f t="shared" si="10"/>
        <v>2740068.8555987021</v>
      </c>
      <c r="F109" s="156">
        <f t="shared" si="10"/>
        <v>15101388.812968101</v>
      </c>
      <c r="G109" s="156">
        <f t="shared" si="10"/>
        <v>84899177.888933599</v>
      </c>
      <c r="H109" s="156">
        <f t="shared" si="10"/>
        <v>55735433.830139384</v>
      </c>
      <c r="I109" s="156">
        <f t="shared" si="10"/>
        <v>13716992.954612471</v>
      </c>
      <c r="J109" s="156">
        <f t="shared" si="10"/>
        <v>38837167.221999981</v>
      </c>
      <c r="K109" s="156">
        <f t="shared" si="10"/>
        <v>3144544.4028383181</v>
      </c>
      <c r="L109" s="156">
        <f t="shared" si="10"/>
        <v>3256583.9511376941</v>
      </c>
      <c r="M109" s="156">
        <f t="shared" si="10"/>
        <v>2697159.3745452804</v>
      </c>
      <c r="N109" s="156">
        <f>SUM(D109:M109)</f>
        <v>220128517.29277351</v>
      </c>
    </row>
    <row r="110" spans="1:14" x14ac:dyDescent="0.25">
      <c r="C110" s="161" t="s">
        <v>573</v>
      </c>
    </row>
    <row r="111" spans="1:14" ht="13" x14ac:dyDescent="0.3">
      <c r="D111" s="149">
        <v>350.1</v>
      </c>
      <c r="E111" s="149">
        <v>350.2</v>
      </c>
      <c r="F111" s="149">
        <v>352</v>
      </c>
      <c r="G111" s="149">
        <v>353</v>
      </c>
      <c r="H111" s="149">
        <v>354</v>
      </c>
      <c r="I111" s="149">
        <v>355</v>
      </c>
      <c r="J111" s="149">
        <v>356</v>
      </c>
      <c r="K111" s="149">
        <v>357</v>
      </c>
      <c r="L111" s="149">
        <v>358</v>
      </c>
      <c r="M111" s="149">
        <v>359</v>
      </c>
      <c r="N111" s="152" t="s">
        <v>419</v>
      </c>
    </row>
    <row r="112" spans="1:14" ht="13" x14ac:dyDescent="0.3">
      <c r="A112" s="150">
        <f>A109+1</f>
        <v>54</v>
      </c>
      <c r="D112" s="156">
        <f t="shared" ref="D112:M112" si="11">D106-D109</f>
        <v>0</v>
      </c>
      <c r="E112" s="156">
        <f t="shared" si="11"/>
        <v>-25121.247360481881</v>
      </c>
      <c r="F112" s="156">
        <f t="shared" si="11"/>
        <v>-267932.78464343771</v>
      </c>
      <c r="G112" s="156">
        <f t="shared" si="11"/>
        <v>-47889271.536231458</v>
      </c>
      <c r="H112" s="156">
        <f t="shared" si="11"/>
        <v>-21738065.952392027</v>
      </c>
      <c r="I112" s="156">
        <f t="shared" si="11"/>
        <v>-10769258.110640526</v>
      </c>
      <c r="J112" s="156">
        <f t="shared" si="11"/>
        <v>-19162404.460239448</v>
      </c>
      <c r="K112" s="156">
        <f t="shared" si="11"/>
        <v>-165838.43383621564</v>
      </c>
      <c r="L112" s="156">
        <f t="shared" si="11"/>
        <v>934584.66330976645</v>
      </c>
      <c r="M112" s="156">
        <f t="shared" si="11"/>
        <v>17180.28456544457</v>
      </c>
      <c r="N112" s="156">
        <f>SUM(D112:M112)</f>
        <v>-99066127.57746838</v>
      </c>
    </row>
    <row r="114" spans="1:14" ht="13" x14ac:dyDescent="0.3">
      <c r="C114" s="146" t="s">
        <v>574</v>
      </c>
      <c r="D114" s="155"/>
      <c r="E114" s="155"/>
      <c r="F114" s="155"/>
      <c r="G114" s="155"/>
      <c r="H114" s="155"/>
      <c r="I114" s="155"/>
      <c r="J114" s="155"/>
      <c r="K114" s="155"/>
      <c r="L114" s="155"/>
    </row>
    <row r="115" spans="1:14" x14ac:dyDescent="0.25">
      <c r="C115" s="155"/>
      <c r="D115" s="155"/>
      <c r="E115" s="155"/>
      <c r="F115" s="155"/>
      <c r="G115" s="155"/>
      <c r="H115" s="155"/>
      <c r="I115" s="155"/>
      <c r="J115" s="155"/>
      <c r="K115" s="155"/>
      <c r="L115" s="155"/>
    </row>
    <row r="116" spans="1:14" ht="13" x14ac:dyDescent="0.3">
      <c r="C116" s="149" t="s">
        <v>171</v>
      </c>
      <c r="D116" s="149" t="s">
        <v>172</v>
      </c>
      <c r="E116" s="149" t="s">
        <v>173</v>
      </c>
      <c r="F116" s="149" t="s">
        <v>174</v>
      </c>
      <c r="G116" s="149" t="s">
        <v>383</v>
      </c>
      <c r="H116" s="149" t="s">
        <v>384</v>
      </c>
      <c r="I116" s="149" t="s">
        <v>385</v>
      </c>
      <c r="J116" s="149" t="s">
        <v>386</v>
      </c>
      <c r="K116" s="149" t="s">
        <v>387</v>
      </c>
      <c r="L116" s="149" t="s">
        <v>388</v>
      </c>
      <c r="M116" s="149" t="s">
        <v>389</v>
      </c>
      <c r="N116" s="149" t="s">
        <v>390</v>
      </c>
    </row>
    <row r="117" spans="1:14" x14ac:dyDescent="0.25">
      <c r="C117" s="250"/>
      <c r="D117" s="246"/>
      <c r="E117" s="246"/>
      <c r="F117" s="246"/>
      <c r="G117" s="246"/>
      <c r="H117" s="246"/>
      <c r="I117" s="246"/>
      <c r="J117" s="246"/>
      <c r="K117" s="246"/>
      <c r="L117" s="246"/>
      <c r="N117" s="250" t="s">
        <v>417</v>
      </c>
    </row>
    <row r="118" spans="1:14" ht="13" x14ac:dyDescent="0.3">
      <c r="C118" s="152" t="s">
        <v>418</v>
      </c>
      <c r="D118" s="149">
        <v>350.1</v>
      </c>
      <c r="E118" s="149">
        <v>350.2</v>
      </c>
      <c r="F118" s="149">
        <v>352</v>
      </c>
      <c r="G118" s="149">
        <v>353</v>
      </c>
      <c r="H118" s="149">
        <v>354</v>
      </c>
      <c r="I118" s="149">
        <v>355</v>
      </c>
      <c r="J118" s="149">
        <v>356</v>
      </c>
      <c r="K118" s="149">
        <v>357</v>
      </c>
      <c r="L118" s="149">
        <v>358</v>
      </c>
      <c r="M118" s="149">
        <v>359</v>
      </c>
      <c r="N118" s="152" t="s">
        <v>419</v>
      </c>
    </row>
    <row r="119" spans="1:14" ht="13" x14ac:dyDescent="0.3">
      <c r="A119" s="150">
        <f>A112+1</f>
        <v>55</v>
      </c>
      <c r="C119" s="255" t="s">
        <v>939</v>
      </c>
      <c r="D119" s="254">
        <f>D$112*D89</f>
        <v>0</v>
      </c>
      <c r="E119" s="254">
        <f t="shared" ref="E119:M119" si="12">E$112*E89</f>
        <v>-790.72983313372572</v>
      </c>
      <c r="F119" s="254">
        <f t="shared" si="12"/>
        <v>-12061.726380783479</v>
      </c>
      <c r="G119" s="254">
        <f t="shared" si="12"/>
        <v>-2946109.3501574015</v>
      </c>
      <c r="H119" s="254">
        <f t="shared" si="12"/>
        <v>-927637.72030209342</v>
      </c>
      <c r="I119" s="254">
        <f t="shared" si="12"/>
        <v>-415133.81263659237</v>
      </c>
      <c r="J119" s="254">
        <f t="shared" si="12"/>
        <v>-4713939.0178375077</v>
      </c>
      <c r="K119" s="254">
        <f t="shared" si="12"/>
        <v>-22901.633594413241</v>
      </c>
      <c r="L119" s="254">
        <f t="shared" si="12"/>
        <v>186139.85500643542</v>
      </c>
      <c r="M119" s="254">
        <f t="shared" si="12"/>
        <v>1082.768126770301</v>
      </c>
      <c r="N119" s="254">
        <f>SUM(D119:M119)</f>
        <v>-8851351.3676087167</v>
      </c>
    </row>
    <row r="120" spans="1:14" ht="13" x14ac:dyDescent="0.3">
      <c r="A120" s="150">
        <f t="shared" ref="A120:A131" si="13">A119+1</f>
        <v>56</v>
      </c>
      <c r="C120" s="255" t="s">
        <v>940</v>
      </c>
      <c r="D120" s="254">
        <f t="shared" ref="D120:M130" si="14">D$112*D90</f>
        <v>0</v>
      </c>
      <c r="E120" s="254">
        <f t="shared" si="14"/>
        <v>-1323.4880376733859</v>
      </c>
      <c r="F120" s="254">
        <f t="shared" si="14"/>
        <v>-12619.504281374226</v>
      </c>
      <c r="G120" s="254">
        <f t="shared" si="14"/>
        <v>-6885026.7627326567</v>
      </c>
      <c r="H120" s="254">
        <f t="shared" si="14"/>
        <v>4236406.4182348363</v>
      </c>
      <c r="I120" s="254">
        <f t="shared" si="14"/>
        <v>-435123.57706950931</v>
      </c>
      <c r="J120" s="254">
        <f t="shared" si="14"/>
        <v>-154692.99210016409</v>
      </c>
      <c r="K120" s="254">
        <f t="shared" si="14"/>
        <v>-30.876135430482488</v>
      </c>
      <c r="L120" s="254">
        <f t="shared" si="14"/>
        <v>2672.7272441500631</v>
      </c>
      <c r="M120" s="254">
        <f t="shared" si="14"/>
        <v>82.761882327265027</v>
      </c>
      <c r="N120" s="254">
        <f t="shared" ref="N120:N130" si="15">SUM(D120:M120)</f>
        <v>-3249655.2929954943</v>
      </c>
    </row>
    <row r="121" spans="1:14" ht="13" x14ac:dyDescent="0.3">
      <c r="A121" s="150">
        <f t="shared" si="13"/>
        <v>57</v>
      </c>
      <c r="C121" s="255" t="s">
        <v>941</v>
      </c>
      <c r="D121" s="254">
        <f t="shared" si="14"/>
        <v>0</v>
      </c>
      <c r="E121" s="254">
        <f t="shared" si="14"/>
        <v>-2431.0079755727493</v>
      </c>
      <c r="F121" s="254">
        <f t="shared" si="14"/>
        <v>-16513.501055661738</v>
      </c>
      <c r="G121" s="254">
        <f t="shared" si="14"/>
        <v>-9326631.6736587361</v>
      </c>
      <c r="H121" s="254">
        <f t="shared" si="14"/>
        <v>7091195.9948127437</v>
      </c>
      <c r="I121" s="254">
        <f t="shared" si="14"/>
        <v>-1351626.1701049348</v>
      </c>
      <c r="J121" s="254">
        <f t="shared" si="14"/>
        <v>-1505178.8650756855</v>
      </c>
      <c r="K121" s="254">
        <f t="shared" si="14"/>
        <v>-6176.6189576146462</v>
      </c>
      <c r="L121" s="254">
        <f t="shared" si="14"/>
        <v>9926.8684653336786</v>
      </c>
      <c r="M121" s="254">
        <f t="shared" si="14"/>
        <v>64.292929617426111</v>
      </c>
      <c r="N121" s="254">
        <f t="shared" si="15"/>
        <v>-5107370.6806205111</v>
      </c>
    </row>
    <row r="122" spans="1:14" ht="13" x14ac:dyDescent="0.3">
      <c r="A122" s="150">
        <f t="shared" si="13"/>
        <v>58</v>
      </c>
      <c r="C122" s="255" t="s">
        <v>942</v>
      </c>
      <c r="D122" s="254">
        <f t="shared" si="14"/>
        <v>0</v>
      </c>
      <c r="E122" s="254">
        <f t="shared" si="14"/>
        <v>132.69710801992196</v>
      </c>
      <c r="F122" s="254">
        <f t="shared" si="14"/>
        <v>-13886.865748062875</v>
      </c>
      <c r="G122" s="254">
        <f t="shared" si="14"/>
        <v>-5446424.1915404834</v>
      </c>
      <c r="H122" s="254">
        <f t="shared" si="14"/>
        <v>-2279838.8739460418</v>
      </c>
      <c r="I122" s="254">
        <f t="shared" si="14"/>
        <v>-616041.35729519173</v>
      </c>
      <c r="J122" s="254">
        <f t="shared" si="14"/>
        <v>172519.83833769208</v>
      </c>
      <c r="K122" s="254">
        <f t="shared" si="14"/>
        <v>-59190.863887750544</v>
      </c>
      <c r="L122" s="254">
        <f t="shared" si="14"/>
        <v>63088.700272254224</v>
      </c>
      <c r="M122" s="254">
        <f t="shared" si="14"/>
        <v>-2152.790442184677</v>
      </c>
      <c r="N122" s="254">
        <f t="shared" si="15"/>
        <v>-8181793.7071417477</v>
      </c>
    </row>
    <row r="123" spans="1:14" ht="13" x14ac:dyDescent="0.3">
      <c r="A123" s="150">
        <f t="shared" si="13"/>
        <v>59</v>
      </c>
      <c r="C123" s="255" t="s">
        <v>943</v>
      </c>
      <c r="D123" s="254">
        <f t="shared" si="14"/>
        <v>0</v>
      </c>
      <c r="E123" s="254">
        <f t="shared" si="14"/>
        <v>-545.03555344308324</v>
      </c>
      <c r="F123" s="254">
        <f t="shared" si="14"/>
        <v>1645.5000740536354</v>
      </c>
      <c r="G123" s="254">
        <f t="shared" si="14"/>
        <v>-2761809.4678413034</v>
      </c>
      <c r="H123" s="254">
        <f t="shared" si="14"/>
        <v>-1759452.5272604832</v>
      </c>
      <c r="I123" s="254">
        <f t="shared" si="14"/>
        <v>-370353.72972789453</v>
      </c>
      <c r="J123" s="254">
        <f t="shared" si="14"/>
        <v>-1321326.7507635399</v>
      </c>
      <c r="K123" s="254">
        <f t="shared" si="14"/>
        <v>-9334.6088311179774</v>
      </c>
      <c r="L123" s="254">
        <f t="shared" si="14"/>
        <v>52764.731598157559</v>
      </c>
      <c r="M123" s="254">
        <f t="shared" si="14"/>
        <v>21.684708117979305</v>
      </c>
      <c r="N123" s="254">
        <f t="shared" si="15"/>
        <v>-6168390.2035974525</v>
      </c>
    </row>
    <row r="124" spans="1:14" ht="13" x14ac:dyDescent="0.3">
      <c r="A124" s="150">
        <f t="shared" si="13"/>
        <v>60</v>
      </c>
      <c r="C124" s="255" t="s">
        <v>944</v>
      </c>
      <c r="D124" s="254">
        <f t="shared" si="14"/>
        <v>0</v>
      </c>
      <c r="E124" s="254">
        <f t="shared" si="14"/>
        <v>-13642.540999616114</v>
      </c>
      <c r="F124" s="254">
        <f t="shared" si="14"/>
        <v>-22431.075141854952</v>
      </c>
      <c r="G124" s="254">
        <f t="shared" si="14"/>
        <v>-4498640.9376114188</v>
      </c>
      <c r="H124" s="254">
        <f t="shared" si="14"/>
        <v>-656966.48142852786</v>
      </c>
      <c r="I124" s="254">
        <f t="shared" si="14"/>
        <v>-331874.36857705459</v>
      </c>
      <c r="J124" s="254">
        <f t="shared" si="14"/>
        <v>-106262.84923200699</v>
      </c>
      <c r="K124" s="254">
        <f t="shared" si="14"/>
        <v>-4030.4718953206543</v>
      </c>
      <c r="L124" s="254">
        <f t="shared" si="14"/>
        <v>91424.36324948004</v>
      </c>
      <c r="M124" s="254">
        <f t="shared" si="14"/>
        <v>58.11411986125507</v>
      </c>
      <c r="N124" s="254">
        <f t="shared" si="15"/>
        <v>-5542366.2475164589</v>
      </c>
    </row>
    <row r="125" spans="1:14" ht="13" x14ac:dyDescent="0.3">
      <c r="A125" s="150">
        <f t="shared" si="13"/>
        <v>61</v>
      </c>
      <c r="C125" s="255" t="s">
        <v>945</v>
      </c>
      <c r="D125" s="254">
        <f t="shared" si="14"/>
        <v>0</v>
      </c>
      <c r="E125" s="254">
        <f t="shared" si="14"/>
        <v>-769.19371320451432</v>
      </c>
      <c r="F125" s="254">
        <f t="shared" si="14"/>
        <v>-14846.833938357391</v>
      </c>
      <c r="G125" s="254">
        <f t="shared" si="14"/>
        <v>-3414010.298247668</v>
      </c>
      <c r="H125" s="254">
        <f t="shared" si="14"/>
        <v>-533359.74480754277</v>
      </c>
      <c r="I125" s="254">
        <f t="shared" si="14"/>
        <v>-202555.52170104635</v>
      </c>
      <c r="J125" s="254">
        <f t="shared" si="14"/>
        <v>-354322.04078527226</v>
      </c>
      <c r="K125" s="254">
        <f t="shared" si="14"/>
        <v>-1469.0620583717266</v>
      </c>
      <c r="L125" s="254">
        <f t="shared" si="14"/>
        <v>15757.99579405331</v>
      </c>
      <c r="M125" s="254">
        <f t="shared" si="14"/>
        <v>22.37909837206351</v>
      </c>
      <c r="N125" s="254">
        <f t="shared" si="15"/>
        <v>-4505552.3203590382</v>
      </c>
    </row>
    <row r="126" spans="1:14" ht="13" x14ac:dyDescent="0.3">
      <c r="A126" s="150">
        <f t="shared" si="13"/>
        <v>62</v>
      </c>
      <c r="C126" s="255" t="s">
        <v>946</v>
      </c>
      <c r="D126" s="254">
        <f t="shared" si="14"/>
        <v>0</v>
      </c>
      <c r="E126" s="254">
        <f t="shared" si="14"/>
        <v>-523.67681477417773</v>
      </c>
      <c r="F126" s="254">
        <f t="shared" si="14"/>
        <v>5199.4459862072981</v>
      </c>
      <c r="G126" s="254">
        <f t="shared" si="14"/>
        <v>-1992366.1172312547</v>
      </c>
      <c r="H126" s="254">
        <f t="shared" si="14"/>
        <v>-25036161.919351291</v>
      </c>
      <c r="I126" s="254">
        <f t="shared" si="14"/>
        <v>-4788898.8421611488</v>
      </c>
      <c r="J126" s="254">
        <f t="shared" si="14"/>
        <v>-4517892.1632150579</v>
      </c>
      <c r="K126" s="254">
        <f t="shared" si="14"/>
        <v>-2132.586967337048</v>
      </c>
      <c r="L126" s="254">
        <f t="shared" si="14"/>
        <v>17161.666261026567</v>
      </c>
      <c r="M126" s="254">
        <f t="shared" si="14"/>
        <v>1475.4362719843539</v>
      </c>
      <c r="N126" s="254">
        <f t="shared" si="15"/>
        <v>-36314138.757221639</v>
      </c>
    </row>
    <row r="127" spans="1:14" ht="13" x14ac:dyDescent="0.3">
      <c r="A127" s="150">
        <f t="shared" si="13"/>
        <v>63</v>
      </c>
      <c r="C127" s="255" t="s">
        <v>947</v>
      </c>
      <c r="D127" s="254">
        <f t="shared" si="14"/>
        <v>0</v>
      </c>
      <c r="E127" s="254">
        <f t="shared" si="14"/>
        <v>537.61119660721477</v>
      </c>
      <c r="F127" s="254">
        <f t="shared" si="14"/>
        <v>-31676.495468971316</v>
      </c>
      <c r="G127" s="254">
        <f t="shared" si="14"/>
        <v>-989831.84588439425</v>
      </c>
      <c r="H127" s="254">
        <f t="shared" si="14"/>
        <v>-7400618.7437752262</v>
      </c>
      <c r="I127" s="254">
        <f t="shared" si="14"/>
        <v>-731908.43302384159</v>
      </c>
      <c r="J127" s="254">
        <f t="shared" si="14"/>
        <v>-463031.491735961</v>
      </c>
      <c r="K127" s="254">
        <f t="shared" si="14"/>
        <v>-22319.76877328804</v>
      </c>
      <c r="L127" s="254">
        <f t="shared" si="14"/>
        <v>122906.99608726859</v>
      </c>
      <c r="M127" s="254">
        <f t="shared" si="14"/>
        <v>255.85390932398349</v>
      </c>
      <c r="N127" s="254">
        <f t="shared" si="15"/>
        <v>-9515686.317468483</v>
      </c>
    </row>
    <row r="128" spans="1:14" ht="13" x14ac:dyDescent="0.3">
      <c r="A128" s="150">
        <f t="shared" si="13"/>
        <v>64</v>
      </c>
      <c r="C128" s="255" t="s">
        <v>948</v>
      </c>
      <c r="D128" s="254">
        <f t="shared" si="14"/>
        <v>0</v>
      </c>
      <c r="E128" s="254">
        <f t="shared" si="14"/>
        <v>-835.2423557530426</v>
      </c>
      <c r="F128" s="254">
        <f t="shared" si="14"/>
        <v>-14593.970390709501</v>
      </c>
      <c r="G128" s="254">
        <f t="shared" si="14"/>
        <v>4948266.9088897007</v>
      </c>
      <c r="H128" s="254">
        <f t="shared" si="14"/>
        <v>3825452.9022777565</v>
      </c>
      <c r="I128" s="254">
        <f t="shared" si="14"/>
        <v>-664763.37785307923</v>
      </c>
      <c r="J128" s="254">
        <f t="shared" si="14"/>
        <v>-651515.83668886882</v>
      </c>
      <c r="K128" s="254">
        <f t="shared" si="14"/>
        <v>10162.591970004651</v>
      </c>
      <c r="L128" s="254">
        <f t="shared" si="14"/>
        <v>38737.252913590848</v>
      </c>
      <c r="M128" s="254">
        <f t="shared" si="14"/>
        <v>13797.615939791622</v>
      </c>
      <c r="N128" s="254">
        <f t="shared" si="15"/>
        <v>7504708.8447024338</v>
      </c>
    </row>
    <row r="129" spans="1:14" ht="13" x14ac:dyDescent="0.3">
      <c r="A129" s="150">
        <f t="shared" si="13"/>
        <v>65</v>
      </c>
      <c r="C129" s="255" t="s">
        <v>949</v>
      </c>
      <c r="D129" s="254">
        <f t="shared" si="14"/>
        <v>0</v>
      </c>
      <c r="E129" s="254">
        <f t="shared" si="14"/>
        <v>-2898.0099291187489</v>
      </c>
      <c r="F129" s="254">
        <f t="shared" si="14"/>
        <v>-11042.234838620494</v>
      </c>
      <c r="G129" s="254">
        <f t="shared" si="14"/>
        <v>-6808825.1218592981</v>
      </c>
      <c r="H129" s="254">
        <f t="shared" si="14"/>
        <v>-645271.05129824032</v>
      </c>
      <c r="I129" s="254">
        <f t="shared" si="14"/>
        <v>-455410.09445819061</v>
      </c>
      <c r="J129" s="254">
        <f t="shared" si="14"/>
        <v>-178566.53098850133</v>
      </c>
      <c r="K129" s="254">
        <f t="shared" si="14"/>
        <v>-36493.840671242564</v>
      </c>
      <c r="L129" s="254">
        <f t="shared" si="14"/>
        <v>293178.41682522016</v>
      </c>
      <c r="M129" s="254">
        <f t="shared" si="14"/>
        <v>1498.2116271253753</v>
      </c>
      <c r="N129" s="254">
        <f t="shared" si="15"/>
        <v>-7843830.2555908663</v>
      </c>
    </row>
    <row r="130" spans="1:14" ht="13" x14ac:dyDescent="0.3">
      <c r="A130" s="150">
        <f t="shared" si="13"/>
        <v>66</v>
      </c>
      <c r="C130" s="255" t="s">
        <v>506</v>
      </c>
      <c r="D130" s="257">
        <f t="shared" si="14"/>
        <v>0</v>
      </c>
      <c r="E130" s="257">
        <f t="shared" si="14"/>
        <v>-2032.6304528194764</v>
      </c>
      <c r="F130" s="257">
        <f t="shared" si="14"/>
        <v>-125105.52345930268</v>
      </c>
      <c r="G130" s="257">
        <f t="shared" si="14"/>
        <v>-7767862.6783565432</v>
      </c>
      <c r="H130" s="257">
        <f t="shared" si="14"/>
        <v>2348185.7944520819</v>
      </c>
      <c r="I130" s="257">
        <f t="shared" si="14"/>
        <v>-405568.82603204134</v>
      </c>
      <c r="J130" s="257">
        <f t="shared" si="14"/>
        <v>-5368195.7601545742</v>
      </c>
      <c r="K130" s="257">
        <f t="shared" si="14"/>
        <v>-11920.694034333364</v>
      </c>
      <c r="L130" s="257">
        <f t="shared" si="14"/>
        <v>40825.089592795965</v>
      </c>
      <c r="M130" s="257">
        <f t="shared" si="14"/>
        <v>973.95639433762267</v>
      </c>
      <c r="N130" s="257">
        <f t="shared" si="15"/>
        <v>-11290701.272050401</v>
      </c>
    </row>
    <row r="131" spans="1:14" ht="13" x14ac:dyDescent="0.3">
      <c r="A131" s="150">
        <f t="shared" si="13"/>
        <v>67</v>
      </c>
      <c r="C131" s="258" t="s">
        <v>246</v>
      </c>
      <c r="D131" s="254">
        <f>SUM(D119:D130)</f>
        <v>0</v>
      </c>
      <c r="E131" s="254">
        <f t="shared" ref="E131:M131" si="16">SUM(E119:E130)</f>
        <v>-25121.247360481884</v>
      </c>
      <c r="F131" s="254">
        <f t="shared" si="16"/>
        <v>-267932.78464343771</v>
      </c>
      <c r="G131" s="254">
        <f t="shared" si="16"/>
        <v>-47889271.536231466</v>
      </c>
      <c r="H131" s="254">
        <f t="shared" si="16"/>
        <v>-21738065.952392031</v>
      </c>
      <c r="I131" s="254">
        <f t="shared" si="16"/>
        <v>-10769258.110640526</v>
      </c>
      <c r="J131" s="254">
        <f t="shared" si="16"/>
        <v>-19162404.460239448</v>
      </c>
      <c r="K131" s="254">
        <f t="shared" si="16"/>
        <v>-165838.43383621567</v>
      </c>
      <c r="L131" s="254">
        <f t="shared" si="16"/>
        <v>934584.66330976633</v>
      </c>
      <c r="M131" s="254">
        <f t="shared" si="16"/>
        <v>17180.28456544457</v>
      </c>
      <c r="N131" s="254">
        <f>SUM(N119:N130)</f>
        <v>-99066127.577468365</v>
      </c>
    </row>
    <row r="133" spans="1:14" ht="13" x14ac:dyDescent="0.3">
      <c r="B133" s="276" t="s">
        <v>152</v>
      </c>
    </row>
    <row r="134" spans="1:14" x14ac:dyDescent="0.25">
      <c r="B134" s="277" t="s">
        <v>575</v>
      </c>
    </row>
    <row r="135" spans="1:14" x14ac:dyDescent="0.25">
      <c r="B135" s="351" t="s">
        <v>576</v>
      </c>
    </row>
    <row r="136" spans="1:14" x14ac:dyDescent="0.25">
      <c r="B136" s="53" t="s">
        <v>577</v>
      </c>
      <c r="C136" s="53"/>
      <c r="D136" s="53"/>
      <c r="E136" s="53"/>
      <c r="F136" s="53"/>
      <c r="G136" s="53"/>
      <c r="H136" s="53"/>
      <c r="I136" s="53"/>
      <c r="L136" s="53"/>
      <c r="M136" s="53"/>
    </row>
    <row r="137" spans="1:14" x14ac:dyDescent="0.25">
      <c r="B137" s="43" t="s">
        <v>578</v>
      </c>
      <c r="C137" s="53"/>
      <c r="D137" s="53"/>
      <c r="E137" s="53"/>
      <c r="F137" s="53"/>
      <c r="G137" s="53"/>
      <c r="H137" s="53"/>
      <c r="I137" s="53"/>
      <c r="J137" s="53"/>
      <c r="K137" s="53"/>
      <c r="L137" s="53"/>
      <c r="M137" s="53"/>
    </row>
    <row r="138" spans="1:14" x14ac:dyDescent="0.25">
      <c r="B138" s="43" t="s">
        <v>579</v>
      </c>
      <c r="C138" s="53"/>
      <c r="D138" s="53"/>
      <c r="E138" s="53"/>
      <c r="F138" s="53"/>
      <c r="G138" s="53"/>
      <c r="H138" s="53"/>
      <c r="I138" s="53"/>
      <c r="J138" s="53"/>
      <c r="K138" s="53"/>
      <c r="L138" s="53"/>
      <c r="M138" s="53"/>
    </row>
    <row r="139" spans="1:14" x14ac:dyDescent="0.25">
      <c r="B139" s="43" t="s">
        <v>580</v>
      </c>
      <c r="C139" s="53"/>
      <c r="D139" s="53"/>
      <c r="E139" s="53"/>
      <c r="F139" s="53"/>
      <c r="G139" s="53"/>
      <c r="H139" s="53"/>
      <c r="I139" s="53"/>
      <c r="J139" s="53"/>
      <c r="K139" s="53"/>
      <c r="L139" s="53"/>
      <c r="M139" s="53"/>
    </row>
    <row r="140" spans="1:14" x14ac:dyDescent="0.25">
      <c r="B140" s="53" t="s">
        <v>581</v>
      </c>
      <c r="C140" s="53"/>
      <c r="D140" s="53"/>
      <c r="E140" s="53"/>
      <c r="F140" s="53"/>
      <c r="G140" s="53"/>
      <c r="H140" s="53"/>
      <c r="I140" s="53"/>
      <c r="J140" s="53"/>
      <c r="K140" s="53"/>
      <c r="L140" s="53"/>
      <c r="M140" s="53"/>
    </row>
    <row r="141" spans="1:14" x14ac:dyDescent="0.25">
      <c r="B141" s="43" t="s">
        <v>582</v>
      </c>
      <c r="C141" s="53"/>
      <c r="D141" s="53"/>
      <c r="E141" s="53"/>
      <c r="F141" s="53"/>
      <c r="G141" s="53"/>
      <c r="H141" s="53"/>
      <c r="I141" s="53"/>
      <c r="J141" s="53"/>
      <c r="K141" s="53"/>
      <c r="L141" s="53"/>
      <c r="M141" s="53"/>
    </row>
    <row r="142" spans="1:14" x14ac:dyDescent="0.25">
      <c r="B142" s="43" t="s">
        <v>583</v>
      </c>
      <c r="C142" s="53"/>
      <c r="D142" s="53"/>
      <c r="E142" s="53"/>
      <c r="F142" s="53"/>
      <c r="G142" s="53"/>
      <c r="H142" s="53"/>
      <c r="I142" s="53"/>
      <c r="J142" s="53"/>
      <c r="K142" s="53"/>
      <c r="L142" s="53"/>
      <c r="M142" s="53"/>
    </row>
    <row r="143" spans="1:14" x14ac:dyDescent="0.25">
      <c r="B143" s="43" t="s">
        <v>584</v>
      </c>
      <c r="C143" s="53"/>
      <c r="D143" s="53"/>
      <c r="E143" s="53"/>
      <c r="F143" s="53"/>
      <c r="G143" s="53"/>
      <c r="H143" s="53"/>
      <c r="I143" s="53"/>
      <c r="J143" s="53"/>
      <c r="K143" s="53"/>
      <c r="L143" s="53"/>
      <c r="M143" s="53"/>
    </row>
    <row r="144" spans="1:14" x14ac:dyDescent="0.25">
      <c r="B144" s="155" t="str">
        <f>"2) Amounts on Line "&amp;A33&amp;" derived from Plant Study for previous year Prior Year."</f>
        <v>2) Amounts on Line 15 derived from Plant Study for previous year Prior Year.</v>
      </c>
    </row>
    <row r="145" spans="2:2" x14ac:dyDescent="0.25">
      <c r="B145" s="161" t="str">
        <f>"Amounts on Line "&amp;A34&amp;" derived from Plant Study for Prior Year."</f>
        <v>Amounts on Line 16 derived from Plant Study for Prior Year.</v>
      </c>
    </row>
    <row r="146" spans="2:2" x14ac:dyDescent="0.25">
      <c r="B146" t="s">
        <v>1685</v>
      </c>
    </row>
    <row r="147" spans="2:2" x14ac:dyDescent="0.25">
      <c r="B147" s="155" t="s">
        <v>585</v>
      </c>
    </row>
    <row r="148" spans="2:2" x14ac:dyDescent="0.25">
      <c r="B148" s="155" t="str">
        <f>"5) Line "&amp;A24&amp;" - Line "&amp;A12&amp;"."</f>
        <v>5) Line 13 - Line 1.</v>
      </c>
    </row>
    <row r="149" spans="2:2" x14ac:dyDescent="0.25">
      <c r="B149" t="str">
        <f>"6) Line "&amp;A82&amp;"."</f>
        <v>6) Line 39.</v>
      </c>
    </row>
    <row r="150" spans="2:2" x14ac:dyDescent="0.25">
      <c r="B150" s="155" t="str">
        <f>"7) Line "&amp;A106&amp;" - Line "&amp;A109&amp;"."</f>
        <v>7) Line 52 - Line 53.</v>
      </c>
    </row>
    <row r="151" spans="2:2" x14ac:dyDescent="0.25">
      <c r="B151" s="155" t="s">
        <v>586</v>
      </c>
    </row>
    <row r="152" spans="2:2" x14ac:dyDescent="0.25">
      <c r="B152" s="161" t="s">
        <v>587</v>
      </c>
    </row>
    <row r="153" spans="2:2" x14ac:dyDescent="0.25">
      <c r="B153" s="155"/>
    </row>
    <row r="154" spans="2:2" x14ac:dyDescent="0.25">
      <c r="B154" s="155"/>
    </row>
  </sheetData>
  <pageMargins left="0.75" right="0.75" top="1" bottom="1" header="0.5" footer="0.5"/>
  <pageSetup scale="65" orientation="landscape" cellComments="asDisplayed" r:id="rId1"/>
  <headerFooter alignWithMargins="0">
    <oddHeader>&amp;CSchedule 8
Accumulated Depreciation
(Revised 2018
TO2020 True Up TRR)&amp;RTO2025 Annual Update
Attachment 4
WP-Schedule 3-One Time Adj Prior Period
Page &amp;P of &amp;N</oddHeader>
    <oddFooter>&amp;R&amp;A</oddFooter>
  </headerFooter>
  <rowBreaks count="3" manualBreakCount="3">
    <brk id="36" max="16383" man="1"/>
    <brk id="83" max="16383" man="1"/>
    <brk id="113" max="16383" man="1"/>
  </rowBreaks>
  <legacyDrawing r:id="rId2"/>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A6571D-02CB-40C1-B650-5FC8FA6E69FA}">
  <sheetPr codeName="Sheet57">
    <tabColor rgb="FF7030A0"/>
  </sheetPr>
  <dimension ref="A1:N104"/>
  <sheetViews>
    <sheetView zoomScaleNormal="100" workbookViewId="0"/>
  </sheetViews>
  <sheetFormatPr defaultRowHeight="12.5" x14ac:dyDescent="0.25"/>
  <cols>
    <col min="1" max="1" width="4.7265625" customWidth="1"/>
    <col min="3" max="5" width="14.7265625" customWidth="1"/>
    <col min="6" max="6" width="15.54296875" customWidth="1"/>
    <col min="7" max="13" width="14.7265625" customWidth="1"/>
  </cols>
  <sheetData>
    <row r="1" spans="1:13" ht="13" x14ac:dyDescent="0.3">
      <c r="A1" s="146" t="s">
        <v>84</v>
      </c>
      <c r="B1" s="246"/>
      <c r="C1" s="246"/>
      <c r="D1" s="246"/>
      <c r="E1" s="246"/>
      <c r="F1" s="246"/>
      <c r="G1" s="246"/>
      <c r="H1" s="246"/>
      <c r="I1" s="304" t="s">
        <v>541</v>
      </c>
      <c r="J1" s="305"/>
      <c r="K1" s="246"/>
      <c r="L1" s="246"/>
      <c r="M1" s="246"/>
    </row>
    <row r="2" spans="1:13" x14ac:dyDescent="0.25">
      <c r="A2" s="246"/>
      <c r="B2" s="246"/>
      <c r="C2" s="246"/>
      <c r="D2" s="246"/>
      <c r="E2" s="246"/>
      <c r="F2" s="246"/>
      <c r="G2" s="246"/>
      <c r="H2" s="246"/>
      <c r="K2" s="246"/>
      <c r="L2" s="246"/>
      <c r="M2" s="246"/>
    </row>
    <row r="3" spans="1:13" ht="13" x14ac:dyDescent="0.3">
      <c r="A3" s="246"/>
      <c r="B3" s="146" t="s">
        <v>588</v>
      </c>
      <c r="C3" s="246"/>
      <c r="D3" s="246"/>
      <c r="E3" s="246"/>
      <c r="F3" s="246"/>
      <c r="G3" s="246"/>
      <c r="H3" s="246"/>
      <c r="I3" s="247" t="s">
        <v>416</v>
      </c>
      <c r="J3" s="193">
        <v>2018</v>
      </c>
      <c r="K3" s="246"/>
      <c r="L3" s="246"/>
      <c r="M3" s="246"/>
    </row>
    <row r="4" spans="1:13" x14ac:dyDescent="0.25">
      <c r="A4" s="246"/>
      <c r="B4" s="246"/>
      <c r="C4" s="246"/>
      <c r="D4" s="246"/>
      <c r="E4" s="246"/>
      <c r="F4" s="246"/>
      <c r="G4" s="246"/>
      <c r="H4" s="246"/>
      <c r="I4" s="246"/>
      <c r="J4" s="246"/>
      <c r="K4" s="246"/>
      <c r="L4" s="246"/>
      <c r="M4" s="246"/>
    </row>
    <row r="5" spans="1:13" ht="13" x14ac:dyDescent="0.3">
      <c r="A5" s="246"/>
      <c r="B5" s="155" t="s">
        <v>589</v>
      </c>
      <c r="C5" s="246"/>
      <c r="D5" s="246"/>
      <c r="E5" s="246"/>
      <c r="F5" s="246"/>
      <c r="G5" s="246"/>
      <c r="H5" s="155" t="s">
        <v>590</v>
      </c>
      <c r="I5" s="246"/>
      <c r="J5" s="246"/>
      <c r="K5" s="246"/>
      <c r="L5" s="246"/>
      <c r="M5" s="246"/>
    </row>
    <row r="6" spans="1:13" x14ac:dyDescent="0.25">
      <c r="A6" s="246"/>
      <c r="B6" s="246"/>
      <c r="C6" s="246"/>
      <c r="D6" s="246"/>
      <c r="E6" s="246"/>
      <c r="F6" s="246"/>
      <c r="G6" s="246"/>
      <c r="H6" s="246"/>
      <c r="I6" s="246"/>
      <c r="J6" s="246"/>
      <c r="K6" s="246"/>
      <c r="L6" s="246"/>
      <c r="M6" s="246"/>
    </row>
    <row r="7" spans="1:13" ht="13" x14ac:dyDescent="0.3">
      <c r="A7" s="246"/>
      <c r="B7" s="149" t="s">
        <v>171</v>
      </c>
      <c r="C7" s="149" t="s">
        <v>172</v>
      </c>
      <c r="D7" s="149" t="s">
        <v>173</v>
      </c>
      <c r="E7" s="149" t="s">
        <v>174</v>
      </c>
      <c r="F7" s="149" t="s">
        <v>383</v>
      </c>
      <c r="G7" s="149" t="s">
        <v>384</v>
      </c>
      <c r="H7" s="149" t="s">
        <v>385</v>
      </c>
      <c r="I7" s="149" t="s">
        <v>386</v>
      </c>
      <c r="J7" s="149" t="s">
        <v>387</v>
      </c>
      <c r="K7" s="149" t="s">
        <v>388</v>
      </c>
      <c r="L7" s="149" t="s">
        <v>389</v>
      </c>
      <c r="M7" s="149" t="s">
        <v>390</v>
      </c>
    </row>
    <row r="8" spans="1:13" x14ac:dyDescent="0.25">
      <c r="A8" s="246"/>
      <c r="B8" s="250"/>
      <c r="C8" s="246"/>
      <c r="D8" s="246"/>
      <c r="E8" s="246"/>
      <c r="F8" s="246"/>
      <c r="G8" s="246"/>
      <c r="H8" s="246"/>
      <c r="I8" s="246"/>
      <c r="J8" s="246"/>
      <c r="K8" s="246"/>
      <c r="L8" s="246"/>
      <c r="M8" s="246"/>
    </row>
    <row r="9" spans="1:13" ht="13" x14ac:dyDescent="0.3">
      <c r="A9" s="246"/>
      <c r="B9" s="150"/>
      <c r="C9" s="237" t="s">
        <v>545</v>
      </c>
      <c r="D9" s="246"/>
      <c r="E9" s="246"/>
      <c r="F9" s="246"/>
      <c r="G9" s="246"/>
      <c r="H9" s="246"/>
      <c r="I9" s="246"/>
      <c r="J9" s="246"/>
      <c r="K9" s="246"/>
      <c r="L9" s="246"/>
      <c r="M9" s="246"/>
    </row>
    <row r="10" spans="1:13" ht="13" x14ac:dyDescent="0.3">
      <c r="A10" s="246"/>
      <c r="B10" s="150"/>
      <c r="C10" s="237" t="s">
        <v>546</v>
      </c>
      <c r="D10" s="246"/>
      <c r="E10" s="246"/>
      <c r="F10" s="246"/>
      <c r="G10" s="246"/>
      <c r="H10" s="246"/>
      <c r="I10" s="246"/>
      <c r="J10" s="246"/>
      <c r="K10" s="246"/>
      <c r="L10" s="246"/>
      <c r="M10" s="246"/>
    </row>
    <row r="11" spans="1:13" ht="13" x14ac:dyDescent="0.3">
      <c r="A11" s="170" t="s">
        <v>298</v>
      </c>
      <c r="B11" s="152" t="s">
        <v>418</v>
      </c>
      <c r="C11" s="149">
        <v>350.1</v>
      </c>
      <c r="D11" s="149">
        <v>350.2</v>
      </c>
      <c r="E11" s="149">
        <v>352</v>
      </c>
      <c r="F11" s="149">
        <v>353</v>
      </c>
      <c r="G11" s="149">
        <v>354</v>
      </c>
      <c r="H11" s="149">
        <v>355</v>
      </c>
      <c r="I11" s="149">
        <v>356</v>
      </c>
      <c r="J11" s="149">
        <v>357</v>
      </c>
      <c r="K11" s="149">
        <v>358</v>
      </c>
      <c r="L11" s="149">
        <v>359</v>
      </c>
      <c r="M11" s="152" t="s">
        <v>419</v>
      </c>
    </row>
    <row r="12" spans="1:13" ht="13" x14ac:dyDescent="0.3">
      <c r="A12" s="150">
        <v>1</v>
      </c>
      <c r="B12" s="251" t="s">
        <v>708</v>
      </c>
      <c r="C12" s="254">
        <v>87876203.008566424</v>
      </c>
      <c r="D12" s="254">
        <v>164901118.05652422</v>
      </c>
      <c r="E12" s="254">
        <v>569698022.78641224</v>
      </c>
      <c r="F12" s="254">
        <v>3409447773.7821789</v>
      </c>
      <c r="G12" s="254">
        <v>2283380921.7859855</v>
      </c>
      <c r="H12" s="254">
        <v>364424080.37077081</v>
      </c>
      <c r="I12" s="254">
        <v>1245933686.0102172</v>
      </c>
      <c r="J12" s="254">
        <v>190222488.7243827</v>
      </c>
      <c r="K12" s="254">
        <v>84920373.963020414</v>
      </c>
      <c r="L12" s="254">
        <v>172640885.01442629</v>
      </c>
      <c r="M12" s="254">
        <v>8573445553.5024843</v>
      </c>
    </row>
    <row r="13" spans="1:13" ht="13" x14ac:dyDescent="0.3">
      <c r="A13" s="150">
        <f>A12+1</f>
        <v>2</v>
      </c>
      <c r="B13" s="251" t="s">
        <v>939</v>
      </c>
      <c r="C13" s="254">
        <v>87726550.295030251</v>
      </c>
      <c r="D13" s="254">
        <v>164912801.54263821</v>
      </c>
      <c r="E13" s="254">
        <v>572332929.20922089</v>
      </c>
      <c r="F13" s="254">
        <v>3412113168.1990914</v>
      </c>
      <c r="G13" s="254">
        <v>2283554236.1751165</v>
      </c>
      <c r="H13" s="254">
        <v>365210290.26166874</v>
      </c>
      <c r="I13" s="254">
        <v>1262415948.0157156</v>
      </c>
      <c r="J13" s="254">
        <v>190266138.75236934</v>
      </c>
      <c r="K13" s="254">
        <v>84940910.169124484</v>
      </c>
      <c r="L13" s="254">
        <v>172627083.39453855</v>
      </c>
      <c r="M13" s="254">
        <v>8596100056.014513</v>
      </c>
    </row>
    <row r="14" spans="1:13" ht="13" x14ac:dyDescent="0.3">
      <c r="A14" s="150">
        <f t="shared" ref="A14:A77" si="0">A13+1</f>
        <v>3</v>
      </c>
      <c r="B14" s="251" t="s">
        <v>940</v>
      </c>
      <c r="C14" s="254">
        <v>87725071.925030246</v>
      </c>
      <c r="D14" s="254">
        <v>164931367.93501177</v>
      </c>
      <c r="E14" s="254">
        <v>575091120.28117836</v>
      </c>
      <c r="F14" s="254">
        <v>3418289127.0852575</v>
      </c>
      <c r="G14" s="254">
        <v>2283947645.2078562</v>
      </c>
      <c r="H14" s="254">
        <v>366128749.83100766</v>
      </c>
      <c r="I14" s="254">
        <v>1263115450.7844269</v>
      </c>
      <c r="J14" s="254">
        <v>190339338.03184837</v>
      </c>
      <c r="K14" s="254">
        <v>84952338.659547508</v>
      </c>
      <c r="L14" s="254">
        <v>172672087.5772987</v>
      </c>
      <c r="M14" s="254">
        <v>8607192297.3184624</v>
      </c>
    </row>
    <row r="15" spans="1:13" ht="13" x14ac:dyDescent="0.3">
      <c r="A15" s="150">
        <f t="shared" si="0"/>
        <v>4</v>
      </c>
      <c r="B15" s="251" t="s">
        <v>941</v>
      </c>
      <c r="C15" s="254">
        <v>87282778.050498858</v>
      </c>
      <c r="D15" s="254">
        <v>164965584.46389008</v>
      </c>
      <c r="E15" s="254">
        <v>577997993.67482126</v>
      </c>
      <c r="F15" s="254">
        <v>3426831317.1984086</v>
      </c>
      <c r="G15" s="254">
        <v>2284109107.0256138</v>
      </c>
      <c r="H15" s="254">
        <v>368947730.82697117</v>
      </c>
      <c r="I15" s="254">
        <v>1265485090.2645762</v>
      </c>
      <c r="J15" s="254">
        <v>190420082.23930779</v>
      </c>
      <c r="K15" s="254">
        <v>83759856.782664135</v>
      </c>
      <c r="L15" s="254">
        <v>172736333.7240822</v>
      </c>
      <c r="M15" s="254">
        <v>8622535874.2508335</v>
      </c>
    </row>
    <row r="16" spans="1:13" ht="13" x14ac:dyDescent="0.3">
      <c r="A16" s="150">
        <f t="shared" si="0"/>
        <v>5</v>
      </c>
      <c r="B16" s="251" t="s">
        <v>942</v>
      </c>
      <c r="C16" s="254">
        <v>87297163.262084171</v>
      </c>
      <c r="D16" s="254">
        <v>164964203.66195709</v>
      </c>
      <c r="E16" s="254">
        <v>581033320.59054029</v>
      </c>
      <c r="F16" s="254">
        <v>3431680464.0246916</v>
      </c>
      <c r="G16" s="254">
        <v>2284271822.0833359</v>
      </c>
      <c r="H16" s="254">
        <v>370175480.7862587</v>
      </c>
      <c r="I16" s="254">
        <v>1264883890.4770119</v>
      </c>
      <c r="J16" s="254">
        <v>190542108.31817213</v>
      </c>
      <c r="K16" s="254">
        <v>83819139.803474218</v>
      </c>
      <c r="L16" s="254">
        <v>172689915.91054222</v>
      </c>
      <c r="M16" s="254">
        <v>8631357508.9180679</v>
      </c>
    </row>
    <row r="17" spans="1:14" ht="13" x14ac:dyDescent="0.3">
      <c r="A17" s="150">
        <f t="shared" si="0"/>
        <v>6</v>
      </c>
      <c r="B17" s="251" t="s">
        <v>943</v>
      </c>
      <c r="C17" s="254">
        <v>87298131.989949092</v>
      </c>
      <c r="D17" s="254">
        <v>164972544.51068327</v>
      </c>
      <c r="E17" s="254">
        <v>580581318.31957078</v>
      </c>
      <c r="F17" s="254">
        <v>3433781768.0646935</v>
      </c>
      <c r="G17" s="254">
        <v>2284323094.6043339</v>
      </c>
      <c r="H17" s="254">
        <v>370936065.77365226</v>
      </c>
      <c r="I17" s="254">
        <v>1270451267.1966119</v>
      </c>
      <c r="J17" s="254">
        <v>190615515.87645289</v>
      </c>
      <c r="K17" s="254">
        <v>83855422.869540393</v>
      </c>
      <c r="L17" s="254">
        <v>172705862.6798611</v>
      </c>
      <c r="M17" s="254">
        <v>8639520991.8853474</v>
      </c>
    </row>
    <row r="18" spans="1:14" ht="13" x14ac:dyDescent="0.3">
      <c r="A18" s="150">
        <f t="shared" si="0"/>
        <v>7</v>
      </c>
      <c r="B18" s="251" t="s">
        <v>944</v>
      </c>
      <c r="C18" s="254">
        <v>87307461.899949089</v>
      </c>
      <c r="D18" s="254">
        <v>165165006.39891922</v>
      </c>
      <c r="E18" s="254">
        <v>585796088.41930866</v>
      </c>
      <c r="F18" s="254">
        <v>3444242237.7036147</v>
      </c>
      <c r="G18" s="254">
        <v>2284518162.1724162</v>
      </c>
      <c r="H18" s="254">
        <v>371768073.84521317</v>
      </c>
      <c r="I18" s="254">
        <v>1271328345.7563059</v>
      </c>
      <c r="J18" s="254">
        <v>190661683.91195875</v>
      </c>
      <c r="K18" s="254">
        <v>83878067.024656311</v>
      </c>
      <c r="L18" s="254">
        <v>172883402.04519692</v>
      </c>
      <c r="M18" s="254">
        <v>8657548529.1775379</v>
      </c>
    </row>
    <row r="19" spans="1:14" ht="13" x14ac:dyDescent="0.3">
      <c r="A19" s="150">
        <f t="shared" si="0"/>
        <v>8</v>
      </c>
      <c r="B19" s="251" t="s">
        <v>945</v>
      </c>
      <c r="C19" s="254">
        <v>87306975.551286086</v>
      </c>
      <c r="D19" s="254">
        <v>165176355.41463006</v>
      </c>
      <c r="E19" s="254">
        <v>589092910.36993051</v>
      </c>
      <c r="F19" s="254">
        <v>3447324974.5936556</v>
      </c>
      <c r="G19" s="254">
        <v>2284562679.5661802</v>
      </c>
      <c r="H19" s="254">
        <v>372042703.36830395</v>
      </c>
      <c r="I19" s="254">
        <v>1272813056.1168413</v>
      </c>
      <c r="J19" s="254">
        <v>190691596.60811177</v>
      </c>
      <c r="K19" s="254">
        <v>83892934.011575431</v>
      </c>
      <c r="L19" s="254">
        <v>172836726.08459714</v>
      </c>
      <c r="M19" s="254">
        <v>8665740911.685112</v>
      </c>
    </row>
    <row r="20" spans="1:14" ht="13" x14ac:dyDescent="0.3">
      <c r="A20" s="150">
        <f t="shared" si="0"/>
        <v>9</v>
      </c>
      <c r="B20" s="251" t="s">
        <v>946</v>
      </c>
      <c r="C20" s="254">
        <v>87330957.31634979</v>
      </c>
      <c r="D20" s="254">
        <v>165183770.20535582</v>
      </c>
      <c r="E20" s="254">
        <v>597444040.49741554</v>
      </c>
      <c r="F20" s="254">
        <v>3455667215.9685163</v>
      </c>
      <c r="G20" s="254">
        <v>2284539001.2219119</v>
      </c>
      <c r="H20" s="254">
        <v>381776185.63943297</v>
      </c>
      <c r="I20" s="254">
        <v>1288343514.1273477</v>
      </c>
      <c r="J20" s="254">
        <v>190713761.43200237</v>
      </c>
      <c r="K20" s="254">
        <v>83903902.361348167</v>
      </c>
      <c r="L20" s="254">
        <v>172900764.77340519</v>
      </c>
      <c r="M20" s="254">
        <v>8707803113.5430851</v>
      </c>
    </row>
    <row r="21" spans="1:14" ht="13" x14ac:dyDescent="0.3">
      <c r="A21" s="150">
        <f t="shared" si="0"/>
        <v>10</v>
      </c>
      <c r="B21" s="251" t="s">
        <v>947</v>
      </c>
      <c r="C21" s="254">
        <v>87331478.886349782</v>
      </c>
      <c r="D21" s="254">
        <v>165177384.16560277</v>
      </c>
      <c r="E21" s="254">
        <v>604383752.92188764</v>
      </c>
      <c r="F21" s="254">
        <v>3456584434.313148</v>
      </c>
      <c r="G21" s="254">
        <v>2284549099.1997643</v>
      </c>
      <c r="H21" s="254">
        <v>383272977.52429754</v>
      </c>
      <c r="I21" s="254">
        <v>1289977382.7310002</v>
      </c>
      <c r="J21" s="254">
        <v>190781811.03604817</v>
      </c>
      <c r="K21" s="254">
        <v>83936902.267854542</v>
      </c>
      <c r="L21" s="254">
        <v>172921318.42057058</v>
      </c>
      <c r="M21" s="254">
        <v>8718916541.4665241</v>
      </c>
    </row>
    <row r="22" spans="1:14" ht="13" x14ac:dyDescent="0.3">
      <c r="A22" s="150">
        <f t="shared" si="0"/>
        <v>11</v>
      </c>
      <c r="B22" s="251" t="s">
        <v>948</v>
      </c>
      <c r="C22" s="254">
        <v>87345206.596388966</v>
      </c>
      <c r="D22" s="254">
        <v>165189259.08128485</v>
      </c>
      <c r="E22" s="254">
        <v>607654477.30842483</v>
      </c>
      <c r="F22" s="254">
        <v>3452212580.5756984</v>
      </c>
      <c r="G22" s="254">
        <v>2284577055.1636887</v>
      </c>
      <c r="H22" s="254">
        <v>384624601.74367285</v>
      </c>
      <c r="I22" s="254">
        <v>1292243484.1460822</v>
      </c>
      <c r="J22" s="254">
        <v>190831339.03385022</v>
      </c>
      <c r="K22" s="254">
        <v>83961794.35010764</v>
      </c>
      <c r="L22" s="254">
        <v>173487023.93781778</v>
      </c>
      <c r="M22" s="254">
        <v>8722126821.9370155</v>
      </c>
    </row>
    <row r="23" spans="1:14" ht="13" x14ac:dyDescent="0.3">
      <c r="A23" s="150">
        <f t="shared" si="0"/>
        <v>12</v>
      </c>
      <c r="B23" s="251" t="s">
        <v>949</v>
      </c>
      <c r="C23" s="254">
        <v>87344390.961959019</v>
      </c>
      <c r="D23" s="254">
        <v>165233271.26135975</v>
      </c>
      <c r="E23" s="254">
        <v>610126156.19005215</v>
      </c>
      <c r="F23" s="254">
        <v>3458389095.0579753</v>
      </c>
      <c r="G23" s="254">
        <v>2284536272.5836568</v>
      </c>
      <c r="H23" s="254">
        <v>385813372.16361815</v>
      </c>
      <c r="I23" s="254">
        <v>1293205824.1771352</v>
      </c>
      <c r="J23" s="254">
        <v>190855519.91790837</v>
      </c>
      <c r="K23" s="254">
        <v>83971830.958077177</v>
      </c>
      <c r="L23" s="254">
        <v>173636576.85711002</v>
      </c>
      <c r="M23" s="254">
        <v>8733112310.1288528</v>
      </c>
    </row>
    <row r="24" spans="1:14" ht="13" x14ac:dyDescent="0.3">
      <c r="A24" s="150">
        <f t="shared" si="0"/>
        <v>13</v>
      </c>
      <c r="B24" s="251" t="s">
        <v>506</v>
      </c>
      <c r="C24" s="254">
        <v>87352690.443103433</v>
      </c>
      <c r="D24" s="254">
        <v>165261946.55689645</v>
      </c>
      <c r="E24" s="254">
        <v>643675309.99396908</v>
      </c>
      <c r="F24" s="254">
        <v>3459763553.0064859</v>
      </c>
      <c r="G24" s="254">
        <v>2284709794.5614529</v>
      </c>
      <c r="H24" s="254">
        <v>386542291.49892306</v>
      </c>
      <c r="I24" s="254">
        <v>1311509387.2981901</v>
      </c>
      <c r="J24" s="254">
        <v>190891202.22581026</v>
      </c>
      <c r="K24" s="254">
        <v>83989219.417170852</v>
      </c>
      <c r="L24" s="254">
        <v>173783602.50683868</v>
      </c>
      <c r="M24" s="254">
        <v>8787478997.5088406</v>
      </c>
    </row>
    <row r="25" spans="1:14" ht="13" x14ac:dyDescent="0.3">
      <c r="A25" s="150">
        <f t="shared" si="0"/>
        <v>14</v>
      </c>
      <c r="B25" s="246"/>
      <c r="C25" s="246"/>
      <c r="D25" s="246"/>
      <c r="E25" s="246"/>
      <c r="F25" s="246"/>
      <c r="G25" s="246"/>
      <c r="H25" s="246"/>
      <c r="I25" s="246"/>
      <c r="J25" s="246"/>
      <c r="K25" s="246"/>
      <c r="L25" s="246"/>
      <c r="M25" s="246"/>
    </row>
    <row r="26" spans="1:14" ht="13" x14ac:dyDescent="0.3">
      <c r="A26" s="150">
        <f t="shared" si="0"/>
        <v>15</v>
      </c>
      <c r="B26" s="62" t="s">
        <v>709</v>
      </c>
      <c r="C26" s="246"/>
      <c r="D26" s="246"/>
      <c r="F26" s="246"/>
      <c r="G26" s="246"/>
      <c r="H26" s="246"/>
      <c r="I26" s="246"/>
      <c r="J26" s="246"/>
      <c r="K26" s="246"/>
      <c r="L26" s="246"/>
      <c r="M26" s="246"/>
    </row>
    <row r="27" spans="1:14" ht="13" x14ac:dyDescent="0.3">
      <c r="A27" s="150"/>
      <c r="B27" s="150"/>
      <c r="C27" s="246"/>
      <c r="D27" s="246"/>
      <c r="E27" s="246"/>
      <c r="F27" s="246"/>
      <c r="G27" s="246"/>
      <c r="H27" s="246"/>
      <c r="I27" s="246"/>
      <c r="J27" s="246"/>
      <c r="K27" s="246"/>
      <c r="L27" s="246"/>
      <c r="M27" s="246"/>
    </row>
    <row r="28" spans="1:14" ht="13" x14ac:dyDescent="0.3">
      <c r="A28" s="150">
        <f>A26+1</f>
        <v>16</v>
      </c>
      <c r="B28" s="152" t="s">
        <v>418</v>
      </c>
      <c r="C28" s="149">
        <v>350.1</v>
      </c>
      <c r="D28" s="149">
        <v>350.2</v>
      </c>
      <c r="E28" s="149">
        <v>352</v>
      </c>
      <c r="F28" s="149">
        <v>353</v>
      </c>
      <c r="G28" s="149">
        <v>354</v>
      </c>
      <c r="H28" s="149">
        <v>355</v>
      </c>
      <c r="I28" s="149">
        <v>356</v>
      </c>
      <c r="J28" s="149">
        <v>357</v>
      </c>
      <c r="K28" s="149">
        <v>358</v>
      </c>
      <c r="L28" s="149">
        <v>359</v>
      </c>
      <c r="M28" s="152"/>
    </row>
    <row r="29" spans="1:14" ht="13" x14ac:dyDescent="0.3">
      <c r="A29" s="150" t="s">
        <v>592</v>
      </c>
      <c r="B29" s="251" t="s">
        <v>708</v>
      </c>
      <c r="C29" s="352">
        <v>0</v>
      </c>
      <c r="D29" s="352">
        <v>1.66E-2</v>
      </c>
      <c r="E29" s="352">
        <v>2.5700000000000001E-2</v>
      </c>
      <c r="F29" s="352">
        <v>2.47E-2</v>
      </c>
      <c r="G29" s="352">
        <v>2.4400000000000002E-2</v>
      </c>
      <c r="H29" s="352">
        <v>3.6700000000000003E-2</v>
      </c>
      <c r="I29" s="352">
        <v>3.0499999999999999E-2</v>
      </c>
      <c r="J29" s="352">
        <v>1.6500000000000001E-2</v>
      </c>
      <c r="K29" s="352">
        <v>3.8699999999999998E-2</v>
      </c>
      <c r="L29" s="352">
        <v>1.5599999999999999E-2</v>
      </c>
      <c r="M29" s="353"/>
      <c r="N29" s="275"/>
    </row>
    <row r="30" spans="1:14" ht="13" x14ac:dyDescent="0.3">
      <c r="A30" s="150" t="s">
        <v>593</v>
      </c>
      <c r="B30" s="251" t="s">
        <v>939</v>
      </c>
      <c r="C30" s="352">
        <v>0</v>
      </c>
      <c r="D30" s="352">
        <v>1.66E-2</v>
      </c>
      <c r="E30" s="352">
        <v>2.5700000000000001E-2</v>
      </c>
      <c r="F30" s="352">
        <v>2.47E-2</v>
      </c>
      <c r="G30" s="352">
        <v>2.4400000000000002E-2</v>
      </c>
      <c r="H30" s="352">
        <v>3.6700000000000003E-2</v>
      </c>
      <c r="I30" s="352">
        <v>3.0499999999999999E-2</v>
      </c>
      <c r="J30" s="352">
        <v>1.6500000000000001E-2</v>
      </c>
      <c r="K30" s="352">
        <v>3.8699999999999998E-2</v>
      </c>
      <c r="L30" s="352">
        <v>1.5599999999999999E-2</v>
      </c>
      <c r="M30" s="353"/>
      <c r="N30" s="275"/>
    </row>
    <row r="31" spans="1:14" ht="13" x14ac:dyDescent="0.3">
      <c r="A31" s="150" t="s">
        <v>594</v>
      </c>
      <c r="B31" s="251" t="s">
        <v>940</v>
      </c>
      <c r="C31" s="352">
        <v>0</v>
      </c>
      <c r="D31" s="352">
        <v>1.66E-2</v>
      </c>
      <c r="E31" s="352">
        <v>2.5700000000000001E-2</v>
      </c>
      <c r="F31" s="352">
        <v>2.47E-2</v>
      </c>
      <c r="G31" s="352">
        <v>2.4400000000000002E-2</v>
      </c>
      <c r="H31" s="352">
        <v>3.6700000000000003E-2</v>
      </c>
      <c r="I31" s="352">
        <v>3.0499999999999999E-2</v>
      </c>
      <c r="J31" s="352">
        <v>1.6500000000000001E-2</v>
      </c>
      <c r="K31" s="352">
        <v>3.8699999999999998E-2</v>
      </c>
      <c r="L31" s="352">
        <v>1.5599999999999999E-2</v>
      </c>
      <c r="M31" s="353"/>
      <c r="N31" s="275"/>
    </row>
    <row r="32" spans="1:14" ht="13" x14ac:dyDescent="0.3">
      <c r="A32" s="150" t="s">
        <v>595</v>
      </c>
      <c r="B32" s="251" t="s">
        <v>941</v>
      </c>
      <c r="C32" s="352">
        <v>0</v>
      </c>
      <c r="D32" s="352">
        <v>1.66E-2</v>
      </c>
      <c r="E32" s="352">
        <v>2.5700000000000001E-2</v>
      </c>
      <c r="F32" s="352">
        <v>2.47E-2</v>
      </c>
      <c r="G32" s="352">
        <v>2.4400000000000002E-2</v>
      </c>
      <c r="H32" s="352">
        <v>3.6700000000000003E-2</v>
      </c>
      <c r="I32" s="352">
        <v>3.0499999999999999E-2</v>
      </c>
      <c r="J32" s="352">
        <v>1.6500000000000001E-2</v>
      </c>
      <c r="K32" s="352">
        <v>3.8699999999999998E-2</v>
      </c>
      <c r="L32" s="352">
        <v>1.5599999999999999E-2</v>
      </c>
      <c r="M32" s="353"/>
      <c r="N32" s="275"/>
    </row>
    <row r="33" spans="1:14" ht="13" x14ac:dyDescent="0.3">
      <c r="A33" s="150" t="s">
        <v>596</v>
      </c>
      <c r="B33" s="251" t="s">
        <v>942</v>
      </c>
      <c r="C33" s="352">
        <v>0</v>
      </c>
      <c r="D33" s="352">
        <v>1.66E-2</v>
      </c>
      <c r="E33" s="352">
        <v>2.5700000000000001E-2</v>
      </c>
      <c r="F33" s="352">
        <v>2.47E-2</v>
      </c>
      <c r="G33" s="352">
        <v>2.4400000000000002E-2</v>
      </c>
      <c r="H33" s="352">
        <v>3.6700000000000003E-2</v>
      </c>
      <c r="I33" s="352">
        <v>3.0499999999999999E-2</v>
      </c>
      <c r="J33" s="352">
        <v>1.6500000000000001E-2</v>
      </c>
      <c r="K33" s="352">
        <v>3.8699999999999998E-2</v>
      </c>
      <c r="L33" s="352">
        <v>1.5599999999999999E-2</v>
      </c>
      <c r="M33" s="353"/>
      <c r="N33" s="275"/>
    </row>
    <row r="34" spans="1:14" ht="13" x14ac:dyDescent="0.3">
      <c r="A34" s="150" t="s">
        <v>597</v>
      </c>
      <c r="B34" s="251" t="s">
        <v>943</v>
      </c>
      <c r="C34" s="352">
        <v>0</v>
      </c>
      <c r="D34" s="352">
        <v>1.66E-2</v>
      </c>
      <c r="E34" s="352">
        <v>2.5700000000000001E-2</v>
      </c>
      <c r="F34" s="352">
        <v>2.47E-2</v>
      </c>
      <c r="G34" s="352">
        <v>2.4400000000000002E-2</v>
      </c>
      <c r="H34" s="352">
        <v>3.6700000000000003E-2</v>
      </c>
      <c r="I34" s="352">
        <v>3.0499999999999999E-2</v>
      </c>
      <c r="J34" s="352">
        <v>1.6500000000000001E-2</v>
      </c>
      <c r="K34" s="352">
        <v>3.8699999999999998E-2</v>
      </c>
      <c r="L34" s="352">
        <v>1.5599999999999999E-2</v>
      </c>
      <c r="M34" s="353"/>
      <c r="N34" s="275"/>
    </row>
    <row r="35" spans="1:14" ht="13" x14ac:dyDescent="0.3">
      <c r="A35" s="150" t="s">
        <v>598</v>
      </c>
      <c r="B35" s="251" t="s">
        <v>944</v>
      </c>
      <c r="C35" s="352">
        <v>0</v>
      </c>
      <c r="D35" s="352">
        <v>1.66E-2</v>
      </c>
      <c r="E35" s="352">
        <v>2.5700000000000001E-2</v>
      </c>
      <c r="F35" s="352">
        <v>2.47E-2</v>
      </c>
      <c r="G35" s="352">
        <v>2.4400000000000002E-2</v>
      </c>
      <c r="H35" s="352">
        <v>3.6700000000000003E-2</v>
      </c>
      <c r="I35" s="352">
        <v>3.0499999999999999E-2</v>
      </c>
      <c r="J35" s="352">
        <v>1.6500000000000001E-2</v>
      </c>
      <c r="K35" s="352">
        <v>3.8699999999999998E-2</v>
      </c>
      <c r="L35" s="352">
        <v>1.5599999999999999E-2</v>
      </c>
      <c r="M35" s="353"/>
      <c r="N35" s="275"/>
    </row>
    <row r="36" spans="1:14" ht="13" x14ac:dyDescent="0.3">
      <c r="A36" s="150" t="s">
        <v>599</v>
      </c>
      <c r="B36" s="251" t="s">
        <v>945</v>
      </c>
      <c r="C36" s="352">
        <v>0</v>
      </c>
      <c r="D36" s="352">
        <v>1.66E-2</v>
      </c>
      <c r="E36" s="352">
        <v>2.5700000000000001E-2</v>
      </c>
      <c r="F36" s="352">
        <v>2.47E-2</v>
      </c>
      <c r="G36" s="352">
        <v>2.4400000000000002E-2</v>
      </c>
      <c r="H36" s="352">
        <v>3.6700000000000003E-2</v>
      </c>
      <c r="I36" s="352">
        <v>3.0499999999999999E-2</v>
      </c>
      <c r="J36" s="352">
        <v>1.6500000000000001E-2</v>
      </c>
      <c r="K36" s="352">
        <v>3.8699999999999998E-2</v>
      </c>
      <c r="L36" s="352">
        <v>1.5599999999999999E-2</v>
      </c>
      <c r="M36" s="353"/>
      <c r="N36" s="275"/>
    </row>
    <row r="37" spans="1:14" ht="13" x14ac:dyDescent="0.3">
      <c r="A37" s="150" t="s">
        <v>600</v>
      </c>
      <c r="B37" s="251" t="s">
        <v>946</v>
      </c>
      <c r="C37" s="352">
        <v>0</v>
      </c>
      <c r="D37" s="352">
        <v>1.66E-2</v>
      </c>
      <c r="E37" s="352">
        <v>2.5700000000000001E-2</v>
      </c>
      <c r="F37" s="352">
        <v>2.47E-2</v>
      </c>
      <c r="G37" s="352">
        <v>2.4400000000000002E-2</v>
      </c>
      <c r="H37" s="352">
        <v>3.6700000000000003E-2</v>
      </c>
      <c r="I37" s="352">
        <v>3.0499999999999999E-2</v>
      </c>
      <c r="J37" s="352">
        <v>1.6500000000000001E-2</v>
      </c>
      <c r="K37" s="352">
        <v>3.8699999999999998E-2</v>
      </c>
      <c r="L37" s="352">
        <v>1.5599999999999999E-2</v>
      </c>
      <c r="M37" s="353"/>
      <c r="N37" s="275"/>
    </row>
    <row r="38" spans="1:14" ht="13" x14ac:dyDescent="0.3">
      <c r="A38" s="150" t="s">
        <v>601</v>
      </c>
      <c r="B38" s="251" t="s">
        <v>947</v>
      </c>
      <c r="C38" s="352">
        <v>0</v>
      </c>
      <c r="D38" s="352">
        <v>1.66E-2</v>
      </c>
      <c r="E38" s="352">
        <v>2.5700000000000001E-2</v>
      </c>
      <c r="F38" s="352">
        <v>2.47E-2</v>
      </c>
      <c r="G38" s="352">
        <v>2.4400000000000002E-2</v>
      </c>
      <c r="H38" s="352">
        <v>3.6700000000000003E-2</v>
      </c>
      <c r="I38" s="352">
        <v>3.0499999999999999E-2</v>
      </c>
      <c r="J38" s="352">
        <v>1.6500000000000001E-2</v>
      </c>
      <c r="K38" s="352">
        <v>3.8699999999999998E-2</v>
      </c>
      <c r="L38" s="352">
        <v>1.5599999999999999E-2</v>
      </c>
      <c r="M38" s="353"/>
      <c r="N38" s="275"/>
    </row>
    <row r="39" spans="1:14" ht="13" x14ac:dyDescent="0.3">
      <c r="A39" s="150" t="s">
        <v>602</v>
      </c>
      <c r="B39" s="251" t="s">
        <v>948</v>
      </c>
      <c r="C39" s="352">
        <v>0</v>
      </c>
      <c r="D39" s="352">
        <v>1.66E-2</v>
      </c>
      <c r="E39" s="352">
        <v>2.5700000000000001E-2</v>
      </c>
      <c r="F39" s="352">
        <v>2.47E-2</v>
      </c>
      <c r="G39" s="352">
        <v>2.4400000000000002E-2</v>
      </c>
      <c r="H39" s="352">
        <v>3.6700000000000003E-2</v>
      </c>
      <c r="I39" s="352">
        <v>3.0499999999999999E-2</v>
      </c>
      <c r="J39" s="352">
        <v>1.6500000000000001E-2</v>
      </c>
      <c r="K39" s="352">
        <v>3.8699999999999998E-2</v>
      </c>
      <c r="L39" s="352">
        <v>1.5599999999999999E-2</v>
      </c>
      <c r="M39" s="246"/>
    </row>
    <row r="40" spans="1:14" ht="13" x14ac:dyDescent="0.3">
      <c r="A40" s="150" t="s">
        <v>603</v>
      </c>
      <c r="B40" s="251" t="s">
        <v>949</v>
      </c>
      <c r="C40" s="352">
        <v>0</v>
      </c>
      <c r="D40" s="352">
        <v>1.66E-2</v>
      </c>
      <c r="E40" s="352">
        <v>2.5700000000000001E-2</v>
      </c>
      <c r="F40" s="352">
        <v>2.47E-2</v>
      </c>
      <c r="G40" s="352">
        <v>2.4400000000000002E-2</v>
      </c>
      <c r="H40" s="352">
        <v>3.6700000000000003E-2</v>
      </c>
      <c r="I40" s="352">
        <v>3.0499999999999999E-2</v>
      </c>
      <c r="J40" s="352">
        <v>1.6500000000000001E-2</v>
      </c>
      <c r="K40" s="352">
        <v>3.8699999999999998E-2</v>
      </c>
      <c r="L40" s="352">
        <v>1.5599999999999999E-2</v>
      </c>
      <c r="M40" s="246"/>
    </row>
    <row r="41" spans="1:14" ht="13" x14ac:dyDescent="0.3">
      <c r="A41" s="150" t="s">
        <v>604</v>
      </c>
      <c r="B41" s="251" t="s">
        <v>506</v>
      </c>
      <c r="C41" s="352">
        <v>0</v>
      </c>
      <c r="D41" s="352">
        <v>1.66E-2</v>
      </c>
      <c r="E41" s="352">
        <v>2.5700000000000001E-2</v>
      </c>
      <c r="F41" s="352">
        <v>2.47E-2</v>
      </c>
      <c r="G41" s="352">
        <v>2.4400000000000002E-2</v>
      </c>
      <c r="H41" s="352">
        <v>3.6700000000000003E-2</v>
      </c>
      <c r="I41" s="352">
        <v>3.0499999999999999E-2</v>
      </c>
      <c r="J41" s="352">
        <v>1.6500000000000001E-2</v>
      </c>
      <c r="K41" s="352">
        <v>3.8699999999999998E-2</v>
      </c>
      <c r="L41" s="352">
        <v>1.5599999999999999E-2</v>
      </c>
      <c r="M41" s="246"/>
    </row>
    <row r="42" spans="1:14" ht="13" x14ac:dyDescent="0.3">
      <c r="A42" s="150">
        <v>18</v>
      </c>
      <c r="C42" s="354"/>
      <c r="D42" s="354"/>
      <c r="E42" s="354"/>
      <c r="F42" s="354"/>
      <c r="G42" s="354"/>
      <c r="H42" s="354"/>
      <c r="I42" s="354"/>
      <c r="J42" s="354"/>
      <c r="K42" s="354"/>
      <c r="L42" s="354"/>
      <c r="M42" s="246"/>
    </row>
    <row r="43" spans="1:14" ht="13" x14ac:dyDescent="0.3">
      <c r="A43" s="150">
        <f t="shared" si="0"/>
        <v>19</v>
      </c>
      <c r="B43" s="155" t="s">
        <v>605</v>
      </c>
      <c r="C43" s="354"/>
      <c r="D43" s="354"/>
      <c r="E43" s="354"/>
      <c r="F43" s="354"/>
      <c r="G43" s="275" t="s">
        <v>606</v>
      </c>
      <c r="H43" s="354"/>
      <c r="I43" s="354"/>
      <c r="J43" s="354"/>
      <c r="K43" s="354"/>
      <c r="L43" s="354"/>
      <c r="M43" s="246"/>
    </row>
    <row r="44" spans="1:14" ht="13" x14ac:dyDescent="0.3">
      <c r="A44" s="150">
        <f t="shared" si="0"/>
        <v>20</v>
      </c>
      <c r="B44" s="246"/>
      <c r="C44" s="246"/>
      <c r="D44" s="246"/>
      <c r="E44" s="246"/>
      <c r="F44" s="246"/>
      <c r="G44" s="246"/>
      <c r="H44" s="246"/>
      <c r="I44" s="246"/>
      <c r="J44" s="246"/>
      <c r="K44" s="246"/>
      <c r="L44" s="246"/>
      <c r="M44" s="246"/>
    </row>
    <row r="45" spans="1:14" ht="13" x14ac:dyDescent="0.3">
      <c r="A45" s="150">
        <f t="shared" si="0"/>
        <v>21</v>
      </c>
      <c r="B45" s="150"/>
      <c r="C45" s="237" t="s">
        <v>545</v>
      </c>
      <c r="D45" s="246"/>
      <c r="E45" s="246"/>
      <c r="F45" s="246"/>
      <c r="G45" s="246"/>
      <c r="H45" s="246"/>
      <c r="I45" s="246"/>
      <c r="J45" s="246"/>
      <c r="K45" s="246"/>
      <c r="L45" s="246"/>
      <c r="M45" s="246"/>
    </row>
    <row r="46" spans="1:14" ht="13" x14ac:dyDescent="0.3">
      <c r="A46" s="150">
        <f t="shared" si="0"/>
        <v>22</v>
      </c>
      <c r="B46" s="150"/>
      <c r="C46" s="237" t="s">
        <v>546</v>
      </c>
      <c r="D46" s="246"/>
      <c r="E46" s="246"/>
      <c r="F46" s="246"/>
      <c r="G46" s="246"/>
      <c r="H46" s="246"/>
      <c r="I46" s="246"/>
      <c r="J46" s="246"/>
      <c r="K46" s="246"/>
      <c r="L46" s="246"/>
      <c r="M46" s="150" t="s">
        <v>16</v>
      </c>
    </row>
    <row r="47" spans="1:14" ht="13" x14ac:dyDescent="0.3">
      <c r="A47" s="150">
        <f t="shared" si="0"/>
        <v>23</v>
      </c>
      <c r="B47" s="152" t="s">
        <v>418</v>
      </c>
      <c r="C47" s="149">
        <v>350.1</v>
      </c>
      <c r="D47" s="149">
        <v>350.2</v>
      </c>
      <c r="E47" s="149">
        <v>352</v>
      </c>
      <c r="F47" s="149">
        <v>353</v>
      </c>
      <c r="G47" s="149">
        <v>354</v>
      </c>
      <c r="H47" s="149">
        <v>355</v>
      </c>
      <c r="I47" s="149">
        <v>356</v>
      </c>
      <c r="J47" s="149">
        <v>357</v>
      </c>
      <c r="K47" s="149">
        <v>358</v>
      </c>
      <c r="L47" s="149">
        <v>359</v>
      </c>
      <c r="M47" s="152" t="s">
        <v>419</v>
      </c>
    </row>
    <row r="48" spans="1:14" ht="13" x14ac:dyDescent="0.3">
      <c r="A48" s="150">
        <f t="shared" si="0"/>
        <v>24</v>
      </c>
      <c r="B48" s="251" t="s">
        <v>939</v>
      </c>
      <c r="C48" s="254">
        <f t="shared" ref="C48:C59" si="1">C12*$C$29/12</f>
        <v>0</v>
      </c>
      <c r="D48" s="254">
        <f t="shared" ref="D48:D59" si="2">D12*$D29/12</f>
        <v>228113.21331152518</v>
      </c>
      <c r="E48" s="254">
        <f t="shared" ref="E48:E59" si="3">E12*$E29/12</f>
        <v>1220103.2654675662</v>
      </c>
      <c r="F48" s="254">
        <f t="shared" ref="F48:F59" si="4">F12*$F29/12</f>
        <v>7017780.0010349853</v>
      </c>
      <c r="G48" s="254">
        <f t="shared" ref="G48:G59" si="5">G12*$G29/12</f>
        <v>4642874.5409648372</v>
      </c>
      <c r="H48" s="254">
        <f t="shared" ref="H48:H59" si="6">H12*$H29/12</f>
        <v>1114530.312467274</v>
      </c>
      <c r="I48" s="254">
        <f t="shared" ref="I48:I59" si="7">I12*$I29/12</f>
        <v>3166748.1186093017</v>
      </c>
      <c r="J48" s="254">
        <f t="shared" ref="J48:J59" si="8">J12*$J29/12</f>
        <v>261555.92199602621</v>
      </c>
      <c r="K48" s="254">
        <f t="shared" ref="K48:K59" si="9">K12*$K29/12</f>
        <v>273868.20603074081</v>
      </c>
      <c r="L48" s="254">
        <f t="shared" ref="L48:L59" si="10">L12*$L29/12</f>
        <v>224433.15051875418</v>
      </c>
      <c r="M48" s="254">
        <f>SUM(C48:L48)</f>
        <v>18150006.730401009</v>
      </c>
    </row>
    <row r="49" spans="1:13" ht="13" x14ac:dyDescent="0.3">
      <c r="A49" s="150">
        <f t="shared" si="0"/>
        <v>25</v>
      </c>
      <c r="B49" s="251" t="s">
        <v>940</v>
      </c>
      <c r="C49" s="254">
        <f t="shared" si="1"/>
        <v>0</v>
      </c>
      <c r="D49" s="254">
        <f t="shared" si="2"/>
        <v>228129.37546731622</v>
      </c>
      <c r="E49" s="254">
        <f t="shared" si="3"/>
        <v>1225746.3567230816</v>
      </c>
      <c r="F49" s="254">
        <f t="shared" si="4"/>
        <v>7023266.271209796</v>
      </c>
      <c r="G49" s="254">
        <f t="shared" si="5"/>
        <v>4643226.9468894042</v>
      </c>
      <c r="H49" s="254">
        <f t="shared" si="6"/>
        <v>1116934.8043836036</v>
      </c>
      <c r="I49" s="254">
        <f t="shared" si="7"/>
        <v>3208640.5345399436</v>
      </c>
      <c r="J49" s="254">
        <f t="shared" si="8"/>
        <v>261615.94078450787</v>
      </c>
      <c r="K49" s="254">
        <f t="shared" si="9"/>
        <v>273934.43529542646</v>
      </c>
      <c r="L49" s="254">
        <f t="shared" si="10"/>
        <v>224415.2084129001</v>
      </c>
      <c r="M49" s="254">
        <f t="shared" ref="M49:M59" si="11">SUM(C49:L49)</f>
        <v>18205909.873705976</v>
      </c>
    </row>
    <row r="50" spans="1:13" ht="13" x14ac:dyDescent="0.3">
      <c r="A50" s="150">
        <f t="shared" si="0"/>
        <v>26</v>
      </c>
      <c r="B50" s="251" t="s">
        <v>941</v>
      </c>
      <c r="C50" s="254">
        <f t="shared" si="1"/>
        <v>0</v>
      </c>
      <c r="D50" s="254">
        <f t="shared" si="2"/>
        <v>228155.0589767663</v>
      </c>
      <c r="E50" s="254">
        <f t="shared" si="3"/>
        <v>1231653.4826021905</v>
      </c>
      <c r="F50" s="254">
        <f t="shared" si="4"/>
        <v>7035978.4532504892</v>
      </c>
      <c r="G50" s="254">
        <f t="shared" si="5"/>
        <v>4644026.8785893079</v>
      </c>
      <c r="H50" s="254">
        <f t="shared" si="6"/>
        <v>1119743.7598998318</v>
      </c>
      <c r="I50" s="254">
        <f t="shared" si="7"/>
        <v>3210418.4374104184</v>
      </c>
      <c r="J50" s="254">
        <f t="shared" si="8"/>
        <v>261716.58979379153</v>
      </c>
      <c r="K50" s="254">
        <f t="shared" si="9"/>
        <v>273971.29217704071</v>
      </c>
      <c r="L50" s="254">
        <f t="shared" si="10"/>
        <v>224473.7138504883</v>
      </c>
      <c r="M50" s="254">
        <f t="shared" si="11"/>
        <v>18230137.666550323</v>
      </c>
    </row>
    <row r="51" spans="1:13" ht="13" x14ac:dyDescent="0.3">
      <c r="A51" s="150">
        <f t="shared" si="0"/>
        <v>27</v>
      </c>
      <c r="B51" s="251" t="s">
        <v>942</v>
      </c>
      <c r="C51" s="254">
        <f t="shared" si="1"/>
        <v>0</v>
      </c>
      <c r="D51" s="254">
        <f t="shared" si="2"/>
        <v>228202.39184171462</v>
      </c>
      <c r="E51" s="254">
        <f t="shared" si="3"/>
        <v>1237879.0364535756</v>
      </c>
      <c r="F51" s="254">
        <f t="shared" si="4"/>
        <v>7053561.1279000575</v>
      </c>
      <c r="G51" s="254">
        <f t="shared" si="5"/>
        <v>4644355.1842854144</v>
      </c>
      <c r="H51" s="254">
        <f t="shared" si="6"/>
        <v>1128365.1434458203</v>
      </c>
      <c r="I51" s="254">
        <f t="shared" si="7"/>
        <v>3216441.271089131</v>
      </c>
      <c r="J51" s="254">
        <f t="shared" si="8"/>
        <v>261827.61307904823</v>
      </c>
      <c r="K51" s="254">
        <f t="shared" si="9"/>
        <v>270125.53812409181</v>
      </c>
      <c r="L51" s="254">
        <f t="shared" si="10"/>
        <v>224557.23384130685</v>
      </c>
      <c r="M51" s="254">
        <f t="shared" si="11"/>
        <v>18265314.540060163</v>
      </c>
    </row>
    <row r="52" spans="1:13" ht="13" x14ac:dyDescent="0.3">
      <c r="A52" s="150">
        <f t="shared" si="0"/>
        <v>28</v>
      </c>
      <c r="B52" s="251" t="s">
        <v>943</v>
      </c>
      <c r="C52" s="254">
        <f t="shared" si="1"/>
        <v>0</v>
      </c>
      <c r="D52" s="254">
        <f t="shared" si="2"/>
        <v>228200.48173237397</v>
      </c>
      <c r="E52" s="254">
        <f t="shared" si="3"/>
        <v>1244379.6949314072</v>
      </c>
      <c r="F52" s="254">
        <f t="shared" si="4"/>
        <v>7063542.2884508232</v>
      </c>
      <c r="G52" s="254">
        <f t="shared" si="5"/>
        <v>4644686.0382361161</v>
      </c>
      <c r="H52" s="254">
        <f t="shared" si="6"/>
        <v>1132120.012071308</v>
      </c>
      <c r="I52" s="254">
        <f t="shared" si="7"/>
        <v>3214913.221629072</v>
      </c>
      <c r="J52" s="254">
        <f t="shared" si="8"/>
        <v>261995.39893748669</v>
      </c>
      <c r="K52" s="254">
        <f t="shared" si="9"/>
        <v>270316.7258662043</v>
      </c>
      <c r="L52" s="254">
        <f t="shared" si="10"/>
        <v>224496.89068370487</v>
      </c>
      <c r="M52" s="254">
        <f t="shared" si="11"/>
        <v>18284650.752538495</v>
      </c>
    </row>
    <row r="53" spans="1:13" ht="13" x14ac:dyDescent="0.3">
      <c r="A53" s="150">
        <f t="shared" si="0"/>
        <v>29</v>
      </c>
      <c r="B53" s="251" t="s">
        <v>944</v>
      </c>
      <c r="C53" s="254">
        <f t="shared" si="1"/>
        <v>0</v>
      </c>
      <c r="D53" s="254">
        <f t="shared" si="2"/>
        <v>228212.01990644517</v>
      </c>
      <c r="E53" s="254">
        <f t="shared" si="3"/>
        <v>1243411.6567344142</v>
      </c>
      <c r="F53" s="254">
        <f t="shared" si="4"/>
        <v>7067867.4725998268</v>
      </c>
      <c r="G53" s="254">
        <f t="shared" si="5"/>
        <v>4644790.2923621461</v>
      </c>
      <c r="H53" s="254">
        <f t="shared" si="6"/>
        <v>1134446.1344910867</v>
      </c>
      <c r="I53" s="254">
        <f t="shared" si="7"/>
        <v>3229063.6374580548</v>
      </c>
      <c r="J53" s="254">
        <f t="shared" si="8"/>
        <v>262096.33433012271</v>
      </c>
      <c r="K53" s="254">
        <f t="shared" si="9"/>
        <v>270433.73875426775</v>
      </c>
      <c r="L53" s="254">
        <f t="shared" si="10"/>
        <v>224517.62148381941</v>
      </c>
      <c r="M53" s="254">
        <f t="shared" si="11"/>
        <v>18304838.908120181</v>
      </c>
    </row>
    <row r="54" spans="1:13" ht="13" x14ac:dyDescent="0.3">
      <c r="A54" s="150">
        <f t="shared" si="0"/>
        <v>30</v>
      </c>
      <c r="B54" s="251" t="s">
        <v>945</v>
      </c>
      <c r="C54" s="254">
        <f t="shared" si="1"/>
        <v>0</v>
      </c>
      <c r="D54" s="254">
        <f t="shared" si="2"/>
        <v>228478.25885183827</v>
      </c>
      <c r="E54" s="254">
        <f t="shared" si="3"/>
        <v>1254579.9560313527</v>
      </c>
      <c r="F54" s="254">
        <f t="shared" si="4"/>
        <v>7089398.6059399396</v>
      </c>
      <c r="G54" s="254">
        <f t="shared" si="5"/>
        <v>4645186.9297505794</v>
      </c>
      <c r="H54" s="254">
        <f t="shared" si="6"/>
        <v>1136990.6925099439</v>
      </c>
      <c r="I54" s="254">
        <f t="shared" si="7"/>
        <v>3231292.8787972778</v>
      </c>
      <c r="J54" s="254">
        <f t="shared" si="8"/>
        <v>262159.81537894328</v>
      </c>
      <c r="K54" s="254">
        <f t="shared" si="9"/>
        <v>270506.7661545166</v>
      </c>
      <c r="L54" s="254">
        <f t="shared" si="10"/>
        <v>224748.422658756</v>
      </c>
      <c r="M54" s="254">
        <f t="shared" si="11"/>
        <v>18343342.326073144</v>
      </c>
    </row>
    <row r="55" spans="1:13" ht="13" x14ac:dyDescent="0.3">
      <c r="A55" s="150">
        <f t="shared" si="0"/>
        <v>31</v>
      </c>
      <c r="B55" s="251" t="s">
        <v>946</v>
      </c>
      <c r="C55" s="254">
        <f t="shared" si="1"/>
        <v>0</v>
      </c>
      <c r="D55" s="254">
        <f t="shared" si="2"/>
        <v>228493.9583235716</v>
      </c>
      <c r="E55" s="254">
        <f t="shared" si="3"/>
        <v>1261640.6497089346</v>
      </c>
      <c r="F55" s="254">
        <f t="shared" si="4"/>
        <v>7095743.9060386075</v>
      </c>
      <c r="G55" s="254">
        <f t="shared" si="5"/>
        <v>4645277.4484512331</v>
      </c>
      <c r="H55" s="254">
        <f t="shared" si="6"/>
        <v>1137830.6011347298</v>
      </c>
      <c r="I55" s="254">
        <f t="shared" si="7"/>
        <v>3235066.5176303051</v>
      </c>
      <c r="J55" s="254">
        <f t="shared" si="8"/>
        <v>262200.94533615367</v>
      </c>
      <c r="K55" s="254">
        <f t="shared" si="9"/>
        <v>270554.71218733076</v>
      </c>
      <c r="L55" s="254">
        <f t="shared" si="10"/>
        <v>224687.7439099763</v>
      </c>
      <c r="M55" s="254">
        <f t="shared" si="11"/>
        <v>18361496.482720844</v>
      </c>
    </row>
    <row r="56" spans="1:13" ht="13" x14ac:dyDescent="0.3">
      <c r="A56" s="150">
        <f t="shared" si="0"/>
        <v>32</v>
      </c>
      <c r="B56" s="251" t="s">
        <v>947</v>
      </c>
      <c r="C56" s="254">
        <f t="shared" si="1"/>
        <v>0</v>
      </c>
      <c r="D56" s="254">
        <f t="shared" si="2"/>
        <v>228504.21545074225</v>
      </c>
      <c r="E56" s="254">
        <f t="shared" si="3"/>
        <v>1279525.9867319649</v>
      </c>
      <c r="F56" s="254">
        <f t="shared" si="4"/>
        <v>7112915.019535196</v>
      </c>
      <c r="G56" s="254">
        <f t="shared" si="5"/>
        <v>4645229.3024845542</v>
      </c>
      <c r="H56" s="254">
        <f t="shared" si="6"/>
        <v>1167598.8344139326</v>
      </c>
      <c r="I56" s="254">
        <f t="shared" si="7"/>
        <v>3274539.7650736757</v>
      </c>
      <c r="J56" s="254">
        <f t="shared" si="8"/>
        <v>262231.42196900328</v>
      </c>
      <c r="K56" s="254">
        <f t="shared" si="9"/>
        <v>270590.08511534781</v>
      </c>
      <c r="L56" s="254">
        <f t="shared" si="10"/>
        <v>224770.99420542674</v>
      </c>
      <c r="M56" s="254">
        <f t="shared" si="11"/>
        <v>18465905.624979846</v>
      </c>
    </row>
    <row r="57" spans="1:13" ht="13" x14ac:dyDescent="0.3">
      <c r="A57" s="150">
        <f t="shared" si="0"/>
        <v>33</v>
      </c>
      <c r="B57" s="251" t="s">
        <v>948</v>
      </c>
      <c r="C57" s="254">
        <f t="shared" si="1"/>
        <v>0</v>
      </c>
      <c r="D57" s="254">
        <f t="shared" si="2"/>
        <v>228495.38142908385</v>
      </c>
      <c r="E57" s="254">
        <f t="shared" si="3"/>
        <v>1294388.5375077093</v>
      </c>
      <c r="F57" s="254">
        <f t="shared" si="4"/>
        <v>7114802.9606278958</v>
      </c>
      <c r="G57" s="254">
        <f t="shared" si="5"/>
        <v>4645249.8350395206</v>
      </c>
      <c r="H57" s="254">
        <f t="shared" si="6"/>
        <v>1172176.5229284768</v>
      </c>
      <c r="I57" s="254">
        <f t="shared" si="7"/>
        <v>3278692.5144412923</v>
      </c>
      <c r="J57" s="254">
        <f t="shared" si="8"/>
        <v>262324.99017456622</v>
      </c>
      <c r="K57" s="254">
        <f t="shared" si="9"/>
        <v>270696.5098138309</v>
      </c>
      <c r="L57" s="254">
        <f t="shared" si="10"/>
        <v>224797.71394674174</v>
      </c>
      <c r="M57" s="254">
        <f t="shared" si="11"/>
        <v>18491624.965909116</v>
      </c>
    </row>
    <row r="58" spans="1:13" ht="13" x14ac:dyDescent="0.3">
      <c r="A58" s="150">
        <f t="shared" si="0"/>
        <v>34</v>
      </c>
      <c r="B58" s="251" t="s">
        <v>949</v>
      </c>
      <c r="C58" s="254">
        <f t="shared" si="1"/>
        <v>0</v>
      </c>
      <c r="D58" s="254">
        <f t="shared" si="2"/>
        <v>228511.80839577736</v>
      </c>
      <c r="E58" s="254">
        <f t="shared" si="3"/>
        <v>1301393.3389022099</v>
      </c>
      <c r="F58" s="254">
        <f t="shared" si="4"/>
        <v>7105804.2283516452</v>
      </c>
      <c r="G58" s="254">
        <f t="shared" si="5"/>
        <v>4645306.6788328337</v>
      </c>
      <c r="H58" s="254">
        <f t="shared" si="6"/>
        <v>1176310.2403327329</v>
      </c>
      <c r="I58" s="254">
        <f t="shared" si="7"/>
        <v>3284452.1888712924</v>
      </c>
      <c r="J58" s="254">
        <f t="shared" si="8"/>
        <v>262393.0911715441</v>
      </c>
      <c r="K58" s="254">
        <f t="shared" si="9"/>
        <v>270776.78677909711</v>
      </c>
      <c r="L58" s="254">
        <f t="shared" si="10"/>
        <v>225533.13111916312</v>
      </c>
      <c r="M58" s="254">
        <f t="shared" si="11"/>
        <v>18500481.492756296</v>
      </c>
    </row>
    <row r="59" spans="1:13" ht="13" x14ac:dyDescent="0.3">
      <c r="A59" s="150">
        <f t="shared" si="0"/>
        <v>35</v>
      </c>
      <c r="B59" s="251" t="s">
        <v>506</v>
      </c>
      <c r="C59" s="254">
        <f t="shared" si="1"/>
        <v>0</v>
      </c>
      <c r="D59" s="254">
        <f t="shared" si="2"/>
        <v>228572.69191154768</v>
      </c>
      <c r="E59" s="254">
        <f t="shared" si="3"/>
        <v>1306686.8511736949</v>
      </c>
      <c r="F59" s="254">
        <f t="shared" si="4"/>
        <v>7118517.5539943324</v>
      </c>
      <c r="G59" s="254">
        <f t="shared" si="5"/>
        <v>4645223.7542534359</v>
      </c>
      <c r="H59" s="254">
        <f t="shared" si="6"/>
        <v>1179945.8965337323</v>
      </c>
      <c r="I59" s="254">
        <f t="shared" si="7"/>
        <v>3286898.1364502185</v>
      </c>
      <c r="J59" s="254">
        <f t="shared" si="8"/>
        <v>262426.33988712402</v>
      </c>
      <c r="K59" s="254">
        <f t="shared" si="9"/>
        <v>270809.15483979887</v>
      </c>
      <c r="L59" s="254">
        <f t="shared" si="10"/>
        <v>225727.54991424302</v>
      </c>
      <c r="M59" s="162">
        <f t="shared" si="11"/>
        <v>18524807.928958129</v>
      </c>
    </row>
    <row r="60" spans="1:13" ht="13" x14ac:dyDescent="0.3">
      <c r="A60" s="150">
        <f t="shared" si="0"/>
        <v>36</v>
      </c>
      <c r="B60" s="247" t="s">
        <v>607</v>
      </c>
      <c r="C60" s="254">
        <f>SUM(C48:C59)</f>
        <v>0</v>
      </c>
      <c r="D60" s="254">
        <f t="shared" ref="D60:L60" si="12">SUM(D48:D59)</f>
        <v>2740068.8555987021</v>
      </c>
      <c r="E60" s="254">
        <f t="shared" si="12"/>
        <v>15101388.812968101</v>
      </c>
      <c r="F60" s="254">
        <f t="shared" si="12"/>
        <v>84899177.888933599</v>
      </c>
      <c r="G60" s="254">
        <f t="shared" si="12"/>
        <v>55735433.830139384</v>
      </c>
      <c r="H60" s="254">
        <f t="shared" si="12"/>
        <v>13716992.954612471</v>
      </c>
      <c r="I60" s="254">
        <f t="shared" si="12"/>
        <v>38837167.221999981</v>
      </c>
      <c r="J60" s="254">
        <f t="shared" si="12"/>
        <v>3144544.4028383181</v>
      </c>
      <c r="K60" s="254">
        <f t="shared" si="12"/>
        <v>3256583.9511376941</v>
      </c>
      <c r="L60" s="254">
        <f t="shared" si="12"/>
        <v>2697159.3745452804</v>
      </c>
      <c r="M60" s="156"/>
    </row>
    <row r="61" spans="1:13" ht="13" x14ac:dyDescent="0.3">
      <c r="A61" s="150">
        <f t="shared" si="0"/>
        <v>37</v>
      </c>
      <c r="B61" s="246"/>
      <c r="C61" s="246"/>
      <c r="D61" s="246"/>
      <c r="E61" s="246"/>
      <c r="F61" s="246"/>
      <c r="G61" s="246"/>
      <c r="H61" s="246"/>
      <c r="I61" s="246"/>
      <c r="J61" s="246"/>
      <c r="K61" s="246"/>
      <c r="L61" s="160" t="s">
        <v>608</v>
      </c>
      <c r="M61" s="254">
        <f>SUM(M48:M59)</f>
        <v>220128517.29277354</v>
      </c>
    </row>
    <row r="62" spans="1:13" ht="13" x14ac:dyDescent="0.3">
      <c r="A62" s="150">
        <f t="shared" si="0"/>
        <v>38</v>
      </c>
      <c r="B62" s="246"/>
      <c r="C62" s="246"/>
      <c r="D62" s="246"/>
      <c r="E62" s="246"/>
      <c r="F62" s="246"/>
      <c r="G62" s="246"/>
      <c r="H62" s="246"/>
      <c r="I62" s="246"/>
      <c r="J62" s="246"/>
      <c r="K62" s="246"/>
      <c r="L62" s="355" t="s">
        <v>609</v>
      </c>
      <c r="M62" s="246"/>
    </row>
    <row r="63" spans="1:13" ht="13" x14ac:dyDescent="0.3">
      <c r="A63" s="150">
        <f t="shared" si="0"/>
        <v>39</v>
      </c>
      <c r="B63" s="146" t="s">
        <v>610</v>
      </c>
      <c r="C63" s="246"/>
      <c r="D63" s="246"/>
      <c r="E63" s="246"/>
      <c r="F63" s="246"/>
      <c r="G63" s="246"/>
      <c r="H63" s="246"/>
      <c r="I63" s="246"/>
      <c r="J63" s="246"/>
      <c r="K63" s="246"/>
      <c r="L63" s="246"/>
      <c r="M63" s="246"/>
    </row>
    <row r="64" spans="1:13" ht="13" x14ac:dyDescent="0.3">
      <c r="A64" s="150">
        <f t="shared" si="0"/>
        <v>40</v>
      </c>
      <c r="B64" s="246"/>
      <c r="C64" s="246"/>
      <c r="D64" s="246"/>
      <c r="E64" s="246"/>
      <c r="F64" s="246"/>
      <c r="G64" s="246"/>
      <c r="H64" s="246"/>
      <c r="I64" s="246"/>
      <c r="J64" s="246"/>
      <c r="K64" s="246"/>
      <c r="L64" s="246"/>
      <c r="M64" s="246"/>
    </row>
    <row r="65" spans="1:13" ht="13" x14ac:dyDescent="0.3">
      <c r="A65" s="150">
        <f t="shared" si="0"/>
        <v>41</v>
      </c>
      <c r="B65" s="246"/>
      <c r="C65" s="246"/>
      <c r="D65" s="149">
        <v>360</v>
      </c>
      <c r="E65" s="149">
        <v>361</v>
      </c>
      <c r="F65" s="149">
        <v>362</v>
      </c>
      <c r="G65" s="246"/>
      <c r="H65" s="170" t="s">
        <v>33</v>
      </c>
      <c r="I65" s="152"/>
      <c r="J65" s="246"/>
      <c r="K65" s="246"/>
      <c r="L65" s="246"/>
      <c r="M65" s="246"/>
    </row>
    <row r="66" spans="1:13" ht="13" x14ac:dyDescent="0.3">
      <c r="A66" s="150">
        <f t="shared" si="0"/>
        <v>42</v>
      </c>
      <c r="B66" s="155" t="s">
        <v>611</v>
      </c>
      <c r="C66" s="246"/>
      <c r="D66" s="254">
        <v>0</v>
      </c>
      <c r="E66" s="254">
        <v>0</v>
      </c>
      <c r="F66" s="254">
        <v>0</v>
      </c>
      <c r="G66" s="246"/>
      <c r="H66" s="155" t="s">
        <v>612</v>
      </c>
      <c r="I66" s="161"/>
      <c r="J66" s="246"/>
      <c r="K66" s="246"/>
      <c r="L66" s="246"/>
      <c r="M66" s="246"/>
    </row>
    <row r="67" spans="1:13" ht="13" x14ac:dyDescent="0.3">
      <c r="A67" s="150">
        <f t="shared" si="0"/>
        <v>43</v>
      </c>
      <c r="B67" s="155" t="s">
        <v>613</v>
      </c>
      <c r="C67" s="246"/>
      <c r="D67" s="257">
        <v>0</v>
      </c>
      <c r="E67" s="257">
        <v>0</v>
      </c>
      <c r="F67" s="257">
        <v>0</v>
      </c>
      <c r="G67" s="246"/>
      <c r="H67" s="155" t="s">
        <v>614</v>
      </c>
      <c r="I67" s="246"/>
      <c r="J67" s="246"/>
      <c r="K67" s="246"/>
      <c r="M67" s="246"/>
    </row>
    <row r="68" spans="1:13" ht="13" x14ac:dyDescent="0.3">
      <c r="A68" s="150">
        <f t="shared" si="0"/>
        <v>44</v>
      </c>
      <c r="B68" s="155" t="s">
        <v>615</v>
      </c>
      <c r="C68" s="246"/>
      <c r="D68" s="254">
        <f>AVERAGE(D66:D67)</f>
        <v>0</v>
      </c>
      <c r="E68" s="254">
        <f>AVERAGE(E66:E67)</f>
        <v>0</v>
      </c>
      <c r="F68" s="254">
        <f>AVERAGE(F66:F67)</f>
        <v>0</v>
      </c>
      <c r="G68" s="246"/>
      <c r="H68" s="356"/>
      <c r="I68" s="161"/>
      <c r="J68" s="246"/>
      <c r="K68" s="246"/>
      <c r="M68" s="246"/>
    </row>
    <row r="69" spans="1:13" ht="13" x14ac:dyDescent="0.3">
      <c r="A69" s="150">
        <f t="shared" si="0"/>
        <v>45</v>
      </c>
      <c r="J69" s="246"/>
      <c r="K69" s="246"/>
      <c r="M69" s="246"/>
    </row>
    <row r="70" spans="1:13" ht="13" x14ac:dyDescent="0.3">
      <c r="A70" s="150">
        <f t="shared" si="0"/>
        <v>46</v>
      </c>
      <c r="B70" s="62" t="s">
        <v>616</v>
      </c>
      <c r="C70" s="246"/>
      <c r="D70" s="246"/>
      <c r="E70" s="246"/>
      <c r="J70" s="246"/>
      <c r="K70" s="246"/>
      <c r="L70" s="254"/>
      <c r="M70" s="246"/>
    </row>
    <row r="71" spans="1:13" ht="13" x14ac:dyDescent="0.3">
      <c r="A71" s="150">
        <f t="shared" si="0"/>
        <v>47</v>
      </c>
      <c r="B71" s="246"/>
      <c r="D71" s="149">
        <v>360</v>
      </c>
      <c r="E71" s="149">
        <v>361</v>
      </c>
      <c r="F71" s="149">
        <v>362</v>
      </c>
      <c r="J71" s="246"/>
      <c r="K71" s="246"/>
      <c r="L71" s="254"/>
      <c r="M71" s="246"/>
    </row>
    <row r="72" spans="1:13" ht="13" x14ac:dyDescent="0.3">
      <c r="A72" s="150">
        <f t="shared" si="0"/>
        <v>48</v>
      </c>
      <c r="D72" s="354">
        <v>1.67E-2</v>
      </c>
      <c r="E72" s="275">
        <v>2.2700000000000001E-2</v>
      </c>
      <c r="F72" s="275">
        <v>1.9E-2</v>
      </c>
      <c r="J72" s="246"/>
      <c r="K72" s="246"/>
      <c r="L72" s="254"/>
      <c r="M72" s="246"/>
    </row>
    <row r="73" spans="1:13" ht="13" x14ac:dyDescent="0.3">
      <c r="A73" s="150">
        <f t="shared" si="0"/>
        <v>49</v>
      </c>
      <c r="E73" s="357"/>
      <c r="F73" s="357"/>
      <c r="J73" s="246"/>
      <c r="K73" s="246"/>
      <c r="L73" s="162"/>
      <c r="M73" s="246"/>
    </row>
    <row r="74" spans="1:13" ht="13" x14ac:dyDescent="0.3">
      <c r="A74" s="150">
        <f t="shared" si="0"/>
        <v>50</v>
      </c>
      <c r="B74" t="s">
        <v>617</v>
      </c>
      <c r="F74" s="155" t="s">
        <v>618</v>
      </c>
      <c r="J74" s="246"/>
      <c r="K74" s="246"/>
      <c r="L74" s="354"/>
      <c r="M74" s="246"/>
    </row>
    <row r="75" spans="1:13" ht="13" x14ac:dyDescent="0.3">
      <c r="A75" s="150">
        <f t="shared" si="0"/>
        <v>51</v>
      </c>
      <c r="J75" s="246"/>
      <c r="K75" s="246"/>
      <c r="L75" s="354"/>
      <c r="M75" s="246"/>
    </row>
    <row r="76" spans="1:13" ht="13" x14ac:dyDescent="0.3">
      <c r="A76" s="150">
        <f t="shared" si="0"/>
        <v>52</v>
      </c>
      <c r="D76" s="149">
        <v>360</v>
      </c>
      <c r="E76" s="149">
        <v>361</v>
      </c>
      <c r="F76" s="149">
        <v>362</v>
      </c>
      <c r="G76" s="259" t="s">
        <v>419</v>
      </c>
      <c r="J76" s="246"/>
      <c r="K76" s="246"/>
      <c r="L76" s="354"/>
      <c r="M76" s="246"/>
    </row>
    <row r="77" spans="1:13" ht="13" x14ac:dyDescent="0.3">
      <c r="A77" s="150">
        <f t="shared" si="0"/>
        <v>53</v>
      </c>
      <c r="D77" s="156">
        <f xml:space="preserve"> D68*D72</f>
        <v>0</v>
      </c>
      <c r="E77" s="156">
        <f xml:space="preserve"> E68*E72</f>
        <v>0</v>
      </c>
      <c r="F77" s="156">
        <f xml:space="preserve"> F68*F72</f>
        <v>0</v>
      </c>
      <c r="G77" s="156">
        <f>SUM(D77:F77)</f>
        <v>0</v>
      </c>
      <c r="H77" s="165" t="s">
        <v>619</v>
      </c>
      <c r="J77" s="246"/>
      <c r="K77" s="246"/>
      <c r="L77" s="254"/>
      <c r="M77" s="246"/>
    </row>
    <row r="78" spans="1:13" ht="13" x14ac:dyDescent="0.3">
      <c r="A78" s="150">
        <f t="shared" ref="A78:A90" si="13">A77+1</f>
        <v>54</v>
      </c>
      <c r="H78" s="165" t="s">
        <v>620</v>
      </c>
      <c r="J78" s="246"/>
      <c r="K78" s="246"/>
      <c r="L78" s="246"/>
      <c r="M78" s="246"/>
    </row>
    <row r="79" spans="1:13" ht="13" x14ac:dyDescent="0.3">
      <c r="A79" s="150">
        <f t="shared" si="13"/>
        <v>55</v>
      </c>
      <c r="J79" s="246"/>
      <c r="K79" s="246"/>
      <c r="L79" s="246"/>
      <c r="M79" s="246"/>
    </row>
    <row r="80" spans="1:13" ht="13" x14ac:dyDescent="0.3">
      <c r="A80" s="150">
        <f t="shared" si="13"/>
        <v>56</v>
      </c>
      <c r="B80" s="146" t="s">
        <v>621</v>
      </c>
      <c r="J80" s="246"/>
      <c r="K80" s="246"/>
      <c r="L80" s="246"/>
      <c r="M80" s="246"/>
    </row>
    <row r="81" spans="1:13" ht="13.5" thickBot="1" x14ac:dyDescent="0.35">
      <c r="A81" s="150">
        <f t="shared" si="13"/>
        <v>57</v>
      </c>
      <c r="B81" s="246"/>
      <c r="C81" s="246"/>
      <c r="D81" s="246"/>
      <c r="E81" s="246"/>
      <c r="F81" s="246"/>
      <c r="G81" s="246"/>
      <c r="H81" s="246"/>
      <c r="I81" s="246"/>
      <c r="J81" s="246"/>
      <c r="K81" s="246"/>
      <c r="L81" s="246"/>
      <c r="M81" s="246"/>
    </row>
    <row r="82" spans="1:13" ht="13.5" thickBot="1" x14ac:dyDescent="0.35">
      <c r="A82" s="150">
        <f t="shared" si="13"/>
        <v>58</v>
      </c>
      <c r="B82" s="179" t="s">
        <v>622</v>
      </c>
      <c r="C82" s="246"/>
      <c r="D82" s="246"/>
      <c r="E82" s="246"/>
      <c r="F82" s="246"/>
      <c r="G82" s="246"/>
      <c r="H82" s="358">
        <f>243387703-470273.079999999</f>
        <v>242917429.91999999</v>
      </c>
      <c r="I82" s="161" t="s">
        <v>623</v>
      </c>
      <c r="J82" s="246"/>
      <c r="K82" s="246"/>
      <c r="L82" s="246"/>
      <c r="M82" s="246"/>
    </row>
    <row r="83" spans="1:13" ht="13" x14ac:dyDescent="0.3">
      <c r="A83" s="150">
        <f t="shared" si="13"/>
        <v>59</v>
      </c>
      <c r="B83" s="155" t="s">
        <v>624</v>
      </c>
      <c r="C83" s="246"/>
      <c r="D83" s="246"/>
      <c r="E83" s="246"/>
      <c r="F83" s="246"/>
      <c r="G83" s="246"/>
      <c r="H83" s="359">
        <v>205114641</v>
      </c>
      <c r="I83" s="161" t="s">
        <v>625</v>
      </c>
      <c r="J83" s="246"/>
      <c r="K83" s="246"/>
      <c r="L83" s="246"/>
      <c r="M83" s="246"/>
    </row>
    <row r="84" spans="1:13" ht="13" x14ac:dyDescent="0.3">
      <c r="A84" s="150">
        <f t="shared" si="13"/>
        <v>60</v>
      </c>
      <c r="B84" s="179" t="s">
        <v>626</v>
      </c>
      <c r="C84" s="246"/>
      <c r="D84" s="246"/>
      <c r="E84" s="246"/>
      <c r="F84" s="246"/>
      <c r="G84" s="246"/>
      <c r="H84" s="346">
        <f>SUM(H82:H83)</f>
        <v>448032070.91999996</v>
      </c>
      <c r="I84" s="161" t="str">
        <f>"Line "&amp;A82&amp;" + Line "&amp;A83&amp;""</f>
        <v>Line 58 + Line 59</v>
      </c>
      <c r="J84" s="246"/>
      <c r="K84" s="246"/>
      <c r="L84" s="246"/>
      <c r="M84" s="246"/>
    </row>
    <row r="85" spans="1:13" ht="13" x14ac:dyDescent="0.3">
      <c r="A85" s="150">
        <f t="shared" si="13"/>
        <v>61</v>
      </c>
      <c r="B85" s="179" t="s">
        <v>627</v>
      </c>
      <c r="C85" s="246"/>
      <c r="D85" s="246"/>
      <c r="E85" s="246"/>
      <c r="F85" s="246"/>
      <c r="G85" s="246"/>
      <c r="H85" s="360">
        <v>5.742655010962041E-2</v>
      </c>
      <c r="I85" s="165" t="s">
        <v>1684</v>
      </c>
      <c r="J85" s="246"/>
      <c r="K85" s="246"/>
      <c r="L85" s="246"/>
      <c r="M85" s="246"/>
    </row>
    <row r="86" spans="1:13" ht="13" x14ac:dyDescent="0.3">
      <c r="A86" s="150">
        <f t="shared" si="13"/>
        <v>62</v>
      </c>
      <c r="B86" s="179" t="s">
        <v>628</v>
      </c>
      <c r="C86" s="246"/>
      <c r="D86" s="246"/>
      <c r="E86" s="246"/>
      <c r="F86" s="246"/>
      <c r="G86" s="246"/>
      <c r="H86" s="346">
        <f>H84*H85</f>
        <v>25728936.171404384</v>
      </c>
      <c r="I86" s="161" t="str">
        <f>"Line "&amp;A84&amp;" * Line "&amp;A85&amp;""</f>
        <v>Line 60 * Line 61</v>
      </c>
      <c r="J86" s="246"/>
      <c r="K86" s="246"/>
      <c r="L86" s="246"/>
      <c r="M86" s="246"/>
    </row>
    <row r="87" spans="1:13" ht="13" x14ac:dyDescent="0.3">
      <c r="A87" s="150">
        <f t="shared" si="13"/>
        <v>63</v>
      </c>
      <c r="B87" s="179"/>
      <c r="C87" s="155"/>
      <c r="D87" s="246"/>
      <c r="E87" s="246"/>
      <c r="F87" s="246"/>
      <c r="G87" s="246"/>
      <c r="H87" s="246"/>
      <c r="I87" s="246"/>
      <c r="J87" s="246"/>
      <c r="K87" s="246"/>
      <c r="L87" s="246"/>
      <c r="M87" s="246"/>
    </row>
    <row r="88" spans="1:13" ht="13" x14ac:dyDescent="0.3">
      <c r="A88" s="150">
        <f t="shared" si="13"/>
        <v>64</v>
      </c>
      <c r="B88" s="182" t="s">
        <v>629</v>
      </c>
      <c r="C88" s="246"/>
      <c r="D88" s="246"/>
      <c r="E88" s="246"/>
      <c r="F88" s="246"/>
      <c r="G88" s="246"/>
      <c r="H88" s="246"/>
      <c r="I88" s="246"/>
      <c r="J88" s="246"/>
      <c r="K88" s="246"/>
      <c r="L88" s="246"/>
      <c r="M88" s="246"/>
    </row>
    <row r="89" spans="1:13" ht="13" x14ac:dyDescent="0.3">
      <c r="A89" s="150">
        <f t="shared" si="13"/>
        <v>65</v>
      </c>
      <c r="B89" s="179"/>
      <c r="C89" s="155"/>
      <c r="D89" s="246"/>
      <c r="E89" s="246"/>
      <c r="F89" s="246"/>
      <c r="G89" s="246"/>
      <c r="H89" s="246"/>
      <c r="I89" s="246"/>
      <c r="J89" s="246"/>
      <c r="K89" s="246"/>
      <c r="L89" s="246"/>
      <c r="M89" s="246"/>
    </row>
    <row r="90" spans="1:13" ht="13" x14ac:dyDescent="0.3">
      <c r="A90" s="150">
        <f t="shared" si="13"/>
        <v>66</v>
      </c>
      <c r="B90" s="179" t="s">
        <v>630</v>
      </c>
      <c r="C90" s="246"/>
      <c r="D90" s="246"/>
      <c r="E90" s="246"/>
      <c r="F90" s="152" t="s">
        <v>32</v>
      </c>
      <c r="G90" s="152" t="s">
        <v>33</v>
      </c>
      <c r="H90" s="246"/>
      <c r="I90" s="246"/>
    </row>
    <row r="91" spans="1:13" ht="13" x14ac:dyDescent="0.3">
      <c r="A91" s="150">
        <f>A90+1</f>
        <v>67</v>
      </c>
      <c r="B91" s="161" t="s">
        <v>631</v>
      </c>
      <c r="C91" s="246"/>
      <c r="D91" s="246"/>
      <c r="E91" s="246"/>
      <c r="F91" s="356">
        <f>M61</f>
        <v>220128517.29277354</v>
      </c>
      <c r="G91" s="161" t="str">
        <f>"Line "&amp;A61&amp;", Col 12"</f>
        <v>Line 37, Col 12</v>
      </c>
      <c r="H91" s="246"/>
      <c r="I91" s="246"/>
    </row>
    <row r="92" spans="1:13" ht="13" x14ac:dyDescent="0.3">
      <c r="A92" s="150">
        <f>A91+1</f>
        <v>68</v>
      </c>
      <c r="B92" s="161" t="s">
        <v>632</v>
      </c>
      <c r="C92" s="246"/>
      <c r="D92" s="246"/>
      <c r="E92" s="246"/>
      <c r="F92" s="254">
        <f>G77</f>
        <v>0</v>
      </c>
      <c r="G92" s="161" t="str">
        <f>"Line "&amp;A77&amp;""</f>
        <v>Line 53</v>
      </c>
      <c r="H92" s="246"/>
      <c r="I92" s="246"/>
    </row>
    <row r="93" spans="1:13" ht="13" x14ac:dyDescent="0.3">
      <c r="A93" s="150">
        <f>A92+1</f>
        <v>69</v>
      </c>
      <c r="B93" s="161" t="s">
        <v>633</v>
      </c>
      <c r="C93" s="246"/>
      <c r="D93" s="246"/>
      <c r="E93" s="246"/>
      <c r="F93" s="157">
        <f>H86</f>
        <v>25728936.171404384</v>
      </c>
      <c r="G93" s="161" t="str">
        <f>"Line "&amp;A86&amp;""</f>
        <v>Line 62</v>
      </c>
      <c r="H93" s="246"/>
      <c r="I93" s="246"/>
    </row>
    <row r="94" spans="1:13" ht="13" x14ac:dyDescent="0.3">
      <c r="A94" s="150">
        <f>A93+1</f>
        <v>70</v>
      </c>
      <c r="B94" s="246"/>
      <c r="C94" s="246"/>
      <c r="D94" s="246"/>
      <c r="E94" s="247" t="s">
        <v>634</v>
      </c>
      <c r="F94" s="396">
        <f>SUM(F91:F93)</f>
        <v>245857453.46417794</v>
      </c>
      <c r="G94" s="161" t="str">
        <f>"Line "&amp;A91&amp;" + Line "&amp;A92&amp;" + Line "&amp;A93&amp;""</f>
        <v>Line 67 + Line 68 + Line 69</v>
      </c>
      <c r="H94" s="246"/>
      <c r="I94" s="246"/>
    </row>
    <row r="95" spans="1:13" ht="13" x14ac:dyDescent="0.3">
      <c r="A95" s="246"/>
      <c r="B95" s="146" t="s">
        <v>152</v>
      </c>
      <c r="C95" s="246"/>
      <c r="D95" s="246"/>
      <c r="E95" s="246"/>
      <c r="F95" s="246"/>
      <c r="G95" s="246"/>
      <c r="H95" s="246"/>
      <c r="I95" s="246"/>
    </row>
    <row r="96" spans="1:13" x14ac:dyDescent="0.25">
      <c r="A96" s="246"/>
      <c r="B96" s="155" t="s">
        <v>635</v>
      </c>
      <c r="C96" s="246"/>
      <c r="D96" s="246"/>
      <c r="E96" s="246"/>
      <c r="F96" s="246"/>
      <c r="G96" s="246"/>
      <c r="H96" s="246"/>
      <c r="I96" s="246"/>
    </row>
    <row r="97" spans="1:9" x14ac:dyDescent="0.25">
      <c r="A97" s="246"/>
      <c r="B97" s="155" t="str">
        <f>"same account, times the Monthly Depreciation Rate for that account.  Monthly rate = annual rates on Line "&amp;A29&amp;" etc. divided by 12."</f>
        <v>same account, times the Monthly Depreciation Rate for that account.  Monthly rate = annual rates on Line 17a etc. divided by 12.</v>
      </c>
      <c r="C97" s="246"/>
      <c r="D97" s="246"/>
      <c r="E97" s="246"/>
      <c r="F97" s="246"/>
      <c r="G97" s="246"/>
      <c r="H97" s="246"/>
      <c r="I97" s="246"/>
    </row>
    <row r="98" spans="1:9" x14ac:dyDescent="0.25">
      <c r="A98" s="246"/>
      <c r="B98" s="155" t="str">
        <f>"2) Depreciation Expense for each account is equal to the Average BOY/EOY value on Line "&amp;A68&amp;" times the"</f>
        <v>2) Depreciation Expense for each account is equal to the Average BOY/EOY value on Line 44 times the</v>
      </c>
      <c r="C98" s="246"/>
      <c r="D98" s="246"/>
      <c r="E98" s="246"/>
      <c r="F98" s="246"/>
      <c r="G98" s="246"/>
      <c r="H98" s="246"/>
      <c r="I98" s="246"/>
    </row>
    <row r="99" spans="1:9" x14ac:dyDescent="0.25">
      <c r="B99" s="155" t="str">
        <f>"Depreciation Rate on Line "&amp;A72&amp;"."</f>
        <v>Depreciation Rate on Line 48.</v>
      </c>
    </row>
    <row r="100" spans="1:9" ht="13" x14ac:dyDescent="0.3">
      <c r="B100" s="146" t="s">
        <v>104</v>
      </c>
    </row>
    <row r="101" spans="1:9" x14ac:dyDescent="0.25">
      <c r="B101" s="361" t="s">
        <v>710</v>
      </c>
    </row>
    <row r="102" spans="1:9" x14ac:dyDescent="0.25">
      <c r="B102" s="155" t="s">
        <v>995</v>
      </c>
    </row>
    <row r="103" spans="1:9" x14ac:dyDescent="0.25">
      <c r="B103" s="155" t="s">
        <v>638</v>
      </c>
    </row>
    <row r="104" spans="1:9" x14ac:dyDescent="0.25">
      <c r="B104" s="155" t="str">
        <f>"for Distribution Plant - ISO on Line "&amp;A77&amp;" utilizing the weighted-average (by time) of the annual depreciation rates in effect in the Prior Year."</f>
        <v>for Distribution Plant - ISO on Line 53 utilizing the weighted-average (by time) of the annual depreciation rates in effect in the Prior Year.</v>
      </c>
    </row>
  </sheetData>
  <pageMargins left="0.7" right="0.7" top="0.75" bottom="0.75" header="0.3" footer="0.3"/>
  <pageSetup scale="61" orientation="landscape" cellComments="asDisplayed" r:id="rId1"/>
  <headerFooter>
    <oddHeader>&amp;CSchedule 17
Depreciation Expense
(Revised 2018
TO2020 True Up TRR)&amp;RTO2025 Annual Update
Attachment 4
WP-Schedule 3-One Time Adj Prior Period
Page &amp;P of &amp;N</oddHeader>
    <oddFooter>&amp;R&amp;A</oddFooter>
  </headerFooter>
  <rowBreaks count="1" manualBreakCount="1">
    <brk id="62" max="12" man="1"/>
  </rowBreaks>
  <legacy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0E7D3E-8698-4346-8AC0-67D3B0EB09F9}">
  <sheetPr codeName="Sheet58">
    <tabColor rgb="FF7030A0"/>
  </sheetPr>
  <dimension ref="A1:I61"/>
  <sheetViews>
    <sheetView zoomScaleNormal="100" workbookViewId="0"/>
  </sheetViews>
  <sheetFormatPr defaultRowHeight="12.5" x14ac:dyDescent="0.25"/>
  <cols>
    <col min="1" max="2" width="4.7265625" customWidth="1"/>
    <col min="3" max="3" width="40.7265625" customWidth="1"/>
    <col min="4" max="4" width="20.7265625" customWidth="1"/>
    <col min="5" max="5" width="28.7265625" customWidth="1"/>
    <col min="6" max="6" width="2.7265625" customWidth="1"/>
    <col min="7" max="7" width="16.7265625" customWidth="1"/>
  </cols>
  <sheetData>
    <row r="1" spans="1:9" ht="13" x14ac:dyDescent="0.3">
      <c r="A1" s="146" t="s">
        <v>639</v>
      </c>
      <c r="B1" s="146"/>
    </row>
    <row r="2" spans="1:9" ht="13" x14ac:dyDescent="0.3">
      <c r="A2" s="146"/>
      <c r="B2" s="146"/>
      <c r="E2" s="147" t="s">
        <v>170</v>
      </c>
    </row>
    <row r="3" spans="1:9" ht="13" x14ac:dyDescent="0.3">
      <c r="A3" s="150"/>
      <c r="B3" s="146" t="s">
        <v>641</v>
      </c>
      <c r="G3" s="362"/>
    </row>
    <row r="4" spans="1:9" ht="13" x14ac:dyDescent="0.3">
      <c r="A4" s="150"/>
      <c r="C4" s="146"/>
      <c r="D4" s="150"/>
      <c r="E4" s="150" t="s">
        <v>38</v>
      </c>
      <c r="G4" s="176" t="s">
        <v>304</v>
      </c>
    </row>
    <row r="5" spans="1:9" ht="13" x14ac:dyDescent="0.3">
      <c r="A5" s="170" t="s">
        <v>298</v>
      </c>
      <c r="C5" s="146"/>
      <c r="D5" s="152" t="s">
        <v>42</v>
      </c>
      <c r="E5" s="152" t="s">
        <v>43</v>
      </c>
      <c r="G5" s="152" t="s">
        <v>642</v>
      </c>
    </row>
    <row r="6" spans="1:9" ht="38" x14ac:dyDescent="0.3">
      <c r="A6" s="150">
        <v>1</v>
      </c>
      <c r="C6" s="363" t="s">
        <v>996</v>
      </c>
      <c r="E6" s="364" t="s">
        <v>713</v>
      </c>
      <c r="G6" s="169">
        <v>30466409.889668629</v>
      </c>
      <c r="I6" s="155"/>
    </row>
    <row r="7" spans="1:9" ht="13" x14ac:dyDescent="0.3">
      <c r="A7" s="150">
        <f>A6+1</f>
        <v>2</v>
      </c>
      <c r="C7" s="179" t="s">
        <v>644</v>
      </c>
      <c r="E7" s="155" t="s">
        <v>645</v>
      </c>
      <c r="G7" s="153">
        <v>751177566</v>
      </c>
    </row>
    <row r="8" spans="1:9" ht="13" x14ac:dyDescent="0.3">
      <c r="A8" s="150">
        <f t="shared" ref="A8:A49" si="0">A7+1</f>
        <v>3</v>
      </c>
      <c r="C8" s="161" t="s">
        <v>646</v>
      </c>
      <c r="E8" s="155" t="s">
        <v>647</v>
      </c>
      <c r="G8" s="153">
        <v>220649268</v>
      </c>
    </row>
    <row r="9" spans="1:9" ht="13" x14ac:dyDescent="0.3">
      <c r="A9" s="150">
        <f t="shared" si="0"/>
        <v>4</v>
      </c>
      <c r="C9" s="179" t="s">
        <v>648</v>
      </c>
      <c r="E9" s="155" t="str">
        <f>"Line "&amp;A7&amp;" - Line "&amp;A8&amp;""</f>
        <v>Line 2 - Line 3</v>
      </c>
      <c r="G9" s="156">
        <f>G7-G8</f>
        <v>530528298</v>
      </c>
    </row>
    <row r="10" spans="1:9" ht="13" x14ac:dyDescent="0.3">
      <c r="A10" s="150">
        <f t="shared" si="0"/>
        <v>5</v>
      </c>
      <c r="C10" t="s">
        <v>653</v>
      </c>
      <c r="E10" s="155" t="str">
        <f>"Line "&amp;A6&amp;" / Line "&amp;A9&amp;""</f>
        <v>Line 1 / Line 4</v>
      </c>
      <c r="G10" s="164">
        <f>G6/G9</f>
        <v>5.742655010962041E-2</v>
      </c>
    </row>
    <row r="11" spans="1:9" ht="13" x14ac:dyDescent="0.3">
      <c r="A11" s="150">
        <f t="shared" si="0"/>
        <v>6</v>
      </c>
    </row>
    <row r="12" spans="1:9" ht="13" x14ac:dyDescent="0.3">
      <c r="A12" s="150">
        <f t="shared" si="0"/>
        <v>7</v>
      </c>
      <c r="B12" s="146" t="s">
        <v>654</v>
      </c>
      <c r="G12" s="362"/>
    </row>
    <row r="13" spans="1:9" ht="13" x14ac:dyDescent="0.3">
      <c r="A13" s="150">
        <f t="shared" si="0"/>
        <v>8</v>
      </c>
      <c r="D13" s="150"/>
      <c r="E13" s="150" t="s">
        <v>38</v>
      </c>
      <c r="G13" s="176" t="s">
        <v>304</v>
      </c>
    </row>
    <row r="14" spans="1:9" ht="13" x14ac:dyDescent="0.3">
      <c r="A14" s="150">
        <f t="shared" si="0"/>
        <v>9</v>
      </c>
      <c r="D14" s="152" t="s">
        <v>42</v>
      </c>
      <c r="E14" s="152" t="s">
        <v>43</v>
      </c>
      <c r="G14" s="152" t="s">
        <v>642</v>
      </c>
    </row>
    <row r="15" spans="1:9" ht="13" x14ac:dyDescent="0.3">
      <c r="A15" s="150">
        <f t="shared" si="0"/>
        <v>10</v>
      </c>
      <c r="C15" t="s">
        <v>655</v>
      </c>
      <c r="E15" s="155" t="s">
        <v>1669</v>
      </c>
      <c r="G15" s="156">
        <v>8787478997.7532921</v>
      </c>
    </row>
    <row r="16" spans="1:9" ht="13" x14ac:dyDescent="0.3">
      <c r="A16" s="150">
        <f t="shared" si="0"/>
        <v>11</v>
      </c>
      <c r="C16" t="s">
        <v>656</v>
      </c>
      <c r="E16" s="155" t="s">
        <v>1670</v>
      </c>
      <c r="G16" s="156">
        <v>0</v>
      </c>
    </row>
    <row r="17" spans="1:8" ht="13" x14ac:dyDescent="0.3">
      <c r="A17" s="150">
        <f t="shared" si="0"/>
        <v>12</v>
      </c>
      <c r="C17" t="s">
        <v>657</v>
      </c>
      <c r="E17" s="155" t="s">
        <v>1634</v>
      </c>
      <c r="G17" s="156">
        <v>1211743818</v>
      </c>
      <c r="H17" s="362"/>
    </row>
    <row r="18" spans="1:8" ht="13" x14ac:dyDescent="0.3">
      <c r="A18" s="150">
        <f t="shared" si="0"/>
        <v>13</v>
      </c>
      <c r="C18" t="s">
        <v>658</v>
      </c>
      <c r="E18" s="155" t="s">
        <v>997</v>
      </c>
      <c r="G18" s="156">
        <f>G17*G10</f>
        <v>69586267.08439976</v>
      </c>
    </row>
    <row r="19" spans="1:8" ht="13" x14ac:dyDescent="0.3">
      <c r="A19" s="150">
        <f t="shared" si="0"/>
        <v>14</v>
      </c>
      <c r="C19" t="s">
        <v>659</v>
      </c>
      <c r="E19" s="155" t="s">
        <v>1635</v>
      </c>
      <c r="G19" s="154">
        <v>3088123942.9699998</v>
      </c>
    </row>
    <row r="20" spans="1:8" ht="13" x14ac:dyDescent="0.3">
      <c r="A20" s="150">
        <f t="shared" si="0"/>
        <v>15</v>
      </c>
      <c r="C20" t="s">
        <v>660</v>
      </c>
      <c r="E20" s="155" t="s">
        <v>715</v>
      </c>
      <c r="G20" s="154">
        <f>G19*G10</f>
        <v>177340304.35568526</v>
      </c>
    </row>
    <row r="21" spans="1:8" ht="13" x14ac:dyDescent="0.3">
      <c r="A21" s="150">
        <f t="shared" si="0"/>
        <v>16</v>
      </c>
      <c r="C21" s="155" t="s">
        <v>661</v>
      </c>
      <c r="E21" t="s">
        <v>662</v>
      </c>
      <c r="G21" s="153">
        <v>48205871081</v>
      </c>
    </row>
    <row r="22" spans="1:8" ht="13" x14ac:dyDescent="0.3">
      <c r="A22" s="150">
        <f t="shared" si="0"/>
        <v>17</v>
      </c>
      <c r="G22" s="362"/>
    </row>
    <row r="23" spans="1:8" ht="13" x14ac:dyDescent="0.3">
      <c r="A23" s="150">
        <f t="shared" si="0"/>
        <v>18</v>
      </c>
      <c r="C23" t="s">
        <v>663</v>
      </c>
      <c r="E23" s="155" t="s">
        <v>998</v>
      </c>
      <c r="G23" s="365">
        <f>(G15+G16+G18+G20)/G21</f>
        <v>0.18741297204261548</v>
      </c>
    </row>
    <row r="24" spans="1:8" ht="13" x14ac:dyDescent="0.3">
      <c r="A24" s="150">
        <f t="shared" si="0"/>
        <v>19</v>
      </c>
      <c r="E24" s="155" t="s">
        <v>999</v>
      </c>
      <c r="G24" s="164"/>
    </row>
    <row r="25" spans="1:8" ht="13" x14ac:dyDescent="0.3">
      <c r="A25" s="150">
        <f t="shared" si="0"/>
        <v>20</v>
      </c>
      <c r="B25" s="146" t="s">
        <v>664</v>
      </c>
    </row>
    <row r="26" spans="1:8" ht="13" x14ac:dyDescent="0.3">
      <c r="A26" s="150">
        <f t="shared" si="0"/>
        <v>21</v>
      </c>
      <c r="B26" s="155"/>
    </row>
    <row r="27" spans="1:8" ht="13" x14ac:dyDescent="0.3">
      <c r="A27" s="150">
        <f t="shared" si="0"/>
        <v>22</v>
      </c>
      <c r="B27" s="155" t="s">
        <v>665</v>
      </c>
      <c r="D27" s="152" t="s">
        <v>666</v>
      </c>
      <c r="E27" s="152" t="s">
        <v>42</v>
      </c>
      <c r="G27" s="151" t="s">
        <v>667</v>
      </c>
    </row>
    <row r="28" spans="1:8" ht="13" x14ac:dyDescent="0.3">
      <c r="A28" s="150">
        <f t="shared" si="0"/>
        <v>23</v>
      </c>
      <c r="C28" s="155" t="s">
        <v>668</v>
      </c>
      <c r="D28" s="366">
        <v>5702</v>
      </c>
      <c r="E28" s="152"/>
      <c r="G28" s="237" t="s">
        <v>669</v>
      </c>
    </row>
    <row r="29" spans="1:8" ht="13" x14ac:dyDescent="0.3">
      <c r="A29" s="150">
        <f t="shared" si="0"/>
        <v>24</v>
      </c>
      <c r="C29" s="155" t="s">
        <v>670</v>
      </c>
      <c r="D29" s="366">
        <v>6457</v>
      </c>
      <c r="E29" s="152"/>
      <c r="G29" s="237" t="s">
        <v>671</v>
      </c>
    </row>
    <row r="30" spans="1:8" ht="13" x14ac:dyDescent="0.3">
      <c r="A30" s="150">
        <f t="shared" si="0"/>
        <v>25</v>
      </c>
      <c r="C30" s="155" t="s">
        <v>672</v>
      </c>
      <c r="D30" s="362">
        <f>SUM(D28:D29)</f>
        <v>12159</v>
      </c>
      <c r="E30" s="155" t="s">
        <v>1000</v>
      </c>
      <c r="G30" s="237" t="s">
        <v>673</v>
      </c>
    </row>
    <row r="31" spans="1:8" ht="13" x14ac:dyDescent="0.3">
      <c r="A31" s="150">
        <f t="shared" si="0"/>
        <v>26</v>
      </c>
      <c r="C31" s="155" t="s">
        <v>674</v>
      </c>
      <c r="D31" s="367">
        <f>D28/D30</f>
        <v>0.46895303890122542</v>
      </c>
      <c r="E31" s="155" t="s">
        <v>1001</v>
      </c>
      <c r="G31" s="368"/>
    </row>
    <row r="32" spans="1:8" ht="13" x14ac:dyDescent="0.3">
      <c r="A32" s="150">
        <f t="shared" si="0"/>
        <v>27</v>
      </c>
      <c r="B32" s="152"/>
      <c r="C32" s="152"/>
      <c r="E32" s="152"/>
      <c r="G32" s="152"/>
    </row>
    <row r="33" spans="1:7" ht="13" x14ac:dyDescent="0.3">
      <c r="A33" s="150">
        <f t="shared" si="0"/>
        <v>28</v>
      </c>
      <c r="B33" s="155" t="s">
        <v>675</v>
      </c>
      <c r="D33" s="152" t="s">
        <v>666</v>
      </c>
      <c r="E33" s="152" t="s">
        <v>42</v>
      </c>
      <c r="G33" s="151" t="s">
        <v>667</v>
      </c>
    </row>
    <row r="34" spans="1:7" ht="13" x14ac:dyDescent="0.3">
      <c r="A34" s="150">
        <f t="shared" si="0"/>
        <v>29</v>
      </c>
      <c r="B34" s="148"/>
      <c r="C34" s="155" t="s">
        <v>676</v>
      </c>
      <c r="D34" s="366">
        <v>5</v>
      </c>
      <c r="E34" s="152"/>
      <c r="G34" s="368" t="s">
        <v>677</v>
      </c>
    </row>
    <row r="35" spans="1:7" ht="13" x14ac:dyDescent="0.3">
      <c r="A35" s="150">
        <f t="shared" si="0"/>
        <v>30</v>
      </c>
      <c r="B35" s="148"/>
      <c r="C35" s="155" t="s">
        <v>678</v>
      </c>
      <c r="D35" s="366">
        <v>358</v>
      </c>
      <c r="E35" s="152"/>
      <c r="G35" s="368" t="s">
        <v>679</v>
      </c>
    </row>
    <row r="36" spans="1:7" ht="13" x14ac:dyDescent="0.3">
      <c r="A36" s="150">
        <f t="shared" si="0"/>
        <v>31</v>
      </c>
      <c r="B36" s="148"/>
      <c r="C36" s="155" t="s">
        <v>680</v>
      </c>
      <c r="D36" s="362">
        <f>SUM(D34:D35)</f>
        <v>363</v>
      </c>
      <c r="E36" s="155" t="s">
        <v>719</v>
      </c>
    </row>
    <row r="37" spans="1:7" ht="13" x14ac:dyDescent="0.3">
      <c r="A37" s="150">
        <f t="shared" si="0"/>
        <v>32</v>
      </c>
      <c r="B37" s="148"/>
      <c r="C37" s="155" t="s">
        <v>681</v>
      </c>
      <c r="D37" s="367">
        <f>D34/D36</f>
        <v>1.3774104683195593E-2</v>
      </c>
      <c r="E37" s="155" t="s">
        <v>1002</v>
      </c>
    </row>
    <row r="38" spans="1:7" ht="13" x14ac:dyDescent="0.3">
      <c r="A38" s="150">
        <f t="shared" si="0"/>
        <v>33</v>
      </c>
      <c r="B38" s="148"/>
      <c r="C38" s="165"/>
      <c r="E38" s="152"/>
      <c r="G38" s="156"/>
    </row>
    <row r="39" spans="1:7" ht="13" x14ac:dyDescent="0.3">
      <c r="A39" s="150">
        <f t="shared" si="0"/>
        <v>34</v>
      </c>
      <c r="B39" s="155" t="s">
        <v>682</v>
      </c>
      <c r="D39" s="152" t="s">
        <v>666</v>
      </c>
      <c r="E39" s="152" t="s">
        <v>42</v>
      </c>
      <c r="G39" s="151" t="s">
        <v>667</v>
      </c>
    </row>
    <row r="40" spans="1:7" ht="13" x14ac:dyDescent="0.3">
      <c r="A40" s="150">
        <f t="shared" si="0"/>
        <v>35</v>
      </c>
      <c r="B40" s="148"/>
      <c r="C40" s="155" t="s">
        <v>683</v>
      </c>
      <c r="D40" s="366">
        <v>1233</v>
      </c>
      <c r="E40" s="152"/>
      <c r="G40" s="368" t="s">
        <v>684</v>
      </c>
    </row>
    <row r="41" spans="1:7" ht="13" x14ac:dyDescent="0.3">
      <c r="A41" s="150">
        <f t="shared" si="0"/>
        <v>36</v>
      </c>
      <c r="B41" s="148"/>
      <c r="C41" s="155" t="s">
        <v>685</v>
      </c>
      <c r="D41" s="366">
        <v>2093</v>
      </c>
      <c r="E41" s="152"/>
      <c r="G41" s="368"/>
    </row>
    <row r="42" spans="1:7" ht="13" x14ac:dyDescent="0.3">
      <c r="A42" s="150">
        <f t="shared" si="0"/>
        <v>37</v>
      </c>
      <c r="B42" s="148"/>
      <c r="C42" s="155" t="s">
        <v>686</v>
      </c>
      <c r="D42" s="362">
        <f>SUM(D40:D41)</f>
        <v>3326</v>
      </c>
      <c r="E42" s="155" t="s">
        <v>721</v>
      </c>
    </row>
    <row r="43" spans="1:7" ht="13" x14ac:dyDescent="0.3">
      <c r="A43" s="150">
        <f t="shared" si="0"/>
        <v>38</v>
      </c>
      <c r="B43" s="148"/>
      <c r="C43" s="155" t="s">
        <v>687</v>
      </c>
      <c r="D43" s="367">
        <f>D40/D42</f>
        <v>0.37071557426337942</v>
      </c>
      <c r="E43" s="155" t="s">
        <v>1003</v>
      </c>
    </row>
    <row r="44" spans="1:7" ht="13" x14ac:dyDescent="0.3">
      <c r="A44" s="150">
        <f t="shared" si="0"/>
        <v>39</v>
      </c>
      <c r="C44" s="158"/>
    </row>
    <row r="45" spans="1:7" ht="13" x14ac:dyDescent="0.3">
      <c r="A45" s="150">
        <f t="shared" si="0"/>
        <v>40</v>
      </c>
      <c r="B45" s="155" t="s">
        <v>688</v>
      </c>
      <c r="D45" s="152" t="s">
        <v>666</v>
      </c>
      <c r="E45" s="152" t="s">
        <v>42</v>
      </c>
      <c r="G45" s="151" t="s">
        <v>667</v>
      </c>
    </row>
    <row r="46" spans="1:7" ht="13" x14ac:dyDescent="0.3">
      <c r="A46" s="150">
        <f t="shared" si="0"/>
        <v>41</v>
      </c>
      <c r="B46" s="148"/>
      <c r="C46" s="155" t="s">
        <v>689</v>
      </c>
      <c r="D46" s="366">
        <v>0</v>
      </c>
      <c r="E46" s="152"/>
      <c r="G46" s="237" t="s">
        <v>690</v>
      </c>
    </row>
    <row r="47" spans="1:7" ht="13" x14ac:dyDescent="0.3">
      <c r="A47" s="150">
        <f t="shared" si="0"/>
        <v>42</v>
      </c>
      <c r="B47" s="148"/>
      <c r="C47" s="155" t="s">
        <v>691</v>
      </c>
      <c r="D47" s="366">
        <v>8841</v>
      </c>
      <c r="E47" s="152"/>
      <c r="G47" s="237" t="s">
        <v>692</v>
      </c>
    </row>
    <row r="48" spans="1:7" ht="13" x14ac:dyDescent="0.3">
      <c r="A48" s="150">
        <f t="shared" si="0"/>
        <v>43</v>
      </c>
      <c r="B48" s="148"/>
      <c r="C48" s="155" t="s">
        <v>693</v>
      </c>
      <c r="D48" s="362">
        <f>SUM(D46:D47)</f>
        <v>8841</v>
      </c>
      <c r="E48" s="155" t="s">
        <v>1004</v>
      </c>
      <c r="G48" s="237" t="s">
        <v>694</v>
      </c>
    </row>
    <row r="49" spans="1:7" ht="13" x14ac:dyDescent="0.3">
      <c r="A49" s="150">
        <f t="shared" si="0"/>
        <v>44</v>
      </c>
      <c r="B49" s="148"/>
      <c r="C49" s="155" t="s">
        <v>695</v>
      </c>
      <c r="D49" s="367">
        <f>D46/D48</f>
        <v>0</v>
      </c>
      <c r="E49" s="155" t="s">
        <v>1005</v>
      </c>
      <c r="G49" s="237" t="s">
        <v>696</v>
      </c>
    </row>
    <row r="50" spans="1:7" ht="13" x14ac:dyDescent="0.3">
      <c r="A50" s="150"/>
    </row>
    <row r="51" spans="1:7" ht="13" x14ac:dyDescent="0.3">
      <c r="A51" s="150"/>
    </row>
    <row r="52" spans="1:7" ht="13" x14ac:dyDescent="0.3">
      <c r="A52" s="150"/>
    </row>
    <row r="53" spans="1:7" ht="13" x14ac:dyDescent="0.3">
      <c r="A53" s="150"/>
    </row>
    <row r="54" spans="1:7" ht="13" x14ac:dyDescent="0.3">
      <c r="A54" s="150"/>
    </row>
    <row r="55" spans="1:7" ht="13" x14ac:dyDescent="0.3">
      <c r="A55" s="150"/>
    </row>
    <row r="56" spans="1:7" ht="13" x14ac:dyDescent="0.3">
      <c r="A56" s="150"/>
    </row>
    <row r="57" spans="1:7" ht="13" x14ac:dyDescent="0.3">
      <c r="A57" s="150"/>
    </row>
    <row r="58" spans="1:7" ht="13" x14ac:dyDescent="0.3">
      <c r="A58" s="150"/>
    </row>
    <row r="59" spans="1:7" ht="13" x14ac:dyDescent="0.3">
      <c r="A59" s="150"/>
    </row>
    <row r="60" spans="1:7" ht="13" x14ac:dyDescent="0.3">
      <c r="A60" s="150"/>
    </row>
    <row r="61" spans="1:7" ht="13" x14ac:dyDescent="0.3">
      <c r="A61" s="150"/>
    </row>
  </sheetData>
  <pageMargins left="0.75" right="0.75" top="1" bottom="1" header="0.5" footer="0.5"/>
  <pageSetup scale="64" orientation="landscape" cellComments="asDisplayed" r:id="rId1"/>
  <headerFooter alignWithMargins="0">
    <oddHeader>&amp;CSchedule 27
Allocation Factors
(Revised 2018
TO2020 True Up TRR)&amp;RTO2025 Annual Update
Attachment 4
WP-Schedule 3-One Time Adj Prior Period
Page &amp;P of &amp;N</oddHeader>
    <oddFooter>&amp;R&amp;A</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A1CE7B-EE7C-4211-94E6-6682C34A73A3}">
  <sheetPr codeName="Sheet24">
    <tabColor rgb="FFFFCCCC"/>
  </sheetPr>
  <dimension ref="B2:J16"/>
  <sheetViews>
    <sheetView zoomScaleNormal="100" workbookViewId="0">
      <selection activeCell="B1" sqref="B1"/>
    </sheetView>
  </sheetViews>
  <sheetFormatPr defaultColWidth="9.1796875" defaultRowHeight="14.5" x14ac:dyDescent="0.35"/>
  <cols>
    <col min="1" max="1" width="2.453125" style="74" customWidth="1"/>
    <col min="2" max="3" width="9.1796875" style="74"/>
    <col min="4" max="4" width="17.81640625" style="74" customWidth="1"/>
    <col min="5" max="5" width="14.26953125" style="74" bestFit="1" customWidth="1"/>
    <col min="6" max="6" width="10.26953125" style="74" customWidth="1"/>
    <col min="7" max="7" width="12.7265625" style="74" customWidth="1"/>
    <col min="8" max="8" width="13.81640625" style="74" customWidth="1"/>
    <col min="9" max="16384" width="9.1796875" style="74"/>
  </cols>
  <sheetData>
    <row r="2" spans="2:10" ht="21" customHeight="1" x14ac:dyDescent="0.35"/>
    <row r="3" spans="2:10" x14ac:dyDescent="0.35">
      <c r="B3" s="712" t="s">
        <v>160</v>
      </c>
      <c r="C3" s="712"/>
      <c r="D3" s="712"/>
      <c r="E3" s="712"/>
      <c r="F3" s="712"/>
      <c r="G3" s="712"/>
      <c r="H3" s="712"/>
      <c r="I3" s="712"/>
      <c r="J3" s="712"/>
    </row>
    <row r="4" spans="2:10" x14ac:dyDescent="0.35">
      <c r="B4" s="712"/>
      <c r="C4" s="712"/>
      <c r="D4" s="712"/>
      <c r="E4" s="712"/>
      <c r="F4" s="712"/>
      <c r="G4" s="712"/>
      <c r="H4" s="712"/>
      <c r="I4" s="712"/>
      <c r="J4" s="712"/>
    </row>
    <row r="5" spans="2:10" ht="29" x14ac:dyDescent="0.35">
      <c r="B5" s="713" t="s">
        <v>31</v>
      </c>
      <c r="C5" s="713"/>
      <c r="D5" s="713"/>
      <c r="E5" s="78" t="s">
        <v>32</v>
      </c>
      <c r="F5" s="79" t="s">
        <v>158</v>
      </c>
      <c r="G5" s="79" t="s">
        <v>159</v>
      </c>
      <c r="H5" s="699" t="s">
        <v>33</v>
      </c>
      <c r="I5" s="699"/>
      <c r="J5" s="699"/>
    </row>
    <row r="6" spans="2:10" ht="47.5" customHeight="1" x14ac:dyDescent="0.35">
      <c r="B6" s="714" t="s">
        <v>726</v>
      </c>
      <c r="C6" s="715"/>
      <c r="D6" s="716"/>
      <c r="E6" s="331">
        <f>'WP-2019 TO2018 Sch4-TUTRR'!E73</f>
        <v>1036895498.5744449</v>
      </c>
      <c r="F6" s="77">
        <f>315/365</f>
        <v>0.86301369863013699</v>
      </c>
      <c r="G6" s="75">
        <f>E6*F6</f>
        <v>894855019.31767166</v>
      </c>
      <c r="H6" s="663" t="s">
        <v>1611</v>
      </c>
      <c r="I6" s="663"/>
      <c r="J6" s="663"/>
    </row>
    <row r="7" spans="2:10" ht="56.5" customHeight="1" x14ac:dyDescent="0.35">
      <c r="B7" s="717" t="s">
        <v>700</v>
      </c>
      <c r="C7" s="715"/>
      <c r="D7" s="716"/>
      <c r="E7" s="128">
        <f>'WP-2019 TO2018 Sch4-TUTRR'!J71</f>
        <v>1036963825.8120178</v>
      </c>
      <c r="F7" s="77">
        <f>315/365</f>
        <v>0.86301369863013699</v>
      </c>
      <c r="G7" s="75">
        <f>E7*F7</f>
        <v>894913986.65968657</v>
      </c>
      <c r="H7" s="663" t="s">
        <v>701</v>
      </c>
      <c r="I7" s="663"/>
      <c r="J7" s="663"/>
    </row>
    <row r="8" spans="2:10" x14ac:dyDescent="0.35">
      <c r="B8" s="700" t="s">
        <v>163</v>
      </c>
      <c r="C8" s="701"/>
      <c r="D8" s="701"/>
      <c r="E8" s="701"/>
      <c r="F8" s="702"/>
      <c r="G8" s="80">
        <f>G6-G7</f>
        <v>-58967.342014908791</v>
      </c>
      <c r="H8" s="703"/>
      <c r="I8" s="704"/>
      <c r="J8" s="705"/>
    </row>
    <row r="9" spans="2:10" ht="44.5" customHeight="1" x14ac:dyDescent="0.35">
      <c r="B9" s="706" t="s">
        <v>698</v>
      </c>
      <c r="C9" s="706"/>
      <c r="D9" s="706"/>
      <c r="E9" s="126">
        <f>'WP-2019 TO2021 Sch4-TUTRR'!E73</f>
        <v>1050927635.2853575</v>
      </c>
      <c r="F9" s="77">
        <f>50/365</f>
        <v>0.13698630136986301</v>
      </c>
      <c r="G9" s="75">
        <f>E9*F9</f>
        <v>143962689.76511747</v>
      </c>
      <c r="H9" s="663" t="s">
        <v>1612</v>
      </c>
      <c r="I9" s="663"/>
      <c r="J9" s="663"/>
    </row>
    <row r="10" spans="2:10" ht="48.65" customHeight="1" x14ac:dyDescent="0.35">
      <c r="B10" s="706" t="s">
        <v>697</v>
      </c>
      <c r="C10" s="706"/>
      <c r="D10" s="706"/>
      <c r="E10" s="127">
        <f>'WP-2019 TO2021 Sch4-TUTRR'!J71</f>
        <v>1050996934.1582353</v>
      </c>
      <c r="F10" s="77">
        <f>50/365</f>
        <v>0.13698630136986301</v>
      </c>
      <c r="G10" s="75">
        <f>E10*F10</f>
        <v>143972182.7614021</v>
      </c>
      <c r="H10" s="663" t="s">
        <v>699</v>
      </c>
      <c r="I10" s="663"/>
      <c r="J10" s="663"/>
    </row>
    <row r="11" spans="2:10" ht="21.65" customHeight="1" x14ac:dyDescent="0.35">
      <c r="B11" s="707" t="s">
        <v>161</v>
      </c>
      <c r="C11" s="707"/>
      <c r="D11" s="707"/>
      <c r="E11" s="707"/>
      <c r="F11" s="707"/>
      <c r="G11" s="125">
        <f>G9-G10</f>
        <v>-9492.9962846338749</v>
      </c>
      <c r="H11" s="708"/>
      <c r="I11" s="709"/>
      <c r="J11" s="710"/>
    </row>
    <row r="12" spans="2:10" x14ac:dyDescent="0.35">
      <c r="B12" s="700" t="s">
        <v>162</v>
      </c>
      <c r="C12" s="701"/>
      <c r="D12" s="701"/>
      <c r="E12" s="701"/>
      <c r="F12" s="702"/>
      <c r="G12" s="81">
        <f>G8+G11</f>
        <v>-68460.338299542665</v>
      </c>
      <c r="H12" s="711"/>
      <c r="I12" s="711"/>
      <c r="J12" s="711"/>
    </row>
    <row r="13" spans="2:10" x14ac:dyDescent="0.35">
      <c r="B13" s="76"/>
      <c r="C13" s="76"/>
      <c r="D13" s="76"/>
      <c r="E13" s="76"/>
      <c r="F13" s="76"/>
      <c r="G13" s="76"/>
      <c r="H13" s="76"/>
      <c r="I13" s="76"/>
      <c r="J13" s="76"/>
    </row>
    <row r="14" spans="2:10" x14ac:dyDescent="0.35">
      <c r="B14" s="76"/>
      <c r="C14" s="76"/>
      <c r="D14" s="76"/>
      <c r="E14" s="330"/>
      <c r="F14" s="76"/>
      <c r="G14" s="76"/>
      <c r="H14" s="76"/>
      <c r="I14" s="76"/>
      <c r="J14" s="76"/>
    </row>
    <row r="15" spans="2:10" x14ac:dyDescent="0.35">
      <c r="B15" s="129" t="s">
        <v>141</v>
      </c>
      <c r="C15" s="76"/>
      <c r="D15" s="76"/>
      <c r="E15" s="76"/>
      <c r="F15" s="76"/>
      <c r="G15" s="76"/>
      <c r="H15" s="76"/>
      <c r="I15" s="76"/>
      <c r="J15" s="76"/>
    </row>
    <row r="16" spans="2:10" ht="15.65" customHeight="1" x14ac:dyDescent="0.35">
      <c r="B16" s="697" t="s">
        <v>702</v>
      </c>
      <c r="C16" s="698"/>
      <c r="D16" s="698"/>
      <c r="E16" s="698"/>
      <c r="F16" s="698"/>
      <c r="G16" s="698"/>
      <c r="H16" s="698"/>
      <c r="I16" s="698"/>
      <c r="J16" s="698"/>
    </row>
  </sheetData>
  <mergeCells count="18">
    <mergeCell ref="B3:J4"/>
    <mergeCell ref="B5:D5"/>
    <mergeCell ref="B6:D6"/>
    <mergeCell ref="B7:D7"/>
    <mergeCell ref="H7:J7"/>
    <mergeCell ref="B16:J16"/>
    <mergeCell ref="H5:J5"/>
    <mergeCell ref="H6:J6"/>
    <mergeCell ref="B8:F8"/>
    <mergeCell ref="H8:J8"/>
    <mergeCell ref="B9:D9"/>
    <mergeCell ref="H9:J9"/>
    <mergeCell ref="B10:D10"/>
    <mergeCell ref="H10:J10"/>
    <mergeCell ref="B11:F11"/>
    <mergeCell ref="H11:J11"/>
    <mergeCell ref="B12:F12"/>
    <mergeCell ref="H12:J12"/>
  </mergeCells>
  <phoneticPr fontId="70" type="noConversion"/>
  <printOptions horizontalCentered="1"/>
  <pageMargins left="0.7" right="0.7" top="0.75" bottom="0.75" header="0.3" footer="0.3"/>
  <pageSetup scale="85" orientation="portrait" r:id="rId1"/>
  <headerFooter>
    <oddHeader>&amp;RTO2025 Annual Update
Attachment 4
WP-Schedule 3-One Time Adj Prior Period
Page &amp;P of &amp;N</oddHeader>
    <oddFooter>&amp;R&amp;A</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3BCB49-227B-4130-9797-54637AA6EB8F}">
  <sheetPr codeName="Sheet25">
    <tabColor rgb="FFFFCCCC"/>
  </sheetPr>
  <dimension ref="A1:N172"/>
  <sheetViews>
    <sheetView zoomScaleNormal="100" zoomScalePageLayoutView="80" workbookViewId="0"/>
  </sheetViews>
  <sheetFormatPr defaultRowHeight="12.5" x14ac:dyDescent="0.25"/>
  <cols>
    <col min="1" max="2" width="4.54296875" customWidth="1"/>
    <col min="3" max="3" width="18.54296875" customWidth="1"/>
    <col min="4" max="4" width="10.453125" bestFit="1" customWidth="1"/>
    <col min="5" max="7" width="15.54296875" customWidth="1"/>
    <col min="8" max="8" width="24.54296875" customWidth="1"/>
    <col min="9" max="9" width="4.54296875" customWidth="1"/>
    <col min="10" max="10" width="15.54296875" customWidth="1"/>
    <col min="11" max="11" width="9.453125" customWidth="1"/>
    <col min="12" max="12" width="13.453125" customWidth="1"/>
    <col min="13" max="13" width="6.1796875" customWidth="1"/>
    <col min="14" max="14" width="15.453125" customWidth="1"/>
  </cols>
  <sheetData>
    <row r="1" spans="1:14" ht="13" x14ac:dyDescent="0.3">
      <c r="A1" s="146" t="s">
        <v>35</v>
      </c>
    </row>
    <row r="3" spans="1:14" ht="13" x14ac:dyDescent="0.3">
      <c r="B3" s="182" t="s">
        <v>36</v>
      </c>
      <c r="L3" s="150"/>
    </row>
    <row r="4" spans="1:14" ht="13" x14ac:dyDescent="0.3">
      <c r="B4" s="183"/>
      <c r="F4" s="150" t="s">
        <v>37</v>
      </c>
      <c r="G4" s="150"/>
      <c r="H4" s="150" t="s">
        <v>38</v>
      </c>
      <c r="L4" s="150"/>
      <c r="N4" s="150"/>
    </row>
    <row r="5" spans="1:14" ht="13" x14ac:dyDescent="0.3">
      <c r="A5" s="151" t="s">
        <v>39</v>
      </c>
      <c r="B5" s="165"/>
      <c r="C5" s="170" t="s">
        <v>40</v>
      </c>
      <c r="F5" s="152" t="s">
        <v>41</v>
      </c>
      <c r="G5" s="152" t="s">
        <v>42</v>
      </c>
      <c r="H5" s="152" t="s">
        <v>43</v>
      </c>
      <c r="J5" s="152" t="s">
        <v>32</v>
      </c>
      <c r="L5" s="152"/>
      <c r="N5" s="152"/>
    </row>
    <row r="6" spans="1:14" ht="13" x14ac:dyDescent="0.3">
      <c r="A6" s="150">
        <v>1</v>
      </c>
      <c r="C6" s="179" t="s">
        <v>44</v>
      </c>
      <c r="F6" t="s">
        <v>45</v>
      </c>
      <c r="H6" s="179" t="s">
        <v>1632</v>
      </c>
      <c r="J6" s="156">
        <v>8939630709.3337479</v>
      </c>
      <c r="L6" s="152"/>
      <c r="N6" s="156"/>
    </row>
    <row r="7" spans="1:14" ht="13" x14ac:dyDescent="0.3">
      <c r="A7" s="150">
        <f>A6+1</f>
        <v>2</v>
      </c>
      <c r="C7" s="179" t="s">
        <v>46</v>
      </c>
      <c r="F7" t="s">
        <v>47</v>
      </c>
      <c r="H7" s="179" t="s">
        <v>1633</v>
      </c>
      <c r="J7" s="154">
        <v>288570586.52901357</v>
      </c>
      <c r="L7" s="152"/>
      <c r="N7" s="156"/>
    </row>
    <row r="8" spans="1:14" ht="13" x14ac:dyDescent="0.3">
      <c r="A8" s="150">
        <f>A7+1</f>
        <v>3</v>
      </c>
      <c r="C8" s="179" t="s">
        <v>48</v>
      </c>
      <c r="F8" t="s">
        <v>47</v>
      </c>
      <c r="H8" t="s">
        <v>1636</v>
      </c>
      <c r="J8" s="156">
        <v>9942155</v>
      </c>
      <c r="L8" s="152"/>
      <c r="N8" s="156"/>
    </row>
    <row r="9" spans="1:14" ht="13" x14ac:dyDescent="0.3">
      <c r="A9" s="150">
        <f>A8+1</f>
        <v>4</v>
      </c>
      <c r="C9" s="179" t="s">
        <v>49</v>
      </c>
      <c r="F9" t="s">
        <v>47</v>
      </c>
      <c r="H9" s="155" t="s">
        <v>1637</v>
      </c>
      <c r="J9" s="156">
        <v>0</v>
      </c>
      <c r="L9" s="152"/>
      <c r="N9" s="156"/>
    </row>
    <row r="10" spans="1:14" ht="13" x14ac:dyDescent="0.3">
      <c r="A10" s="150"/>
      <c r="C10" s="179"/>
      <c r="J10" s="156"/>
      <c r="L10" s="152"/>
      <c r="N10" s="156"/>
    </row>
    <row r="11" spans="1:14" ht="13" x14ac:dyDescent="0.3">
      <c r="A11" s="150"/>
      <c r="C11" s="184" t="s">
        <v>50</v>
      </c>
      <c r="J11" s="156"/>
      <c r="L11" s="152"/>
      <c r="N11" s="156"/>
    </row>
    <row r="12" spans="1:14" ht="13" x14ac:dyDescent="0.3">
      <c r="A12" s="150">
        <f>A9+1</f>
        <v>5</v>
      </c>
      <c r="C12" s="161" t="s">
        <v>51</v>
      </c>
      <c r="F12" t="s">
        <v>45</v>
      </c>
      <c r="H12" s="179" t="s">
        <v>1638</v>
      </c>
      <c r="J12" s="156">
        <v>21481204.872946855</v>
      </c>
      <c r="L12" s="152"/>
      <c r="N12" s="156"/>
    </row>
    <row r="13" spans="1:14" ht="13" x14ac:dyDescent="0.3">
      <c r="A13" s="150">
        <f>A12+1</f>
        <v>6</v>
      </c>
      <c r="C13" s="165" t="s">
        <v>52</v>
      </c>
      <c r="F13" t="s">
        <v>45</v>
      </c>
      <c r="H13" s="179" t="s">
        <v>1639</v>
      </c>
      <c r="J13" s="156">
        <v>21290573.843281552</v>
      </c>
      <c r="L13" s="152"/>
      <c r="N13" s="156"/>
    </row>
    <row r="14" spans="1:14" ht="13" x14ac:dyDescent="0.3">
      <c r="A14" s="150">
        <f>A13+1</f>
        <v>7</v>
      </c>
      <c r="C14" s="161" t="s">
        <v>53</v>
      </c>
      <c r="F14" s="155" t="s">
        <v>144</v>
      </c>
      <c r="H14" t="s">
        <v>1640</v>
      </c>
      <c r="J14" s="157">
        <v>25202189.565859586</v>
      </c>
      <c r="L14" s="152"/>
      <c r="N14" s="156"/>
    </row>
    <row r="15" spans="1:14" ht="13" x14ac:dyDescent="0.3">
      <c r="A15" s="150">
        <f>A14+1</f>
        <v>8</v>
      </c>
      <c r="C15" s="161" t="s">
        <v>54</v>
      </c>
      <c r="H15" t="str">
        <f>"Line "&amp;A12&amp;" + Line "&amp;A13&amp;" + Line "&amp;A14&amp;""</f>
        <v>Line 5 + Line 6 + Line 7</v>
      </c>
      <c r="J15" s="154">
        <f>SUM(J12:J14)</f>
        <v>67973968.282087997</v>
      </c>
      <c r="L15" s="152"/>
      <c r="N15" s="156"/>
    </row>
    <row r="16" spans="1:14" ht="13" x14ac:dyDescent="0.3">
      <c r="A16" s="150"/>
      <c r="C16" s="161"/>
      <c r="J16" s="156"/>
      <c r="L16" s="152"/>
      <c r="N16" s="156"/>
    </row>
    <row r="17" spans="1:14" ht="13" x14ac:dyDescent="0.3">
      <c r="A17" s="150"/>
      <c r="C17" s="185" t="s">
        <v>55</v>
      </c>
      <c r="J17" s="156"/>
      <c r="L17" s="152"/>
      <c r="N17" s="156"/>
    </row>
    <row r="18" spans="1:14" ht="13" x14ac:dyDescent="0.3">
      <c r="A18" s="150">
        <f>A15+1</f>
        <v>9</v>
      </c>
      <c r="C18" s="161" t="s">
        <v>56</v>
      </c>
      <c r="F18" t="s">
        <v>45</v>
      </c>
      <c r="G18" t="s">
        <v>57</v>
      </c>
      <c r="H18" s="179" t="s">
        <v>1657</v>
      </c>
      <c r="J18" s="156">
        <v>-1839774172.2805853</v>
      </c>
      <c r="L18" s="152"/>
      <c r="N18" s="156"/>
    </row>
    <row r="19" spans="1:14" ht="13" x14ac:dyDescent="0.3">
      <c r="A19" s="150">
        <f>A18+1</f>
        <v>10</v>
      </c>
      <c r="C19" s="161" t="s">
        <v>58</v>
      </c>
      <c r="F19" t="s">
        <v>47</v>
      </c>
      <c r="G19" t="s">
        <v>57</v>
      </c>
      <c r="H19" s="179" t="s">
        <v>1658</v>
      </c>
      <c r="J19" s="156">
        <v>0</v>
      </c>
      <c r="L19" s="152"/>
      <c r="N19" s="156"/>
    </row>
    <row r="20" spans="1:14" ht="13" x14ac:dyDescent="0.3">
      <c r="A20" s="150">
        <f>A19+1</f>
        <v>11</v>
      </c>
      <c r="C20" s="161" t="s">
        <v>59</v>
      </c>
      <c r="D20" s="41"/>
      <c r="F20" t="s">
        <v>47</v>
      </c>
      <c r="G20" t="s">
        <v>57</v>
      </c>
      <c r="H20" s="179" t="s">
        <v>1659</v>
      </c>
      <c r="J20" s="157">
        <v>-105701925.2714584</v>
      </c>
      <c r="L20" s="152"/>
      <c r="N20" s="156"/>
    </row>
    <row r="21" spans="1:14" ht="13" x14ac:dyDescent="0.3">
      <c r="A21" s="150">
        <f>A20+1</f>
        <v>12</v>
      </c>
      <c r="C21" s="43" t="s">
        <v>60</v>
      </c>
      <c r="D21" s="41"/>
      <c r="H21" t="str">
        <f>"Line "&amp;A18&amp;" + Line "&amp;A19&amp;" + Line "&amp;A20&amp;""</f>
        <v>Line 9 + Line 10 + Line 11</v>
      </c>
      <c r="J21" s="154">
        <f>SUM(J18:J20)</f>
        <v>-1945476097.5520437</v>
      </c>
      <c r="L21" s="152"/>
      <c r="N21" s="156"/>
    </row>
    <row r="22" spans="1:14" ht="13" x14ac:dyDescent="0.3">
      <c r="A22" s="150"/>
      <c r="C22" s="155"/>
      <c r="J22" s="156"/>
      <c r="L22" s="152"/>
      <c r="N22" s="156"/>
    </row>
    <row r="23" spans="1:14" ht="13" x14ac:dyDescent="0.3">
      <c r="A23" s="150">
        <f>A21+1</f>
        <v>13</v>
      </c>
      <c r="C23" s="186" t="s">
        <v>61</v>
      </c>
      <c r="F23" t="s">
        <v>47</v>
      </c>
      <c r="H23" s="179" t="s">
        <v>1660</v>
      </c>
      <c r="J23" s="154">
        <v>-1632854512.9441605</v>
      </c>
      <c r="L23" s="152"/>
      <c r="N23" s="156"/>
    </row>
    <row r="24" spans="1:14" ht="13" x14ac:dyDescent="0.3">
      <c r="A24" s="150">
        <f>A23+1</f>
        <v>14</v>
      </c>
      <c r="C24" s="179" t="s">
        <v>62</v>
      </c>
      <c r="F24" t="s">
        <v>45</v>
      </c>
      <c r="H24" s="179" t="s">
        <v>1661</v>
      </c>
      <c r="J24" s="156">
        <v>602185189.09144735</v>
      </c>
      <c r="L24" s="152"/>
      <c r="N24" s="156"/>
    </row>
    <row r="25" spans="1:14" ht="13" x14ac:dyDescent="0.3">
      <c r="A25" s="150">
        <f>A24+1</f>
        <v>15</v>
      </c>
      <c r="C25" s="186" t="s">
        <v>63</v>
      </c>
      <c r="F25" t="s">
        <v>47</v>
      </c>
      <c r="G25" t="s">
        <v>57</v>
      </c>
      <c r="H25" s="179" t="s">
        <v>1683</v>
      </c>
      <c r="J25" s="156">
        <v>-50661304.942000374</v>
      </c>
      <c r="L25" s="152"/>
      <c r="N25" s="156"/>
    </row>
    <row r="26" spans="1:14" ht="13" x14ac:dyDescent="0.3">
      <c r="A26" s="150">
        <f>A25+1</f>
        <v>16</v>
      </c>
      <c r="C26" s="179" t="s">
        <v>64</v>
      </c>
      <c r="H26" s="155" t="s">
        <v>1664</v>
      </c>
      <c r="J26" s="156">
        <v>-192838264.25105909</v>
      </c>
      <c r="L26" s="152"/>
      <c r="N26" s="156"/>
    </row>
    <row r="27" spans="1:14" ht="13" x14ac:dyDescent="0.3">
      <c r="A27" s="150">
        <f>A26+1</f>
        <v>17</v>
      </c>
      <c r="C27" s="186" t="s">
        <v>65</v>
      </c>
      <c r="F27" t="s">
        <v>47</v>
      </c>
      <c r="H27" s="179" t="s">
        <v>1665</v>
      </c>
      <c r="J27" s="156">
        <v>0</v>
      </c>
      <c r="L27" s="152"/>
      <c r="N27" s="156"/>
    </row>
    <row r="28" spans="1:14" ht="13" x14ac:dyDescent="0.3">
      <c r="A28" s="150"/>
      <c r="C28" s="186"/>
      <c r="L28" s="152"/>
      <c r="N28" s="156"/>
    </row>
    <row r="29" spans="1:14" ht="13" x14ac:dyDescent="0.3">
      <c r="A29" s="150">
        <f>A27+1</f>
        <v>18</v>
      </c>
      <c r="C29" t="s">
        <v>66</v>
      </c>
      <c r="H29" t="str">
        <f>"L"&amp;A6&amp;"+L"&amp;A7&amp;"+L"&amp;A8&amp;"+L"&amp;A9&amp;"+L"&amp;A15&amp;"+L"&amp;A21&amp;"+"</f>
        <v>L1+L2+L3+L4+L8+L12+</v>
      </c>
      <c r="J29" s="154">
        <f>J6+ J7+J8+J9+J15+J21+J23+J24+J25+J26+J27</f>
        <v>6086472428.5470314</v>
      </c>
      <c r="L29" s="152"/>
      <c r="N29" s="156"/>
    </row>
    <row r="30" spans="1:14" ht="13" x14ac:dyDescent="0.3">
      <c r="A30" s="150"/>
      <c r="H30" t="str">
        <f>"L"&amp;A23&amp;"+L"&amp;A24&amp;"+L"&amp;A25&amp;"+L"&amp;A26&amp;"+L"&amp;A27&amp;""</f>
        <v>L13+L14+L15+L16+L17</v>
      </c>
      <c r="J30" s="156"/>
      <c r="L30" s="152"/>
      <c r="N30" s="156"/>
    </row>
    <row r="31" spans="1:14" ht="13" x14ac:dyDescent="0.3">
      <c r="A31" s="150"/>
      <c r="B31" s="146" t="s">
        <v>67</v>
      </c>
      <c r="J31" s="156"/>
      <c r="L31" s="152"/>
      <c r="N31" s="156"/>
    </row>
    <row r="32" spans="1:14" ht="13" x14ac:dyDescent="0.3">
      <c r="A32" s="151" t="s">
        <v>39</v>
      </c>
      <c r="C32" s="146"/>
      <c r="J32" s="156"/>
      <c r="L32" s="152"/>
      <c r="N32" s="156"/>
    </row>
    <row r="33" spans="1:14" ht="13" x14ac:dyDescent="0.3">
      <c r="A33" s="150">
        <f>A29+1</f>
        <v>19</v>
      </c>
      <c r="B33" s="155"/>
      <c r="C33" s="155" t="s">
        <v>68</v>
      </c>
      <c r="D33" s="155"/>
      <c r="E33" s="155"/>
      <c r="F33" s="155"/>
      <c r="G33" s="155" t="s">
        <v>69</v>
      </c>
      <c r="H33" s="155" t="str">
        <f>"Instruction 1, Line "&amp;B98&amp;""</f>
        <v>Instruction 1, Line j</v>
      </c>
      <c r="I33" s="155"/>
      <c r="J33" s="187">
        <f>E98</f>
        <v>7.5731353457413608E-2</v>
      </c>
      <c r="L33" s="152"/>
      <c r="M33" s="164"/>
      <c r="N33" s="156"/>
    </row>
    <row r="34" spans="1:14" ht="13" x14ac:dyDescent="0.3">
      <c r="A34" s="150">
        <f>A33+1</f>
        <v>20</v>
      </c>
      <c r="C34" s="155" t="s">
        <v>70</v>
      </c>
      <c r="D34" s="155"/>
      <c r="E34" s="155"/>
      <c r="F34" s="155"/>
      <c r="G34" s="155"/>
      <c r="H34" t="str">
        <f>"Line "&amp;A29&amp;" * Line "&amp;A33&amp;""</f>
        <v>Line 18 * Line 19</v>
      </c>
      <c r="J34" s="159">
        <f>J29*J33</f>
        <v>460936794.79509783</v>
      </c>
      <c r="L34" s="152"/>
      <c r="N34" s="156"/>
    </row>
    <row r="35" spans="1:14" ht="13" x14ac:dyDescent="0.3">
      <c r="A35" s="150"/>
      <c r="B35" s="165"/>
      <c r="L35" s="152"/>
      <c r="N35" s="156"/>
    </row>
    <row r="36" spans="1:14" ht="13" x14ac:dyDescent="0.3">
      <c r="A36" s="150"/>
      <c r="B36" s="146" t="s">
        <v>71</v>
      </c>
      <c r="L36" s="152"/>
      <c r="N36" s="156"/>
    </row>
    <row r="37" spans="1:14" ht="13" x14ac:dyDescent="0.3">
      <c r="A37" s="150"/>
      <c r="B37" s="165"/>
      <c r="L37" s="152"/>
      <c r="N37" s="156"/>
    </row>
    <row r="38" spans="1:14" ht="13" x14ac:dyDescent="0.3">
      <c r="A38" s="150">
        <f>A34+1</f>
        <v>21</v>
      </c>
      <c r="C38" s="155" t="s">
        <v>72</v>
      </c>
      <c r="J38" s="154">
        <f>(((J29*J42) + J45) *(J43/(1-J43)))+(J44/(1-J43))</f>
        <v>91508718.461368203</v>
      </c>
      <c r="L38" s="152"/>
      <c r="N38" s="156"/>
    </row>
    <row r="39" spans="1:14" ht="13" x14ac:dyDescent="0.3">
      <c r="A39" s="150"/>
      <c r="J39" s="155"/>
      <c r="L39" s="152"/>
      <c r="N39" s="156"/>
    </row>
    <row r="40" spans="1:14" ht="13" x14ac:dyDescent="0.3">
      <c r="A40" s="150"/>
      <c r="D40" t="s">
        <v>73</v>
      </c>
      <c r="L40" s="152"/>
      <c r="N40" s="156"/>
    </row>
    <row r="41" spans="1:14" ht="13" x14ac:dyDescent="0.3">
      <c r="A41" s="150">
        <f>A38+1</f>
        <v>22</v>
      </c>
      <c r="D41" s="165" t="s">
        <v>74</v>
      </c>
      <c r="H41" t="str">
        <f>"Line "&amp;A29&amp;""</f>
        <v>Line 18</v>
      </c>
      <c r="J41" s="154">
        <f>J29</f>
        <v>6086472428.5470314</v>
      </c>
      <c r="L41" s="152"/>
      <c r="N41" s="156"/>
    </row>
    <row r="42" spans="1:14" ht="13" x14ac:dyDescent="0.3">
      <c r="A42" s="150">
        <f>A41+1</f>
        <v>23</v>
      </c>
      <c r="D42" s="161" t="s">
        <v>75</v>
      </c>
      <c r="G42" s="155" t="s">
        <v>76</v>
      </c>
      <c r="H42" s="155" t="str">
        <f>"Instruction 1, Line "&amp;B103&amp;""</f>
        <v>Instruction 1, Line k</v>
      </c>
      <c r="J42" s="187">
        <f>E103</f>
        <v>5.3927439169434502E-2</v>
      </c>
      <c r="L42" s="152"/>
      <c r="M42" s="164"/>
      <c r="N42" s="156"/>
    </row>
    <row r="43" spans="1:14" ht="13" x14ac:dyDescent="0.3">
      <c r="A43" s="150">
        <f>A42+1</f>
        <v>24</v>
      </c>
      <c r="D43" s="165" t="s">
        <v>77</v>
      </c>
      <c r="H43" t="s">
        <v>1677</v>
      </c>
      <c r="J43" s="164">
        <v>0.27983599999999997</v>
      </c>
      <c r="L43" s="152"/>
      <c r="M43" s="164"/>
      <c r="N43" s="156"/>
    </row>
    <row r="44" spans="1:14" ht="13" x14ac:dyDescent="0.3">
      <c r="A44" s="150">
        <f>A43+1</f>
        <v>25</v>
      </c>
      <c r="D44" s="165" t="s">
        <v>78</v>
      </c>
      <c r="H44" t="s">
        <v>1678</v>
      </c>
      <c r="J44" s="156">
        <v>-27044842</v>
      </c>
      <c r="L44" s="152"/>
      <c r="N44" s="156"/>
    </row>
    <row r="45" spans="1:14" ht="13" x14ac:dyDescent="0.3">
      <c r="A45" s="150">
        <f>A44+1</f>
        <v>26</v>
      </c>
      <c r="D45" s="165" t="s">
        <v>79</v>
      </c>
      <c r="H45" t="s">
        <v>1644</v>
      </c>
      <c r="J45" s="169">
        <v>3917123</v>
      </c>
      <c r="L45" s="152"/>
      <c r="N45" s="156"/>
    </row>
    <row r="46" spans="1:14" ht="13" x14ac:dyDescent="0.3">
      <c r="A46" s="150"/>
      <c r="B46" s="165"/>
      <c r="L46" s="152"/>
      <c r="N46" s="156"/>
    </row>
    <row r="47" spans="1:14" ht="13" x14ac:dyDescent="0.3">
      <c r="A47" s="150"/>
      <c r="B47" s="146" t="s">
        <v>80</v>
      </c>
      <c r="L47" s="152"/>
      <c r="N47" s="156"/>
    </row>
    <row r="48" spans="1:14" ht="13" x14ac:dyDescent="0.3">
      <c r="A48" s="150">
        <f>A45+1</f>
        <v>27</v>
      </c>
      <c r="B48" s="165"/>
      <c r="C48" t="s">
        <v>81</v>
      </c>
      <c r="H48" t="s">
        <v>1645</v>
      </c>
      <c r="J48" s="156">
        <v>112781173.69267865</v>
      </c>
      <c r="L48" s="152"/>
      <c r="N48" s="156"/>
    </row>
    <row r="49" spans="1:14" ht="13" x14ac:dyDescent="0.3">
      <c r="A49" s="150">
        <f t="shared" ref="A49:A59" si="0">A48+1</f>
        <v>28</v>
      </c>
      <c r="B49" s="165"/>
      <c r="C49" s="155" t="s">
        <v>82</v>
      </c>
      <c r="H49" t="s">
        <v>1646</v>
      </c>
      <c r="J49" s="154">
        <v>88836342.834198043</v>
      </c>
      <c r="L49" s="152"/>
      <c r="N49" s="156"/>
    </row>
    <row r="50" spans="1:14" ht="13" x14ac:dyDescent="0.3">
      <c r="A50" s="150">
        <f>A49+1</f>
        <v>29</v>
      </c>
      <c r="B50" s="165"/>
      <c r="C50" t="s">
        <v>83</v>
      </c>
      <c r="H50" t="s">
        <v>1647</v>
      </c>
      <c r="J50" s="156">
        <v>4075483.5901751588</v>
      </c>
      <c r="L50" s="152"/>
      <c r="N50" s="156"/>
    </row>
    <row r="51" spans="1:14" ht="13" x14ac:dyDescent="0.3">
      <c r="A51" s="150">
        <f t="shared" si="0"/>
        <v>30</v>
      </c>
      <c r="B51" s="165"/>
      <c r="C51" s="155" t="s">
        <v>84</v>
      </c>
      <c r="H51" t="s">
        <v>1648</v>
      </c>
      <c r="J51" s="154">
        <v>255126670.45986876</v>
      </c>
      <c r="L51" s="152"/>
      <c r="N51" s="156"/>
    </row>
    <row r="52" spans="1:14" ht="13" x14ac:dyDescent="0.3">
      <c r="A52" s="150">
        <f t="shared" si="0"/>
        <v>31</v>
      </c>
      <c r="B52" s="165"/>
      <c r="C52" s="155" t="s">
        <v>85</v>
      </c>
      <c r="H52" t="s">
        <v>1649</v>
      </c>
      <c r="J52" s="156">
        <v>0</v>
      </c>
      <c r="L52" s="152"/>
      <c r="N52" s="156"/>
    </row>
    <row r="53" spans="1:14" ht="13" x14ac:dyDescent="0.3">
      <c r="A53" s="150">
        <f t="shared" si="0"/>
        <v>32</v>
      </c>
      <c r="B53" s="165"/>
      <c r="C53" s="155" t="s">
        <v>86</v>
      </c>
      <c r="H53" t="s">
        <v>1650</v>
      </c>
      <c r="J53" s="154">
        <v>66055133.796238922</v>
      </c>
      <c r="L53" s="152"/>
      <c r="N53" s="156"/>
    </row>
    <row r="54" spans="1:14" ht="13" x14ac:dyDescent="0.3">
      <c r="A54" s="150">
        <f t="shared" si="0"/>
        <v>33</v>
      </c>
      <c r="B54" s="165"/>
      <c r="C54" t="s">
        <v>87</v>
      </c>
      <c r="G54" s="155"/>
      <c r="H54" t="s">
        <v>1679</v>
      </c>
      <c r="J54" s="156">
        <v>-54094032.244774804</v>
      </c>
      <c r="L54" s="152"/>
      <c r="N54" s="156"/>
    </row>
    <row r="55" spans="1:14" ht="13" x14ac:dyDescent="0.3">
      <c r="A55" s="150">
        <f t="shared" si="0"/>
        <v>34</v>
      </c>
      <c r="B55" s="165"/>
      <c r="C55" t="s">
        <v>88</v>
      </c>
      <c r="H55" t="str">
        <f>"Line "&amp;A34&amp;""</f>
        <v>Line 20</v>
      </c>
      <c r="J55" s="154">
        <f>J34</f>
        <v>460936794.79509783</v>
      </c>
      <c r="L55" s="152"/>
      <c r="N55" s="156"/>
    </row>
    <row r="56" spans="1:14" ht="13" x14ac:dyDescent="0.3">
      <c r="A56" s="150">
        <f t="shared" si="0"/>
        <v>35</v>
      </c>
      <c r="B56" s="165"/>
      <c r="C56" t="s">
        <v>89</v>
      </c>
      <c r="H56" t="str">
        <f>"Line "&amp;A38&amp;""</f>
        <v>Line 21</v>
      </c>
      <c r="J56" s="159">
        <f>J38</f>
        <v>91508718.461368203</v>
      </c>
      <c r="L56" s="152"/>
      <c r="N56" s="156"/>
    </row>
    <row r="57" spans="1:14" ht="13" x14ac:dyDescent="0.3">
      <c r="A57" s="150">
        <f t="shared" si="0"/>
        <v>36</v>
      </c>
      <c r="B57" s="165"/>
      <c r="C57" s="155" t="s">
        <v>90</v>
      </c>
      <c r="H57" t="s">
        <v>1652</v>
      </c>
      <c r="J57" s="169">
        <v>0</v>
      </c>
      <c r="L57" s="152"/>
      <c r="N57" s="156"/>
    </row>
    <row r="58" spans="1:14" ht="13" x14ac:dyDescent="0.3">
      <c r="A58" s="150">
        <f t="shared" si="0"/>
        <v>37</v>
      </c>
      <c r="B58" s="165"/>
      <c r="C58" s="45" t="s">
        <v>91</v>
      </c>
      <c r="D58" s="45"/>
      <c r="H58" t="s">
        <v>1680</v>
      </c>
      <c r="J58" s="162">
        <v>0</v>
      </c>
      <c r="L58" s="152"/>
      <c r="N58" s="156"/>
    </row>
    <row r="59" spans="1:14" ht="13" x14ac:dyDescent="0.3">
      <c r="A59" s="150">
        <f t="shared" si="0"/>
        <v>38</v>
      </c>
      <c r="B59" s="165"/>
      <c r="C59" s="155" t="s">
        <v>92</v>
      </c>
      <c r="H59" t="str">
        <f>"Sum Line "&amp;A48&amp;" to Line "&amp;A58&amp;""</f>
        <v>Sum Line 27 to Line 37</v>
      </c>
      <c r="J59" s="154">
        <f>SUM(J48:J58)</f>
        <v>1025226285.3848507</v>
      </c>
      <c r="L59" s="152"/>
      <c r="N59" s="156"/>
    </row>
    <row r="60" spans="1:14" ht="13" x14ac:dyDescent="0.3">
      <c r="A60" s="150"/>
      <c r="B60" s="165"/>
      <c r="J60" s="156"/>
      <c r="L60" s="152"/>
      <c r="N60" s="156"/>
    </row>
    <row r="61" spans="1:14" ht="12.75" customHeight="1" x14ac:dyDescent="0.3">
      <c r="A61" s="150">
        <f>A59+1</f>
        <v>39</v>
      </c>
      <c r="B61" s="165"/>
      <c r="C61" s="155" t="s">
        <v>93</v>
      </c>
      <c r="H61" t="s">
        <v>1667</v>
      </c>
      <c r="J61" s="156">
        <v>25263750.677767433</v>
      </c>
      <c r="L61" s="152"/>
      <c r="N61" s="156"/>
    </row>
    <row r="62" spans="1:14" ht="12.75" customHeight="1" x14ac:dyDescent="0.3">
      <c r="A62" s="150" t="s">
        <v>148</v>
      </c>
      <c r="B62" s="155"/>
      <c r="C62" s="155" t="s">
        <v>149</v>
      </c>
      <c r="D62" s="155"/>
      <c r="E62" s="155"/>
      <c r="F62" s="155"/>
      <c r="G62" s="155"/>
      <c r="H62" s="155" t="s">
        <v>150</v>
      </c>
      <c r="I62" s="155"/>
      <c r="J62" s="169">
        <f>-J61</f>
        <v>-25263750.677767433</v>
      </c>
      <c r="L62" s="152"/>
      <c r="N62" s="156"/>
    </row>
    <row r="63" spans="1:14" ht="13" x14ac:dyDescent="0.3">
      <c r="A63" s="150"/>
      <c r="B63" s="165"/>
      <c r="C63" s="155"/>
      <c r="J63" s="156"/>
      <c r="L63" s="152"/>
      <c r="N63" s="156"/>
    </row>
    <row r="64" spans="1:14" ht="13" x14ac:dyDescent="0.3">
      <c r="A64" s="150">
        <f>A61+1</f>
        <v>40</v>
      </c>
      <c r="B64" s="165"/>
      <c r="C64" s="155" t="s">
        <v>94</v>
      </c>
      <c r="H64" s="155" t="s">
        <v>151</v>
      </c>
      <c r="J64" s="154">
        <f>J59+J61+J62</f>
        <v>1025226285.3848507</v>
      </c>
      <c r="L64" s="152"/>
      <c r="N64" s="156"/>
    </row>
    <row r="65" spans="1:14" ht="13" x14ac:dyDescent="0.3">
      <c r="A65" s="150"/>
      <c r="B65" s="165"/>
      <c r="C65" s="155"/>
      <c r="J65" s="156"/>
    </row>
    <row r="66" spans="1:14" ht="13" x14ac:dyDescent="0.3">
      <c r="A66" s="150"/>
      <c r="B66" s="182" t="s">
        <v>95</v>
      </c>
      <c r="C66" s="155"/>
      <c r="J66" s="156"/>
      <c r="N66" s="150"/>
    </row>
    <row r="67" spans="1:14" ht="13.5" thickBot="1" x14ac:dyDescent="0.35">
      <c r="A67" s="151" t="s">
        <v>39</v>
      </c>
      <c r="B67" s="186"/>
      <c r="G67" s="170" t="s">
        <v>96</v>
      </c>
      <c r="N67" s="152"/>
    </row>
    <row r="68" spans="1:14" ht="13" x14ac:dyDescent="0.3">
      <c r="A68" s="150">
        <f>A64+1</f>
        <v>41</v>
      </c>
      <c r="B68" s="186"/>
      <c r="D68" s="160" t="s">
        <v>97</v>
      </c>
      <c r="E68" s="154">
        <f>J64</f>
        <v>1025226285.3848507</v>
      </c>
      <c r="G68" t="str">
        <f>"Line "&amp;A64&amp;""</f>
        <v>Line 40</v>
      </c>
      <c r="J68" s="47" t="s">
        <v>98</v>
      </c>
      <c r="L68" s="156"/>
      <c r="N68" s="156"/>
    </row>
    <row r="69" spans="1:14" ht="13" x14ac:dyDescent="0.3">
      <c r="A69" s="150">
        <f>A68+1</f>
        <v>42</v>
      </c>
      <c r="B69" s="186"/>
      <c r="D69" s="160" t="s">
        <v>99</v>
      </c>
      <c r="E69" s="188">
        <v>9.2480778683301894E-3</v>
      </c>
      <c r="G69" t="s">
        <v>1668</v>
      </c>
      <c r="J69" s="49" t="s">
        <v>164</v>
      </c>
      <c r="L69" s="164"/>
      <c r="N69" s="164"/>
    </row>
    <row r="70" spans="1:14" ht="13" x14ac:dyDescent="0.3">
      <c r="A70" s="150">
        <f>A69+1</f>
        <v>43</v>
      </c>
      <c r="B70" s="186"/>
      <c r="D70" s="158" t="s">
        <v>100</v>
      </c>
      <c r="E70" s="154">
        <v>9481372.5198980086</v>
      </c>
      <c r="G70" t="str">
        <f>"Line "&amp;A68&amp;" * Line "&amp;A69&amp;""</f>
        <v>Line 41 * Line 42</v>
      </c>
      <c r="J70" s="50">
        <f>E73</f>
        <v>1036895498.5744449</v>
      </c>
      <c r="L70" s="156"/>
      <c r="N70" s="156"/>
    </row>
    <row r="71" spans="1:14" ht="35" customHeight="1" x14ac:dyDescent="0.3">
      <c r="A71" s="150">
        <f>A70+1</f>
        <v>44</v>
      </c>
      <c r="B71" s="186"/>
      <c r="D71" s="160" t="s">
        <v>101</v>
      </c>
      <c r="E71" s="188">
        <v>2.134007585335019E-3</v>
      </c>
      <c r="G71" t="s">
        <v>1668</v>
      </c>
      <c r="J71" s="51">
        <v>1036963825.8120178</v>
      </c>
      <c r="K71" s="718" t="s">
        <v>725</v>
      </c>
      <c r="L71" s="719"/>
      <c r="M71" s="720"/>
      <c r="N71" s="164"/>
    </row>
    <row r="72" spans="1:14" ht="28.5" customHeight="1" thickBot="1" x14ac:dyDescent="0.35">
      <c r="A72" s="150">
        <f>A71+1</f>
        <v>45</v>
      </c>
      <c r="B72" s="186"/>
      <c r="D72" s="160" t="s">
        <v>102</v>
      </c>
      <c r="E72" s="154">
        <v>2187840.6696961164</v>
      </c>
      <c r="G72" t="str">
        <f>"Line "&amp;A70&amp;" * Line "&amp;A71&amp;""</f>
        <v>Line 43 * Line 44</v>
      </c>
      <c r="J72" s="52">
        <f>J70-J71</f>
        <v>-68327.237572908401</v>
      </c>
      <c r="K72" s="721" t="s">
        <v>703</v>
      </c>
      <c r="L72" s="722"/>
      <c r="M72" s="723"/>
      <c r="N72" s="156"/>
    </row>
    <row r="73" spans="1:14" ht="13" x14ac:dyDescent="0.3">
      <c r="A73" s="150">
        <f>A72+1</f>
        <v>46</v>
      </c>
      <c r="B73" s="186"/>
      <c r="D73" s="160" t="s">
        <v>103</v>
      </c>
      <c r="E73" s="154">
        <f>E68+E70+E72</f>
        <v>1036895498.5744449</v>
      </c>
      <c r="G73" t="str">
        <f>"L "&amp;A68&amp;" + L "&amp;A70&amp;" + L "&amp;A72&amp;""</f>
        <v>L 41 + L 43 + L 45</v>
      </c>
      <c r="L73" s="156"/>
      <c r="N73" s="156"/>
    </row>
    <row r="74" spans="1:14" ht="13" x14ac:dyDescent="0.3">
      <c r="B74" s="182" t="s">
        <v>104</v>
      </c>
      <c r="D74" s="158"/>
      <c r="E74" s="156"/>
      <c r="H74" s="53"/>
      <c r="L74" s="156"/>
    </row>
    <row r="75" spans="1:14" ht="13" x14ac:dyDescent="0.3">
      <c r="A75" s="150"/>
      <c r="B75" s="155" t="s">
        <v>145</v>
      </c>
      <c r="C75" s="182"/>
      <c r="D75" s="158"/>
      <c r="E75" s="156"/>
    </row>
    <row r="76" spans="1:14" ht="13" x14ac:dyDescent="0.3">
      <c r="A76" s="150"/>
      <c r="B76" s="155" t="s">
        <v>146</v>
      </c>
      <c r="C76" s="182"/>
      <c r="D76" s="158"/>
      <c r="E76" s="156"/>
    </row>
    <row r="77" spans="1:14" ht="13" x14ac:dyDescent="0.3">
      <c r="A77" s="150"/>
      <c r="B77" s="179" t="s">
        <v>105</v>
      </c>
      <c r="C77" s="155"/>
      <c r="D77" s="158"/>
      <c r="E77" s="156"/>
    </row>
    <row r="78" spans="1:14" ht="13" customHeight="1" x14ac:dyDescent="0.3">
      <c r="A78" s="150"/>
      <c r="B78" s="179" t="s">
        <v>106</v>
      </c>
      <c r="D78" s="158"/>
      <c r="E78" s="156"/>
      <c r="K78" s="725">
        <v>-68327.237572908401</v>
      </c>
      <c r="L78" s="724" t="s">
        <v>703</v>
      </c>
      <c r="M78" s="724"/>
      <c r="N78" s="364"/>
    </row>
    <row r="79" spans="1:14" ht="13" x14ac:dyDescent="0.3">
      <c r="A79" s="150"/>
      <c r="K79" s="725"/>
      <c r="L79" s="724"/>
      <c r="M79" s="724"/>
    </row>
    <row r="80" spans="1:14" ht="13" x14ac:dyDescent="0.3">
      <c r="A80" s="150"/>
      <c r="B80" s="155" t="s">
        <v>107</v>
      </c>
      <c r="L80" s="162"/>
      <c r="M80" s="155"/>
    </row>
    <row r="81" spans="1:13" ht="13" x14ac:dyDescent="0.3">
      <c r="A81" s="150"/>
      <c r="B81" s="155"/>
      <c r="C81" s="155" t="s">
        <v>108</v>
      </c>
      <c r="L81" s="156"/>
      <c r="M81" s="155"/>
    </row>
    <row r="82" spans="1:13" ht="13" x14ac:dyDescent="0.3">
      <c r="A82" s="150"/>
      <c r="B82" s="155"/>
      <c r="J82" s="150" t="s">
        <v>109</v>
      </c>
      <c r="L82" s="156"/>
      <c r="M82" s="155"/>
    </row>
    <row r="83" spans="1:13" ht="13" x14ac:dyDescent="0.3">
      <c r="A83" s="150"/>
      <c r="E83" s="152" t="s">
        <v>110</v>
      </c>
      <c r="F83" s="170" t="s">
        <v>96</v>
      </c>
      <c r="G83" s="152" t="s">
        <v>111</v>
      </c>
      <c r="H83" s="152" t="s">
        <v>112</v>
      </c>
      <c r="J83" s="152" t="s">
        <v>113</v>
      </c>
      <c r="L83" s="156"/>
      <c r="M83" s="155"/>
    </row>
    <row r="84" spans="1:13" ht="13" x14ac:dyDescent="0.3">
      <c r="B84" s="176" t="s">
        <v>114</v>
      </c>
      <c r="C84" s="155" t="s">
        <v>115</v>
      </c>
      <c r="E84" s="189">
        <v>0.10299999999999999</v>
      </c>
      <c r="F84" s="155" t="s">
        <v>118</v>
      </c>
      <c r="G84" s="190">
        <v>43781</v>
      </c>
      <c r="H84" s="190">
        <v>43830</v>
      </c>
      <c r="I84" s="155"/>
      <c r="J84" s="180">
        <v>50</v>
      </c>
      <c r="K84" s="155"/>
      <c r="L84" s="162"/>
      <c r="M84" s="163"/>
    </row>
    <row r="85" spans="1:13" ht="13" x14ac:dyDescent="0.3">
      <c r="B85" s="176" t="s">
        <v>116</v>
      </c>
      <c r="C85" s="155" t="s">
        <v>117</v>
      </c>
      <c r="E85" s="189">
        <v>0.112</v>
      </c>
      <c r="F85" s="155" t="s">
        <v>147</v>
      </c>
      <c r="G85" s="190">
        <v>43466</v>
      </c>
      <c r="H85" s="190">
        <v>43780</v>
      </c>
      <c r="I85" s="155"/>
      <c r="J85" s="180">
        <v>315</v>
      </c>
      <c r="K85" s="155"/>
      <c r="L85" s="156"/>
      <c r="M85" s="155"/>
    </row>
    <row r="86" spans="1:13" ht="13" x14ac:dyDescent="0.3">
      <c r="B86" s="176" t="s">
        <v>119</v>
      </c>
      <c r="C86" s="155"/>
      <c r="E86" s="191"/>
      <c r="F86" s="155"/>
      <c r="G86" s="178"/>
      <c r="H86" s="178"/>
      <c r="I86" s="160" t="s">
        <v>120</v>
      </c>
      <c r="J86" s="177">
        <f>SUM(J84:J85)</f>
        <v>365</v>
      </c>
      <c r="K86" s="155"/>
    </row>
    <row r="87" spans="1:13" ht="13" x14ac:dyDescent="0.3">
      <c r="B87" s="176" t="s">
        <v>121</v>
      </c>
      <c r="C87" s="155" t="s">
        <v>122</v>
      </c>
      <c r="E87" s="192">
        <f>((E84*J84) + (E85* J85)) / J86</f>
        <v>0.11076712328767123</v>
      </c>
      <c r="F87" s="155" t="s">
        <v>123</v>
      </c>
      <c r="H87" s="155"/>
      <c r="I87" s="155"/>
      <c r="J87" s="155"/>
      <c r="K87" s="155"/>
    </row>
    <row r="88" spans="1:13" ht="13" x14ac:dyDescent="0.3">
      <c r="A88" s="150"/>
      <c r="B88" s="155"/>
      <c r="H88" s="155"/>
      <c r="I88" s="155"/>
      <c r="J88" s="155"/>
      <c r="K88" s="155"/>
    </row>
    <row r="89" spans="1:13" ht="13" x14ac:dyDescent="0.3">
      <c r="A89" s="150"/>
      <c r="B89" s="155" t="s">
        <v>124</v>
      </c>
      <c r="H89" s="155"/>
      <c r="I89" s="155"/>
      <c r="J89" s="155"/>
      <c r="K89" s="155"/>
      <c r="L89" s="155"/>
    </row>
    <row r="90" spans="1:13" ht="13" x14ac:dyDescent="0.3">
      <c r="A90" s="150"/>
      <c r="B90" s="155"/>
      <c r="E90" s="170" t="s">
        <v>96</v>
      </c>
      <c r="H90" s="155"/>
      <c r="I90" s="155"/>
      <c r="J90" s="155"/>
      <c r="K90" s="155"/>
      <c r="L90" s="155"/>
    </row>
    <row r="91" spans="1:13" ht="13" x14ac:dyDescent="0.3">
      <c r="B91" s="176" t="s">
        <v>125</v>
      </c>
      <c r="C91" s="155" t="s">
        <v>126</v>
      </c>
      <c r="E91" s="193" t="s">
        <v>165</v>
      </c>
      <c r="F91" s="147"/>
      <c r="G91" s="147"/>
      <c r="H91" s="166"/>
      <c r="I91" s="166"/>
      <c r="J91" s="166"/>
      <c r="K91" s="155"/>
      <c r="L91" s="155"/>
    </row>
    <row r="92" spans="1:13" ht="13" x14ac:dyDescent="0.3">
      <c r="B92" s="176" t="s">
        <v>127</v>
      </c>
      <c r="C92" s="155" t="s">
        <v>128</v>
      </c>
      <c r="E92" s="193" t="s">
        <v>166</v>
      </c>
      <c r="F92" s="147"/>
      <c r="G92" s="147"/>
      <c r="H92" s="166"/>
      <c r="I92" s="166"/>
      <c r="J92" s="166"/>
      <c r="K92" s="155"/>
      <c r="L92" s="155"/>
    </row>
    <row r="93" spans="1:13" x14ac:dyDescent="0.25">
      <c r="C93" s="155"/>
      <c r="E93" s="178"/>
      <c r="I93" s="155"/>
      <c r="J93" s="155"/>
      <c r="K93" s="155"/>
      <c r="L93" s="155"/>
    </row>
    <row r="94" spans="1:13" ht="13" x14ac:dyDescent="0.3">
      <c r="E94" s="152" t="s">
        <v>110</v>
      </c>
      <c r="F94" s="170" t="s">
        <v>96</v>
      </c>
      <c r="H94" s="155"/>
      <c r="I94" s="155"/>
      <c r="L94" s="155"/>
    </row>
    <row r="95" spans="1:13" ht="13" x14ac:dyDescent="0.3">
      <c r="B95" s="176" t="s">
        <v>129</v>
      </c>
      <c r="C95" s="155" t="s">
        <v>130</v>
      </c>
      <c r="D95" s="155"/>
      <c r="E95" s="194">
        <v>2.1803914287979103E-2</v>
      </c>
      <c r="F95" t="s">
        <v>1655</v>
      </c>
      <c r="H95" s="155"/>
      <c r="I95" s="155"/>
      <c r="L95" s="155"/>
    </row>
    <row r="96" spans="1:13" ht="13" x14ac:dyDescent="0.3">
      <c r="B96" s="176" t="s">
        <v>131</v>
      </c>
      <c r="C96" s="155" t="s">
        <v>132</v>
      </c>
      <c r="E96" s="194">
        <v>4.1703636316651844E-3</v>
      </c>
      <c r="F96" t="s">
        <v>1681</v>
      </c>
      <c r="H96" s="155"/>
      <c r="I96" s="155"/>
      <c r="L96" s="155"/>
    </row>
    <row r="97" spans="1:12" ht="13" x14ac:dyDescent="0.3">
      <c r="B97" s="176" t="s">
        <v>133</v>
      </c>
      <c r="C97" s="155" t="s">
        <v>134</v>
      </c>
      <c r="E97" s="195">
        <v>4.975707553776932E-2</v>
      </c>
      <c r="F97" t="s">
        <v>1682</v>
      </c>
      <c r="G97" s="155"/>
      <c r="H97" s="155"/>
      <c r="L97" s="155"/>
    </row>
    <row r="98" spans="1:12" ht="13" x14ac:dyDescent="0.3">
      <c r="B98" s="150" t="s">
        <v>135</v>
      </c>
      <c r="C98" s="161" t="s">
        <v>68</v>
      </c>
      <c r="E98" s="196">
        <f>SUM(E95:E97)</f>
        <v>7.5731353457413608E-2</v>
      </c>
      <c r="F98" s="156" t="str">
        <f>"Sum of Lines "&amp;B95&amp;" to "&amp;B97&amp;""</f>
        <v>Sum of Lines g to i</v>
      </c>
      <c r="G98" s="177"/>
      <c r="J98" s="197"/>
      <c r="L98" s="155"/>
    </row>
    <row r="99" spans="1:12" ht="13" x14ac:dyDescent="0.3">
      <c r="A99" s="150"/>
      <c r="C99" s="62"/>
      <c r="D99" s="63"/>
      <c r="E99" s="156"/>
      <c r="F99" s="156"/>
      <c r="G99" s="177"/>
      <c r="H99" s="156"/>
      <c r="J99" s="197"/>
    </row>
    <row r="100" spans="1:12" ht="13" x14ac:dyDescent="0.3">
      <c r="A100" s="150"/>
      <c r="B100" s="155" t="s">
        <v>136</v>
      </c>
    </row>
    <row r="101" spans="1:12" ht="13" x14ac:dyDescent="0.3">
      <c r="A101" s="150"/>
    </row>
    <row r="102" spans="1:12" ht="13" x14ac:dyDescent="0.3">
      <c r="A102" s="150"/>
      <c r="E102" s="152" t="s">
        <v>110</v>
      </c>
      <c r="F102" s="170" t="s">
        <v>96</v>
      </c>
    </row>
    <row r="103" spans="1:12" ht="13" x14ac:dyDescent="0.3">
      <c r="B103" s="176" t="s">
        <v>137</v>
      </c>
      <c r="E103" s="194">
        <f>E96+E97</f>
        <v>5.3927439169434502E-2</v>
      </c>
      <c r="F103" s="156" t="str">
        <f>"Sum of Lines "&amp;B96&amp;" to "&amp;B97&amp;""</f>
        <v>Sum of Lines h to i</v>
      </c>
    </row>
    <row r="104" spans="1:12" ht="13" x14ac:dyDescent="0.3">
      <c r="A104" s="150"/>
      <c r="E104" s="164"/>
      <c r="F104" s="156"/>
    </row>
    <row r="105" spans="1:12" ht="13" x14ac:dyDescent="0.3">
      <c r="A105" s="150"/>
      <c r="B105" s="155" t="s">
        <v>152</v>
      </c>
      <c r="E105" s="177"/>
      <c r="F105" s="177"/>
      <c r="G105" s="177"/>
      <c r="H105" s="156"/>
    </row>
    <row r="106" spans="1:12" ht="13" x14ac:dyDescent="0.3">
      <c r="A106" s="150"/>
      <c r="B106" s="155" t="s">
        <v>153</v>
      </c>
    </row>
    <row r="107" spans="1:12" ht="13" x14ac:dyDescent="0.3">
      <c r="A107" s="150"/>
      <c r="B107" s="155" t="s">
        <v>154</v>
      </c>
      <c r="D107" s="150"/>
      <c r="E107" s="150"/>
      <c r="F107" s="150"/>
      <c r="G107" s="150"/>
      <c r="H107" s="150"/>
    </row>
    <row r="108" spans="1:12" ht="13" x14ac:dyDescent="0.3">
      <c r="A108" s="150"/>
      <c r="B108" s="179"/>
      <c r="D108" s="150"/>
      <c r="E108" s="150"/>
      <c r="F108" s="150"/>
      <c r="G108" s="150"/>
      <c r="H108" s="150"/>
    </row>
    <row r="109" spans="1:12" ht="13" x14ac:dyDescent="0.3">
      <c r="A109" s="150"/>
      <c r="C109" s="64"/>
      <c r="D109" s="64"/>
      <c r="E109" s="152"/>
      <c r="F109" s="152"/>
      <c r="G109" s="152"/>
      <c r="H109" s="152"/>
    </row>
    <row r="110" spans="1:12" ht="13" x14ac:dyDescent="0.3">
      <c r="A110" s="150"/>
    </row>
    <row r="111" spans="1:12" ht="13" x14ac:dyDescent="0.3">
      <c r="A111" s="150"/>
    </row>
    <row r="112" spans="1:12" ht="13" x14ac:dyDescent="0.3">
      <c r="A112" s="150"/>
    </row>
    <row r="113" spans="1:10" ht="13" x14ac:dyDescent="0.3">
      <c r="A113" s="150"/>
      <c r="C113" s="62"/>
      <c r="E113" s="156"/>
      <c r="F113" s="156"/>
      <c r="H113" s="156"/>
      <c r="J113" s="197"/>
    </row>
    <row r="114" spans="1:10" ht="13" x14ac:dyDescent="0.3">
      <c r="A114" s="150"/>
      <c r="C114" s="62"/>
      <c r="E114" s="156"/>
      <c r="F114" s="156"/>
      <c r="H114" s="156"/>
      <c r="J114" s="197"/>
    </row>
    <row r="115" spans="1:10" ht="13" x14ac:dyDescent="0.3">
      <c r="A115" s="151"/>
      <c r="C115" s="62"/>
      <c r="E115" s="156"/>
      <c r="F115" s="156"/>
      <c r="H115" s="156"/>
      <c r="J115" s="197"/>
    </row>
    <row r="116" spans="1:10" ht="13" x14ac:dyDescent="0.3">
      <c r="A116" s="150"/>
      <c r="D116" s="65"/>
      <c r="E116" s="156"/>
      <c r="F116" s="156"/>
      <c r="G116" s="155"/>
      <c r="H116" s="156"/>
      <c r="J116" s="197"/>
    </row>
    <row r="117" spans="1:10" ht="13" x14ac:dyDescent="0.3">
      <c r="A117" s="150"/>
      <c r="C117" s="62"/>
      <c r="D117" s="160"/>
      <c r="E117" s="162"/>
      <c r="F117" s="156"/>
      <c r="G117" s="155"/>
      <c r="H117" s="156"/>
      <c r="J117" s="197"/>
    </row>
    <row r="118" spans="1:10" ht="13" x14ac:dyDescent="0.3">
      <c r="A118" s="150"/>
      <c r="C118" s="62"/>
      <c r="D118" s="160"/>
      <c r="E118" s="156"/>
      <c r="F118" s="156"/>
      <c r="G118" s="155"/>
      <c r="H118" s="156"/>
      <c r="J118" s="197"/>
    </row>
    <row r="119" spans="1:10" ht="13" x14ac:dyDescent="0.3">
      <c r="A119" s="150"/>
    </row>
    <row r="120" spans="1:10" ht="13" x14ac:dyDescent="0.3">
      <c r="A120" s="150"/>
      <c r="B120" s="146"/>
    </row>
    <row r="121" spans="1:10" ht="13" x14ac:dyDescent="0.3">
      <c r="A121" s="150"/>
    </row>
    <row r="122" spans="1:10" ht="13" x14ac:dyDescent="0.3">
      <c r="A122" s="150"/>
    </row>
    <row r="123" spans="1:10" ht="13" x14ac:dyDescent="0.3">
      <c r="A123" s="150"/>
      <c r="F123" s="150"/>
    </row>
    <row r="124" spans="1:10" ht="13" x14ac:dyDescent="0.3">
      <c r="A124" s="150"/>
      <c r="F124" s="150"/>
    </row>
    <row r="125" spans="1:10" ht="13" x14ac:dyDescent="0.3">
      <c r="A125" s="150"/>
      <c r="D125" s="150"/>
      <c r="E125" s="150"/>
      <c r="F125" s="150"/>
      <c r="H125" s="150"/>
    </row>
    <row r="126" spans="1:10" ht="13" x14ac:dyDescent="0.3">
      <c r="A126" s="150"/>
      <c r="D126" s="150"/>
      <c r="E126" s="150"/>
      <c r="F126" s="150"/>
      <c r="G126" s="150"/>
      <c r="H126" s="176"/>
    </row>
    <row r="127" spans="1:10" ht="13" x14ac:dyDescent="0.3">
      <c r="A127" s="151"/>
      <c r="C127" s="64"/>
      <c r="D127" s="64"/>
      <c r="E127" s="152"/>
      <c r="F127" s="149"/>
      <c r="G127" s="152"/>
      <c r="H127" s="176"/>
    </row>
    <row r="128" spans="1:10" ht="13" x14ac:dyDescent="0.3">
      <c r="A128" s="150"/>
      <c r="C128" s="62"/>
      <c r="D128" s="63"/>
      <c r="E128" s="156"/>
      <c r="F128" s="156"/>
      <c r="G128" s="192"/>
      <c r="H128" s="156"/>
    </row>
    <row r="129" spans="1:8" ht="13" x14ac:dyDescent="0.3">
      <c r="A129" s="150"/>
      <c r="C129" s="62"/>
      <c r="D129" s="63"/>
      <c r="E129" s="156"/>
      <c r="F129" s="156"/>
      <c r="G129" s="192"/>
      <c r="H129" s="156"/>
    </row>
    <row r="130" spans="1:8" ht="13" x14ac:dyDescent="0.3">
      <c r="A130" s="150"/>
      <c r="C130" s="62"/>
      <c r="D130" s="63"/>
      <c r="E130" s="156"/>
      <c r="F130" s="156"/>
      <c r="G130" s="192"/>
      <c r="H130" s="156"/>
    </row>
    <row r="131" spans="1:8" ht="13" x14ac:dyDescent="0.3">
      <c r="A131" s="150"/>
      <c r="C131" s="62"/>
      <c r="D131" s="63"/>
      <c r="E131" s="156"/>
      <c r="F131" s="156"/>
      <c r="G131" s="192"/>
      <c r="H131" s="156"/>
    </row>
    <row r="132" spans="1:8" ht="13" x14ac:dyDescent="0.3">
      <c r="A132" s="150"/>
      <c r="C132" s="62"/>
      <c r="D132" s="63"/>
      <c r="E132" s="156"/>
      <c r="F132" s="156"/>
      <c r="G132" s="192"/>
      <c r="H132" s="156"/>
    </row>
    <row r="133" spans="1:8" ht="13" x14ac:dyDescent="0.3">
      <c r="A133" s="150"/>
      <c r="C133" s="62"/>
      <c r="D133" s="63"/>
      <c r="E133" s="156"/>
      <c r="F133" s="156"/>
      <c r="G133" s="192"/>
      <c r="H133" s="156"/>
    </row>
    <row r="134" spans="1:8" ht="13" x14ac:dyDescent="0.3">
      <c r="A134" s="150"/>
      <c r="C134" s="62"/>
      <c r="D134" s="63"/>
      <c r="E134" s="156"/>
      <c r="F134" s="156"/>
      <c r="G134" s="192"/>
      <c r="H134" s="156"/>
    </row>
    <row r="135" spans="1:8" ht="13" x14ac:dyDescent="0.3">
      <c r="A135" s="150"/>
      <c r="C135" s="62"/>
      <c r="D135" s="63"/>
      <c r="E135" s="156"/>
      <c r="F135" s="156"/>
      <c r="G135" s="192"/>
      <c r="H135" s="156"/>
    </row>
    <row r="136" spans="1:8" ht="13" x14ac:dyDescent="0.3">
      <c r="A136" s="150"/>
      <c r="C136" s="62"/>
      <c r="D136" s="63"/>
      <c r="E136" s="156"/>
      <c r="F136" s="156"/>
      <c r="G136" s="192"/>
      <c r="H136" s="156"/>
    </row>
    <row r="137" spans="1:8" ht="13" x14ac:dyDescent="0.3">
      <c r="A137" s="150"/>
      <c r="C137" s="62"/>
      <c r="D137" s="63"/>
      <c r="E137" s="156"/>
      <c r="F137" s="156"/>
      <c r="G137" s="192"/>
      <c r="H137" s="156"/>
    </row>
    <row r="138" spans="1:8" ht="13" x14ac:dyDescent="0.3">
      <c r="A138" s="150"/>
      <c r="C138" s="62"/>
      <c r="D138" s="63"/>
      <c r="E138" s="156"/>
      <c r="F138" s="156"/>
      <c r="G138" s="192"/>
      <c r="H138" s="156"/>
    </row>
    <row r="139" spans="1:8" ht="13" x14ac:dyDescent="0.3">
      <c r="A139" s="150"/>
      <c r="C139" s="62"/>
      <c r="D139" s="63"/>
      <c r="E139" s="156"/>
      <c r="F139" s="156"/>
      <c r="G139" s="192"/>
      <c r="H139" s="162"/>
    </row>
    <row r="140" spans="1:8" ht="13" x14ac:dyDescent="0.3">
      <c r="A140" s="150"/>
      <c r="H140" s="156"/>
    </row>
    <row r="141" spans="1:8" ht="13" x14ac:dyDescent="0.3">
      <c r="A141" s="150"/>
      <c r="C141" s="62"/>
      <c r="D141" s="63"/>
      <c r="F141" s="198"/>
      <c r="G141" s="192"/>
      <c r="H141" s="198"/>
    </row>
    <row r="142" spans="1:8" ht="13" x14ac:dyDescent="0.3">
      <c r="A142" s="150"/>
      <c r="B142" s="146"/>
      <c r="C142" s="62"/>
      <c r="D142" s="63"/>
      <c r="F142" s="198"/>
      <c r="G142" s="192"/>
      <c r="H142" s="198"/>
    </row>
    <row r="143" spans="1:8" ht="13" x14ac:dyDescent="0.3">
      <c r="A143" s="151"/>
      <c r="B143" s="146"/>
      <c r="C143" s="62"/>
      <c r="D143" s="63"/>
      <c r="F143" s="198"/>
      <c r="G143" s="192"/>
      <c r="H143" s="198"/>
    </row>
    <row r="144" spans="1:8" ht="13" x14ac:dyDescent="0.3">
      <c r="A144" s="150"/>
      <c r="C144" s="62"/>
      <c r="D144" s="68"/>
      <c r="E144" s="156"/>
      <c r="F144" s="199"/>
      <c r="G144" s="192"/>
      <c r="H144" s="198"/>
    </row>
    <row r="145" spans="1:8" ht="13" x14ac:dyDescent="0.3">
      <c r="A145" s="150"/>
      <c r="C145" s="62"/>
      <c r="D145" s="158"/>
      <c r="E145" s="156"/>
      <c r="F145" s="199"/>
      <c r="G145" s="192"/>
      <c r="H145" s="198"/>
    </row>
    <row r="146" spans="1:8" ht="13" x14ac:dyDescent="0.3">
      <c r="A146" s="150"/>
      <c r="C146" s="62"/>
      <c r="D146" s="158"/>
      <c r="E146" s="162"/>
      <c r="F146" s="199"/>
      <c r="G146" s="192"/>
      <c r="H146" s="198"/>
    </row>
    <row r="147" spans="1:8" ht="13" x14ac:dyDescent="0.3">
      <c r="A147" s="150"/>
      <c r="C147" s="62"/>
      <c r="D147" s="68"/>
      <c r="E147" s="156"/>
      <c r="F147" s="198"/>
      <c r="G147" s="192"/>
      <c r="H147" s="198"/>
    </row>
    <row r="148" spans="1:8" ht="13" x14ac:dyDescent="0.3">
      <c r="A148" s="150"/>
      <c r="C148" s="62"/>
      <c r="D148" s="63"/>
      <c r="F148" s="198"/>
      <c r="G148" s="192"/>
      <c r="H148" s="198"/>
    </row>
    <row r="149" spans="1:8" ht="13" x14ac:dyDescent="0.3">
      <c r="A149" s="150"/>
    </row>
    <row r="150" spans="1:8" ht="13" x14ac:dyDescent="0.3">
      <c r="A150" s="150"/>
    </row>
    <row r="151" spans="1:8" ht="13" x14ac:dyDescent="0.3">
      <c r="A151" s="150"/>
    </row>
    <row r="152" spans="1:8" ht="13" x14ac:dyDescent="0.3">
      <c r="A152" s="150"/>
      <c r="B152" s="146"/>
    </row>
    <row r="153" spans="1:8" ht="13" x14ac:dyDescent="0.3">
      <c r="A153" s="150"/>
      <c r="B153" s="155"/>
    </row>
    <row r="154" spans="1:8" ht="13" x14ac:dyDescent="0.3">
      <c r="A154" s="150"/>
      <c r="B154" s="155"/>
    </row>
    <row r="155" spans="1:8" ht="13" x14ac:dyDescent="0.3">
      <c r="A155" s="150"/>
      <c r="B155" s="155"/>
    </row>
    <row r="156" spans="1:8" ht="13" x14ac:dyDescent="0.3">
      <c r="A156" s="150"/>
    </row>
    <row r="157" spans="1:8" ht="13" x14ac:dyDescent="0.3">
      <c r="A157" s="150"/>
      <c r="B157" s="146"/>
    </row>
    <row r="158" spans="1:8" ht="13" x14ac:dyDescent="0.3">
      <c r="A158" s="150"/>
    </row>
    <row r="159" spans="1:8" ht="13" x14ac:dyDescent="0.3">
      <c r="A159" s="151"/>
      <c r="C159" s="64"/>
      <c r="D159" s="152"/>
    </row>
    <row r="160" spans="1:8" ht="13" x14ac:dyDescent="0.3">
      <c r="A160" s="150"/>
      <c r="C160" s="62"/>
      <c r="D160" s="200"/>
      <c r="F160" s="164"/>
    </row>
    <row r="161" spans="1:6" ht="13" x14ac:dyDescent="0.3">
      <c r="A161" s="150"/>
      <c r="C161" s="62"/>
      <c r="D161" s="200"/>
      <c r="F161" s="164"/>
    </row>
    <row r="162" spans="1:6" ht="13" x14ac:dyDescent="0.3">
      <c r="A162" s="150"/>
      <c r="C162" s="62"/>
      <c r="D162" s="200"/>
      <c r="F162" s="164"/>
    </row>
    <row r="163" spans="1:6" ht="13" x14ac:dyDescent="0.3">
      <c r="A163" s="150"/>
      <c r="C163" s="62"/>
      <c r="D163" s="200"/>
      <c r="F163" s="164"/>
    </row>
    <row r="164" spans="1:6" ht="13" x14ac:dyDescent="0.3">
      <c r="A164" s="150"/>
      <c r="C164" s="62"/>
      <c r="D164" s="200"/>
      <c r="F164" s="164"/>
    </row>
    <row r="165" spans="1:6" ht="13" x14ac:dyDescent="0.3">
      <c r="A165" s="150"/>
      <c r="C165" s="62"/>
      <c r="D165" s="200"/>
      <c r="F165" s="164"/>
    </row>
    <row r="166" spans="1:6" ht="13" x14ac:dyDescent="0.3">
      <c r="A166" s="150"/>
      <c r="C166" s="62"/>
      <c r="D166" s="200"/>
      <c r="F166" s="164"/>
    </row>
    <row r="167" spans="1:6" ht="13" x14ac:dyDescent="0.3">
      <c r="A167" s="150"/>
      <c r="C167" s="62"/>
      <c r="D167" s="200"/>
      <c r="F167" s="164"/>
    </row>
    <row r="168" spans="1:6" ht="13" x14ac:dyDescent="0.3">
      <c r="A168" s="150"/>
      <c r="C168" s="62"/>
      <c r="D168" s="200"/>
      <c r="F168" s="164"/>
    </row>
    <row r="169" spans="1:6" ht="13" x14ac:dyDescent="0.3">
      <c r="A169" s="150"/>
      <c r="C169" s="62"/>
      <c r="D169" s="200"/>
      <c r="F169" s="164"/>
    </row>
    <row r="170" spans="1:6" ht="13" x14ac:dyDescent="0.3">
      <c r="A170" s="150"/>
      <c r="C170" s="62"/>
      <c r="D170" s="200"/>
      <c r="F170" s="164"/>
    </row>
    <row r="171" spans="1:6" ht="13" x14ac:dyDescent="0.3">
      <c r="A171" s="150"/>
      <c r="C171" s="62"/>
      <c r="D171" s="201"/>
      <c r="F171" s="163"/>
    </row>
    <row r="172" spans="1:6" ht="13" x14ac:dyDescent="0.3">
      <c r="A172" s="150"/>
      <c r="C172" s="65"/>
      <c r="D172" s="200"/>
    </row>
  </sheetData>
  <mergeCells count="4">
    <mergeCell ref="K71:M71"/>
    <mergeCell ref="K72:M72"/>
    <mergeCell ref="L78:M79"/>
    <mergeCell ref="K78:K79"/>
  </mergeCells>
  <pageMargins left="0.75" right="0.75" top="1" bottom="1" header="0.5" footer="0.5"/>
  <pageSetup scale="76" orientation="landscape" cellComments="asDisplayed" r:id="rId1"/>
  <headerFooter alignWithMargins="0">
    <oddHeader>&amp;CSchedule 4
True Up TRR
(Revised 2019 
TO2018 True Up TRR)&amp;RTO2025 Annual Update
Attachment 4
WP-Schedule 3-One Time Adj Prior Period
Page &amp;P of &amp;N</oddHeader>
    <oddFooter>&amp;R&amp;A</oddFooter>
  </headerFooter>
  <rowBreaks count="4" manualBreakCount="4">
    <brk id="45" max="12" man="1"/>
    <brk id="73" max="16383" man="1"/>
    <brk id="119" max="9" man="1"/>
    <brk id="151" max="16383" man="1"/>
  </rowBreaks>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28AB7F-1D7D-41F3-9EF8-FD3AE231B780}">
  <sheetPr codeName="Sheet26">
    <tabColor rgb="FFFFCCCC"/>
  </sheetPr>
  <dimension ref="A1:AR235"/>
  <sheetViews>
    <sheetView zoomScaleNormal="100" zoomScalePageLayoutView="90" workbookViewId="0"/>
  </sheetViews>
  <sheetFormatPr defaultColWidth="8.54296875" defaultRowHeight="12.5" x14ac:dyDescent="0.25"/>
  <cols>
    <col min="1" max="1" width="4.54296875" customWidth="1"/>
    <col min="2" max="2" width="10.54296875" customWidth="1"/>
    <col min="3" max="6" width="13.54296875" customWidth="1"/>
    <col min="7" max="7" width="14.453125" customWidth="1"/>
    <col min="8" max="12" width="13.54296875" customWidth="1"/>
    <col min="13" max="13" width="15.54296875" customWidth="1"/>
    <col min="15" max="15" width="14.453125" customWidth="1"/>
    <col min="16" max="16" width="15.453125" customWidth="1"/>
  </cols>
  <sheetData>
    <row r="1" spans="1:13" ht="13" x14ac:dyDescent="0.3">
      <c r="A1" s="245" t="s">
        <v>413</v>
      </c>
      <c r="B1" s="246"/>
      <c r="C1" s="246"/>
      <c r="D1" s="246"/>
      <c r="E1" s="246"/>
      <c r="F1" s="246"/>
      <c r="G1" s="246"/>
      <c r="H1" s="246"/>
      <c r="I1" s="166" t="s">
        <v>170</v>
      </c>
      <c r="J1" s="193"/>
      <c r="K1" s="246"/>
      <c r="L1" s="246"/>
    </row>
    <row r="2" spans="1:13" ht="13" x14ac:dyDescent="0.3">
      <c r="A2" s="245"/>
      <c r="B2" s="246"/>
      <c r="C2" s="246"/>
      <c r="D2" s="246"/>
      <c r="E2" s="246"/>
      <c r="F2" s="246"/>
      <c r="G2" s="246"/>
      <c r="H2" s="246"/>
      <c r="I2" s="246"/>
      <c r="J2" s="246"/>
      <c r="K2" s="246"/>
      <c r="L2" s="246"/>
    </row>
    <row r="3" spans="1:13" ht="13" x14ac:dyDescent="0.3">
      <c r="A3" s="245"/>
      <c r="B3" s="245" t="s">
        <v>414</v>
      </c>
      <c r="C3" s="246"/>
      <c r="D3" s="246"/>
      <c r="E3" s="246"/>
      <c r="F3" s="246"/>
      <c r="G3" s="246"/>
      <c r="H3" s="246"/>
      <c r="I3" s="246"/>
      <c r="J3" s="246"/>
      <c r="K3" s="246"/>
      <c r="L3" s="246"/>
    </row>
    <row r="4" spans="1:13" ht="13" x14ac:dyDescent="0.3">
      <c r="A4" s="245"/>
      <c r="B4" s="245"/>
      <c r="C4" s="246"/>
      <c r="D4" s="246"/>
      <c r="E4" s="246"/>
      <c r="F4" s="246"/>
      <c r="G4" s="246"/>
      <c r="H4" s="246"/>
      <c r="I4" s="246"/>
      <c r="J4" s="246"/>
      <c r="K4" s="246"/>
      <c r="L4" s="246"/>
    </row>
    <row r="5" spans="1:13" ht="13" x14ac:dyDescent="0.3">
      <c r="A5" s="245"/>
      <c r="B5" s="155" t="s">
        <v>415</v>
      </c>
      <c r="C5" s="246"/>
      <c r="D5" s="246"/>
      <c r="E5" s="246"/>
      <c r="F5" s="246"/>
      <c r="G5" s="246"/>
      <c r="H5" s="155"/>
      <c r="I5" s="247" t="s">
        <v>416</v>
      </c>
      <c r="J5" s="248">
        <v>2019</v>
      </c>
      <c r="K5" s="246"/>
      <c r="L5" s="246"/>
    </row>
    <row r="6" spans="1:13" ht="13" x14ac:dyDescent="0.3">
      <c r="A6" s="245"/>
      <c r="B6" s="155"/>
      <c r="C6" s="246"/>
      <c r="D6" s="246"/>
      <c r="E6" s="246"/>
      <c r="F6" s="246"/>
      <c r="G6" s="246"/>
      <c r="H6" s="246"/>
      <c r="I6" s="246"/>
      <c r="J6" s="246"/>
      <c r="K6" s="246"/>
      <c r="L6" s="246"/>
    </row>
    <row r="7" spans="1:13" ht="13" x14ac:dyDescent="0.3">
      <c r="A7" s="245"/>
      <c r="B7" s="149" t="s">
        <v>171</v>
      </c>
      <c r="C7" s="149" t="s">
        <v>172</v>
      </c>
      <c r="D7" s="149" t="s">
        <v>173</v>
      </c>
      <c r="E7" s="149" t="s">
        <v>174</v>
      </c>
      <c r="F7" s="149" t="s">
        <v>383</v>
      </c>
      <c r="G7" s="149" t="s">
        <v>384</v>
      </c>
      <c r="H7" s="149" t="s">
        <v>385</v>
      </c>
      <c r="I7" s="149" t="s">
        <v>386</v>
      </c>
      <c r="J7" s="149" t="s">
        <v>387</v>
      </c>
      <c r="K7" s="149" t="s">
        <v>388</v>
      </c>
      <c r="L7" s="149" t="s">
        <v>389</v>
      </c>
      <c r="M7" s="149" t="s">
        <v>390</v>
      </c>
    </row>
    <row r="8" spans="1:13" ht="13" x14ac:dyDescent="0.3">
      <c r="A8" s="246"/>
      <c r="B8" s="249"/>
      <c r="C8" s="246"/>
      <c r="D8" s="246"/>
      <c r="E8" s="246"/>
      <c r="F8" s="246"/>
      <c r="G8" s="246"/>
      <c r="H8" s="246"/>
      <c r="I8" s="246"/>
      <c r="J8" s="246"/>
      <c r="K8" s="246"/>
      <c r="M8" s="250" t="s">
        <v>417</v>
      </c>
    </row>
    <row r="9" spans="1:13" ht="13" x14ac:dyDescent="0.3">
      <c r="A9" s="246"/>
      <c r="B9" s="150"/>
      <c r="C9" s="149"/>
      <c r="D9" s="149"/>
      <c r="E9" s="246"/>
      <c r="F9" s="246"/>
      <c r="G9" s="246"/>
      <c r="H9" s="246"/>
      <c r="I9" s="246"/>
      <c r="J9" s="246"/>
      <c r="K9" s="246"/>
      <c r="L9" s="246"/>
    </row>
    <row r="10" spans="1:13" ht="13" x14ac:dyDescent="0.3">
      <c r="A10" s="170" t="s">
        <v>298</v>
      </c>
      <c r="B10" s="152" t="s">
        <v>418</v>
      </c>
      <c r="C10" s="149">
        <v>350.1</v>
      </c>
      <c r="D10" s="149">
        <v>350.2</v>
      </c>
      <c r="E10" s="149">
        <v>352</v>
      </c>
      <c r="F10" s="149">
        <v>353</v>
      </c>
      <c r="G10" s="149">
        <v>354</v>
      </c>
      <c r="H10" s="149">
        <v>355</v>
      </c>
      <c r="I10" s="149">
        <v>356</v>
      </c>
      <c r="J10" s="149">
        <v>357</v>
      </c>
      <c r="K10" s="149">
        <v>358</v>
      </c>
      <c r="L10" s="149">
        <v>359</v>
      </c>
      <c r="M10" s="152" t="s">
        <v>419</v>
      </c>
    </row>
    <row r="11" spans="1:13" ht="13" x14ac:dyDescent="0.3">
      <c r="A11" s="150">
        <v>1</v>
      </c>
      <c r="B11" s="251" t="s">
        <v>506</v>
      </c>
      <c r="C11" s="168">
        <v>87352690.455148399</v>
      </c>
      <c r="D11" s="332">
        <v>165261946.55087399</v>
      </c>
      <c r="E11" s="253">
        <v>643675309.98467612</v>
      </c>
      <c r="F11" s="168">
        <v>3459763553.0279365</v>
      </c>
      <c r="G11" s="168">
        <v>2284709795.0439997</v>
      </c>
      <c r="H11" s="168">
        <v>386542290.96381313</v>
      </c>
      <c r="I11" s="168">
        <v>1311509387.1831667</v>
      </c>
      <c r="J11" s="168">
        <v>190891202.00003627</v>
      </c>
      <c r="K11" s="168">
        <v>83989219.000066027</v>
      </c>
      <c r="L11" s="168">
        <v>173783603.00000003</v>
      </c>
      <c r="M11" s="254">
        <f t="shared" ref="M11:M23" si="0">SUM(C11:L11)</f>
        <v>8787478997.2097168</v>
      </c>
    </row>
    <row r="12" spans="1:13" ht="13" x14ac:dyDescent="0.3">
      <c r="A12" s="150">
        <f>A11+1</f>
        <v>2</v>
      </c>
      <c r="B12" s="255" t="s">
        <v>507</v>
      </c>
      <c r="C12" s="254">
        <f>C130+C197 +C11</f>
        <v>87356155.797575638</v>
      </c>
      <c r="D12" s="254">
        <f>D130+D197 +D11</f>
        <v>165217772.22775602</v>
      </c>
      <c r="E12" s="254">
        <f t="shared" ref="E12:L22" si="1">E130+E197 +E11</f>
        <v>646001649.72808814</v>
      </c>
      <c r="F12" s="254">
        <f t="shared" si="1"/>
        <v>3462904493.8507605</v>
      </c>
      <c r="G12" s="254">
        <f t="shared" si="1"/>
        <v>2273515090.3975925</v>
      </c>
      <c r="H12" s="254">
        <f t="shared" si="1"/>
        <v>392609454.77819699</v>
      </c>
      <c r="I12" s="254">
        <f t="shared" si="1"/>
        <v>1319770640.9577789</v>
      </c>
      <c r="J12" s="254">
        <f t="shared" si="1"/>
        <v>190887474.38222408</v>
      </c>
      <c r="K12" s="254">
        <f t="shared" si="1"/>
        <v>83987440.191650137</v>
      </c>
      <c r="L12" s="254">
        <f t="shared" si="1"/>
        <v>173793754.13508439</v>
      </c>
      <c r="M12" s="254">
        <f t="shared" si="0"/>
        <v>8796043926.4467068</v>
      </c>
    </row>
    <row r="13" spans="1:13" ht="13" x14ac:dyDescent="0.3">
      <c r="A13" s="150">
        <f t="shared" ref="A13:A24" si="2">A12+1</f>
        <v>3</v>
      </c>
      <c r="B13" s="255" t="s">
        <v>508</v>
      </c>
      <c r="C13" s="254">
        <f t="shared" ref="C13:D22" si="3">C131+C198 +C12</f>
        <v>87378283.397575647</v>
      </c>
      <c r="D13" s="254">
        <f t="shared" si="3"/>
        <v>165238733.9709281</v>
      </c>
      <c r="E13" s="254">
        <f t="shared" si="1"/>
        <v>649915490.91427851</v>
      </c>
      <c r="F13" s="254">
        <f t="shared" si="1"/>
        <v>3463000293.5497246</v>
      </c>
      <c r="G13" s="254">
        <f t="shared" si="1"/>
        <v>2273899913.0902042</v>
      </c>
      <c r="H13" s="254">
        <f t="shared" si="1"/>
        <v>394544587.5583322</v>
      </c>
      <c r="I13" s="254">
        <f t="shared" si="1"/>
        <v>1320181319.0387657</v>
      </c>
      <c r="J13" s="254">
        <f t="shared" si="1"/>
        <v>190896528.80466503</v>
      </c>
      <c r="K13" s="254">
        <f t="shared" si="1"/>
        <v>83991813.243796289</v>
      </c>
      <c r="L13" s="254">
        <f t="shared" si="1"/>
        <v>173965840.29050624</v>
      </c>
      <c r="M13" s="254">
        <f t="shared" si="0"/>
        <v>8803012803.8587761</v>
      </c>
    </row>
    <row r="14" spans="1:13" ht="13" x14ac:dyDescent="0.3">
      <c r="A14" s="150">
        <f t="shared" si="2"/>
        <v>4</v>
      </c>
      <c r="B14" s="255" t="s">
        <v>509</v>
      </c>
      <c r="C14" s="254">
        <f t="shared" si="3"/>
        <v>87422936.397575647</v>
      </c>
      <c r="D14" s="254">
        <f t="shared" si="3"/>
        <v>165274761.31141976</v>
      </c>
      <c r="E14" s="254">
        <f t="shared" si="1"/>
        <v>656305655.3051796</v>
      </c>
      <c r="F14" s="254">
        <f t="shared" si="1"/>
        <v>3473399158.8300886</v>
      </c>
      <c r="G14" s="254">
        <f t="shared" si="1"/>
        <v>2273589636.4238544</v>
      </c>
      <c r="H14" s="254">
        <f t="shared" si="1"/>
        <v>396552950.73370737</v>
      </c>
      <c r="I14" s="254">
        <f t="shared" si="1"/>
        <v>1322780078.999042</v>
      </c>
      <c r="J14" s="254">
        <f t="shared" si="1"/>
        <v>190915965.14155641</v>
      </c>
      <c r="K14" s="254">
        <f t="shared" si="1"/>
        <v>83998079.695823774</v>
      </c>
      <c r="L14" s="254">
        <f t="shared" si="1"/>
        <v>176594549.02726787</v>
      </c>
      <c r="M14" s="254">
        <f t="shared" si="0"/>
        <v>8826833771.8655167</v>
      </c>
    </row>
    <row r="15" spans="1:13" ht="13" x14ac:dyDescent="0.3">
      <c r="A15" s="150">
        <f t="shared" si="2"/>
        <v>5</v>
      </c>
      <c r="B15" s="255" t="s">
        <v>510</v>
      </c>
      <c r="C15" s="254">
        <f t="shared" si="3"/>
        <v>87480041.513463184</v>
      </c>
      <c r="D15" s="254">
        <f t="shared" si="3"/>
        <v>165233219.62313735</v>
      </c>
      <c r="E15" s="254">
        <f t="shared" si="1"/>
        <v>656534696.02460039</v>
      </c>
      <c r="F15" s="254">
        <f t="shared" si="1"/>
        <v>3484806815.0543184</v>
      </c>
      <c r="G15" s="254">
        <f t="shared" si="1"/>
        <v>2277229730.4424171</v>
      </c>
      <c r="H15" s="254">
        <f t="shared" si="1"/>
        <v>397457164.28235877</v>
      </c>
      <c r="I15" s="254">
        <f t="shared" si="1"/>
        <v>1339023383.3166633</v>
      </c>
      <c r="J15" s="254">
        <f t="shared" si="1"/>
        <v>190926871.33673123</v>
      </c>
      <c r="K15" s="254">
        <f t="shared" si="1"/>
        <v>84003482.969925135</v>
      </c>
      <c r="L15" s="254">
        <f t="shared" si="1"/>
        <v>176656377.09970364</v>
      </c>
      <c r="M15" s="254">
        <f t="shared" si="0"/>
        <v>8859351781.6633167</v>
      </c>
    </row>
    <row r="16" spans="1:13" ht="13" x14ac:dyDescent="0.3">
      <c r="A16" s="150">
        <f t="shared" si="2"/>
        <v>6</v>
      </c>
      <c r="B16" s="255" t="s">
        <v>511</v>
      </c>
      <c r="C16" s="254">
        <f t="shared" si="3"/>
        <v>87483624.883834735</v>
      </c>
      <c r="D16" s="254">
        <f t="shared" si="3"/>
        <v>165268205.02870607</v>
      </c>
      <c r="E16" s="254">
        <f t="shared" si="1"/>
        <v>660917188.50644588</v>
      </c>
      <c r="F16" s="254">
        <f t="shared" si="1"/>
        <v>3507319640.2373776</v>
      </c>
      <c r="G16" s="254">
        <f t="shared" si="1"/>
        <v>2278145726.7590322</v>
      </c>
      <c r="H16" s="254">
        <f t="shared" si="1"/>
        <v>398520801.56604367</v>
      </c>
      <c r="I16" s="254">
        <f t="shared" si="1"/>
        <v>1361310693.3430395</v>
      </c>
      <c r="J16" s="254">
        <f t="shared" si="1"/>
        <v>190946304.73330876</v>
      </c>
      <c r="K16" s="254">
        <f t="shared" si="1"/>
        <v>84012373.441688359</v>
      </c>
      <c r="L16" s="254">
        <f t="shared" si="1"/>
        <v>177585902.42037222</v>
      </c>
      <c r="M16" s="254">
        <f t="shared" si="0"/>
        <v>8911510460.9198494</v>
      </c>
    </row>
    <row r="17" spans="1:15" ht="13" x14ac:dyDescent="0.3">
      <c r="A17" s="150">
        <f t="shared" si="2"/>
        <v>7</v>
      </c>
      <c r="B17" s="255" t="s">
        <v>512</v>
      </c>
      <c r="C17" s="254">
        <f t="shared" si="3"/>
        <v>87557692.034069747</v>
      </c>
      <c r="D17" s="254">
        <f t="shared" si="3"/>
        <v>165408136.3430278</v>
      </c>
      <c r="E17" s="254">
        <f t="shared" si="1"/>
        <v>661485300.18819571</v>
      </c>
      <c r="F17" s="254">
        <f t="shared" si="1"/>
        <v>3511174755.8738618</v>
      </c>
      <c r="G17" s="254">
        <f t="shared" si="1"/>
        <v>2281853520.6046057</v>
      </c>
      <c r="H17" s="254">
        <f t="shared" si="1"/>
        <v>399556990.00535166</v>
      </c>
      <c r="I17" s="254">
        <f t="shared" si="1"/>
        <v>1369808901.6540136</v>
      </c>
      <c r="J17" s="254">
        <f t="shared" si="1"/>
        <v>190952605.14374197</v>
      </c>
      <c r="K17" s="254">
        <f t="shared" si="1"/>
        <v>84019571.495635763</v>
      </c>
      <c r="L17" s="254">
        <f t="shared" si="1"/>
        <v>177579720.21706134</v>
      </c>
      <c r="M17" s="254">
        <f t="shared" si="0"/>
        <v>8929397193.5595665</v>
      </c>
    </row>
    <row r="18" spans="1:15" ht="13" x14ac:dyDescent="0.3">
      <c r="A18" s="150">
        <f t="shared" si="2"/>
        <v>8</v>
      </c>
      <c r="B18" s="255" t="s">
        <v>513</v>
      </c>
      <c r="C18" s="254">
        <f t="shared" si="3"/>
        <v>87553683.814069748</v>
      </c>
      <c r="D18" s="254">
        <f t="shared" si="3"/>
        <v>165483879.36154321</v>
      </c>
      <c r="E18" s="254">
        <f t="shared" si="1"/>
        <v>661382665.51631856</v>
      </c>
      <c r="F18" s="254">
        <f t="shared" si="1"/>
        <v>3515998242.9279389</v>
      </c>
      <c r="G18" s="254">
        <f t="shared" si="1"/>
        <v>2283177846.3192172</v>
      </c>
      <c r="H18" s="254">
        <f t="shared" si="1"/>
        <v>400761723.2236163</v>
      </c>
      <c r="I18" s="254">
        <f t="shared" si="1"/>
        <v>1371206860.8436511</v>
      </c>
      <c r="J18" s="254">
        <f t="shared" si="1"/>
        <v>215333812.56488377</v>
      </c>
      <c r="K18" s="254">
        <f t="shared" si="1"/>
        <v>59244428.228950471</v>
      </c>
      <c r="L18" s="254">
        <f t="shared" si="1"/>
        <v>177612079.24833342</v>
      </c>
      <c r="M18" s="254">
        <f t="shared" si="0"/>
        <v>8937755222.048521</v>
      </c>
    </row>
    <row r="19" spans="1:15" ht="13" x14ac:dyDescent="0.3">
      <c r="A19" s="150">
        <f t="shared" si="2"/>
        <v>9</v>
      </c>
      <c r="B19" s="255" t="s">
        <v>514</v>
      </c>
      <c r="C19" s="254">
        <f t="shared" si="3"/>
        <v>87553683.814069748</v>
      </c>
      <c r="D19" s="254">
        <f t="shared" si="3"/>
        <v>165484093.87374327</v>
      </c>
      <c r="E19" s="254">
        <f t="shared" si="1"/>
        <v>674909871.43864024</v>
      </c>
      <c r="F19" s="254">
        <f t="shared" si="1"/>
        <v>3538452630.2068014</v>
      </c>
      <c r="G19" s="254">
        <f t="shared" si="1"/>
        <v>2285134791.815619</v>
      </c>
      <c r="H19" s="254">
        <f t="shared" si="1"/>
        <v>401429531.76485151</v>
      </c>
      <c r="I19" s="254">
        <f t="shared" si="1"/>
        <v>1370067207.3267097</v>
      </c>
      <c r="J19" s="254">
        <f t="shared" si="1"/>
        <v>215340821.97947031</v>
      </c>
      <c r="K19" s="254">
        <f t="shared" si="1"/>
        <v>59244866.79172115</v>
      </c>
      <c r="L19" s="254">
        <f t="shared" si="1"/>
        <v>177615266.92994034</v>
      </c>
      <c r="M19" s="254">
        <f t="shared" si="0"/>
        <v>8975232765.9415684</v>
      </c>
    </row>
    <row r="20" spans="1:15" ht="13" x14ac:dyDescent="0.3">
      <c r="A20" s="150">
        <f t="shared" si="2"/>
        <v>10</v>
      </c>
      <c r="B20" s="255" t="s">
        <v>515</v>
      </c>
      <c r="C20" s="254">
        <f t="shared" si="3"/>
        <v>87570144.77582708</v>
      </c>
      <c r="D20" s="254">
        <f t="shared" si="3"/>
        <v>165595201.03246102</v>
      </c>
      <c r="E20" s="254">
        <f t="shared" si="1"/>
        <v>677295973.08559442</v>
      </c>
      <c r="F20" s="254">
        <f t="shared" si="1"/>
        <v>3543843021.1083984</v>
      </c>
      <c r="G20" s="254">
        <f t="shared" si="1"/>
        <v>2297900874.677537</v>
      </c>
      <c r="H20" s="254">
        <f t="shared" si="1"/>
        <v>402224730.09936982</v>
      </c>
      <c r="I20" s="254">
        <f t="shared" si="1"/>
        <v>1379053256.7337482</v>
      </c>
      <c r="J20" s="254">
        <f t="shared" si="1"/>
        <v>215347099.57419631</v>
      </c>
      <c r="K20" s="254">
        <f t="shared" si="1"/>
        <v>59245373.248900287</v>
      </c>
      <c r="L20" s="254">
        <f t="shared" si="1"/>
        <v>177619374.09883332</v>
      </c>
      <c r="M20" s="254">
        <f t="shared" si="0"/>
        <v>9005695048.434866</v>
      </c>
    </row>
    <row r="21" spans="1:15" ht="13" x14ac:dyDescent="0.3">
      <c r="A21" s="150">
        <f t="shared" si="2"/>
        <v>11</v>
      </c>
      <c r="B21" s="255" t="s">
        <v>516</v>
      </c>
      <c r="C21" s="254">
        <f t="shared" si="3"/>
        <v>87569796.354639083</v>
      </c>
      <c r="D21" s="254">
        <f t="shared" si="3"/>
        <v>165598608.52328014</v>
      </c>
      <c r="E21" s="254">
        <f t="shared" si="1"/>
        <v>677882531.62483716</v>
      </c>
      <c r="F21" s="254">
        <f t="shared" si="1"/>
        <v>3550828647.1864853</v>
      </c>
      <c r="G21" s="254">
        <f t="shared" si="1"/>
        <v>2299348771.0964823</v>
      </c>
      <c r="H21" s="254">
        <f t="shared" si="1"/>
        <v>403632407.59406573</v>
      </c>
      <c r="I21" s="254">
        <f t="shared" si="1"/>
        <v>1403798673.0661542</v>
      </c>
      <c r="J21" s="254">
        <f t="shared" si="1"/>
        <v>215352794.50621113</v>
      </c>
      <c r="K21" s="254">
        <f t="shared" si="1"/>
        <v>59245902.41609361</v>
      </c>
      <c r="L21" s="254">
        <f t="shared" si="1"/>
        <v>178258588.02527183</v>
      </c>
      <c r="M21" s="254">
        <f t="shared" si="0"/>
        <v>9041516720.3935204</v>
      </c>
    </row>
    <row r="22" spans="1:15" ht="13" x14ac:dyDescent="0.3">
      <c r="A22" s="150">
        <f t="shared" si="2"/>
        <v>12</v>
      </c>
      <c r="B22" s="255" t="s">
        <v>517</v>
      </c>
      <c r="C22" s="254">
        <f t="shared" si="3"/>
        <v>88713599.713699505</v>
      </c>
      <c r="D22" s="254">
        <f t="shared" si="3"/>
        <v>165585387.5366627</v>
      </c>
      <c r="E22" s="254">
        <f t="shared" si="1"/>
        <v>677781640.19913304</v>
      </c>
      <c r="F22" s="254">
        <f t="shared" si="1"/>
        <v>3558254573.4971943</v>
      </c>
      <c r="G22" s="254">
        <f t="shared" si="1"/>
        <v>2300875370.6415114</v>
      </c>
      <c r="H22" s="254">
        <f t="shared" si="1"/>
        <v>404634826.6358096</v>
      </c>
      <c r="I22" s="254">
        <f t="shared" si="1"/>
        <v>1406436694.3842559</v>
      </c>
      <c r="J22" s="254">
        <f t="shared" si="1"/>
        <v>215364289.11686331</v>
      </c>
      <c r="K22" s="254">
        <f t="shared" si="1"/>
        <v>59250147.216889076</v>
      </c>
      <c r="L22" s="254">
        <f t="shared" si="1"/>
        <v>178942879.29017994</v>
      </c>
      <c r="M22" s="254">
        <f t="shared" si="0"/>
        <v>9055839408.2321987</v>
      </c>
    </row>
    <row r="23" spans="1:15" ht="13" x14ac:dyDescent="0.3">
      <c r="A23" s="150">
        <f t="shared" si="2"/>
        <v>13</v>
      </c>
      <c r="B23" s="255" t="s">
        <v>518</v>
      </c>
      <c r="C23" s="171">
        <v>88722949.825873926</v>
      </c>
      <c r="D23" s="171">
        <v>165732565.69245622</v>
      </c>
      <c r="E23" s="257">
        <v>741230571.26955175</v>
      </c>
      <c r="F23" s="257">
        <v>3714934155.6737089</v>
      </c>
      <c r="G23" s="257">
        <v>2305124777.8401799</v>
      </c>
      <c r="H23" s="257">
        <v>408001019.0888837</v>
      </c>
      <c r="I23" s="257">
        <v>1408013215.7482004</v>
      </c>
      <c r="J23" s="257">
        <v>215368701.52640039</v>
      </c>
      <c r="K23" s="257">
        <v>59251565.606308758</v>
      </c>
      <c r="L23" s="257">
        <v>179151598.49303469</v>
      </c>
      <c r="M23" s="257">
        <f t="shared" si="0"/>
        <v>9285531120.7645969</v>
      </c>
      <c r="O23" s="146"/>
    </row>
    <row r="24" spans="1:15" ht="13" x14ac:dyDescent="0.3">
      <c r="A24" s="150">
        <f t="shared" si="2"/>
        <v>14</v>
      </c>
      <c r="B24" s="258" t="s">
        <v>433</v>
      </c>
      <c r="C24" s="254">
        <f t="shared" ref="C24:M24" si="4">AVERAGE(C11:C23)</f>
        <v>87670406.367494002</v>
      </c>
      <c r="D24" s="254">
        <f t="shared" si="4"/>
        <v>165414039.3135381</v>
      </c>
      <c r="E24" s="254">
        <f t="shared" si="4"/>
        <v>668101426.44504154</v>
      </c>
      <c r="F24" s="254">
        <f t="shared" si="4"/>
        <v>3521898460.0788145</v>
      </c>
      <c r="G24" s="254">
        <f t="shared" si="4"/>
        <v>2285731218.8578653</v>
      </c>
      <c r="H24" s="254">
        <f t="shared" si="4"/>
        <v>398959113.71495396</v>
      </c>
      <c r="I24" s="254">
        <f t="shared" si="4"/>
        <v>1360227716.353476</v>
      </c>
      <c r="J24" s="254">
        <f t="shared" si="4"/>
        <v>202194190.06232992</v>
      </c>
      <c r="K24" s="254">
        <f t="shared" si="4"/>
        <v>72575712.580572993</v>
      </c>
      <c r="L24" s="254">
        <f t="shared" si="4"/>
        <v>176858425.55966073</v>
      </c>
      <c r="M24" s="254">
        <f t="shared" si="4"/>
        <v>8939630709.3337479</v>
      </c>
    </row>
    <row r="25" spans="1:15" x14ac:dyDescent="0.25">
      <c r="A25" s="155"/>
      <c r="B25" s="155"/>
      <c r="C25" s="155"/>
      <c r="D25" s="155"/>
      <c r="E25" s="155"/>
      <c r="F25" s="155"/>
      <c r="G25" s="155"/>
      <c r="H25" s="155"/>
      <c r="I25" s="155"/>
      <c r="J25" s="155"/>
      <c r="K25" s="155"/>
      <c r="L25" s="155"/>
    </row>
    <row r="26" spans="1:15" ht="13" x14ac:dyDescent="0.3">
      <c r="A26" s="155"/>
      <c r="B26" s="245" t="s">
        <v>434</v>
      </c>
      <c r="C26" s="155"/>
      <c r="D26" s="155"/>
      <c r="E26" s="155"/>
      <c r="F26" s="155"/>
      <c r="G26" s="155"/>
      <c r="H26" s="155"/>
      <c r="I26" s="155"/>
      <c r="J26" s="155"/>
      <c r="K26" s="155"/>
      <c r="L26" s="155"/>
    </row>
    <row r="27" spans="1:15" ht="13" x14ac:dyDescent="0.3">
      <c r="A27" s="155"/>
      <c r="B27" s="245"/>
      <c r="C27" s="155"/>
      <c r="D27" s="155"/>
      <c r="E27" s="155"/>
      <c r="F27" s="155"/>
      <c r="G27" s="155"/>
      <c r="H27" s="155"/>
      <c r="I27" s="155"/>
      <c r="J27" s="155"/>
      <c r="K27" s="155"/>
      <c r="L27" s="155"/>
    </row>
    <row r="28" spans="1:15" x14ac:dyDescent="0.25">
      <c r="A28" s="155"/>
      <c r="B28" s="246" t="s">
        <v>435</v>
      </c>
      <c r="C28" s="155"/>
      <c r="D28" s="155"/>
      <c r="E28" s="155"/>
      <c r="F28" s="155"/>
      <c r="G28" s="155"/>
      <c r="H28" s="155"/>
      <c r="I28" s="155"/>
      <c r="J28" s="155"/>
      <c r="K28" s="155"/>
      <c r="L28" s="155"/>
    </row>
    <row r="29" spans="1:15" ht="13" x14ac:dyDescent="0.3">
      <c r="A29" s="155"/>
      <c r="B29" s="245"/>
      <c r="C29" s="155"/>
      <c r="D29" s="155"/>
      <c r="E29" s="155"/>
      <c r="F29" s="155"/>
      <c r="G29" s="155"/>
      <c r="H29" s="155"/>
      <c r="I29" s="155"/>
      <c r="J29" s="155"/>
      <c r="K29" s="155"/>
      <c r="L29" s="155"/>
    </row>
    <row r="30" spans="1:15" ht="13" x14ac:dyDescent="0.3">
      <c r="A30" s="245"/>
      <c r="B30" s="149" t="s">
        <v>171</v>
      </c>
      <c r="C30" s="149" t="s">
        <v>172</v>
      </c>
      <c r="D30" s="149" t="s">
        <v>173</v>
      </c>
      <c r="E30" s="149" t="s">
        <v>174</v>
      </c>
      <c r="F30" s="149" t="s">
        <v>383</v>
      </c>
      <c r="G30" s="155"/>
      <c r="H30" s="155"/>
      <c r="I30" s="155"/>
      <c r="J30" s="155"/>
      <c r="K30" s="155"/>
      <c r="L30" s="155"/>
    </row>
    <row r="31" spans="1:15" x14ac:dyDescent="0.25">
      <c r="A31" s="246"/>
      <c r="B31" s="250"/>
      <c r="C31" s="246"/>
      <c r="D31" s="246"/>
      <c r="E31" s="246"/>
      <c r="F31" s="250" t="s">
        <v>436</v>
      </c>
      <c r="G31" s="155"/>
      <c r="H31" s="155"/>
      <c r="K31" s="155"/>
      <c r="L31" s="155"/>
    </row>
    <row r="32" spans="1:15" ht="13" x14ac:dyDescent="0.3">
      <c r="A32" s="246"/>
      <c r="B32" s="150"/>
      <c r="C32" s="149"/>
      <c r="D32" s="149"/>
      <c r="E32" s="246"/>
      <c r="F32" s="246"/>
      <c r="G32" s="155"/>
      <c r="H32" s="155"/>
      <c r="K32" s="155"/>
      <c r="L32" s="155"/>
    </row>
    <row r="33" spans="1:12" ht="12.75" customHeight="1" x14ac:dyDescent="0.3">
      <c r="A33" s="170" t="s">
        <v>298</v>
      </c>
      <c r="B33" s="152" t="s">
        <v>418</v>
      </c>
      <c r="C33" s="259">
        <v>360</v>
      </c>
      <c r="D33" s="259">
        <v>361</v>
      </c>
      <c r="E33" s="259">
        <v>362</v>
      </c>
      <c r="F33" s="152" t="s">
        <v>419</v>
      </c>
      <c r="G33" s="155"/>
      <c r="H33" s="155"/>
      <c r="K33" s="155"/>
      <c r="L33" s="155"/>
    </row>
    <row r="34" spans="1:12" ht="12.75" customHeight="1" x14ac:dyDescent="0.3">
      <c r="A34" s="150">
        <f>A24+1</f>
        <v>15</v>
      </c>
      <c r="B34" s="255" t="s">
        <v>506</v>
      </c>
      <c r="C34" s="253">
        <v>0</v>
      </c>
      <c r="D34" s="253">
        <v>0</v>
      </c>
      <c r="E34" s="253">
        <v>0</v>
      </c>
      <c r="F34" s="254">
        <f>SUM(C34:E34)</f>
        <v>0</v>
      </c>
      <c r="G34" s="155"/>
      <c r="H34" s="155"/>
      <c r="K34" s="155"/>
      <c r="L34" s="155"/>
    </row>
    <row r="35" spans="1:12" ht="12.75" customHeight="1" x14ac:dyDescent="0.3">
      <c r="A35" s="150">
        <f>A34+1</f>
        <v>16</v>
      </c>
      <c r="B35" s="255" t="s">
        <v>518</v>
      </c>
      <c r="C35" s="260">
        <v>0</v>
      </c>
      <c r="D35" s="260">
        <v>0</v>
      </c>
      <c r="E35" s="260">
        <v>0</v>
      </c>
      <c r="F35" s="257">
        <f>SUM(C35:E35)</f>
        <v>0</v>
      </c>
      <c r="G35" s="155"/>
      <c r="H35" s="155"/>
      <c r="K35" s="155"/>
      <c r="L35" s="155"/>
    </row>
    <row r="36" spans="1:12" ht="12.75" customHeight="1" x14ac:dyDescent="0.3">
      <c r="A36" s="150">
        <f>A35+1</f>
        <v>17</v>
      </c>
      <c r="B36" s="258" t="s">
        <v>437</v>
      </c>
      <c r="C36" s="254">
        <f>AVERAGE(C34:C35)</f>
        <v>0</v>
      </c>
      <c r="D36" s="254">
        <f>AVERAGE(D34:D35)</f>
        <v>0</v>
      </c>
      <c r="E36" s="254">
        <f>AVERAGE(E34:E35)</f>
        <v>0</v>
      </c>
      <c r="F36" s="254">
        <f>AVERAGE(F34:F35)</f>
        <v>0</v>
      </c>
      <c r="G36" s="155"/>
      <c r="H36" s="155"/>
      <c r="K36" s="155"/>
      <c r="L36" s="155"/>
    </row>
    <row r="37" spans="1:12" ht="12.75" customHeight="1" x14ac:dyDescent="0.25">
      <c r="A37" s="155"/>
      <c r="B37" s="155"/>
      <c r="C37" s="155"/>
      <c r="D37" s="155"/>
      <c r="E37" s="155"/>
      <c r="F37" s="155"/>
      <c r="G37" s="155"/>
      <c r="H37" s="155"/>
      <c r="K37" s="155"/>
      <c r="L37" s="155"/>
    </row>
    <row r="38" spans="1:12" ht="13" x14ac:dyDescent="0.3">
      <c r="A38" s="155"/>
      <c r="B38" s="146" t="s">
        <v>438</v>
      </c>
      <c r="C38" s="41"/>
      <c r="D38" s="41"/>
      <c r="E38" s="65"/>
      <c r="F38" s="261"/>
      <c r="G38" s="262"/>
      <c r="H38" s="155"/>
      <c r="K38" s="155"/>
      <c r="L38" s="155"/>
    </row>
    <row r="39" spans="1:12" ht="13" x14ac:dyDescent="0.3">
      <c r="A39" s="155"/>
      <c r="B39" s="155" t="s">
        <v>439</v>
      </c>
      <c r="C39" s="41"/>
      <c r="D39" s="41"/>
      <c r="E39" s="65"/>
      <c r="F39" s="261"/>
      <c r="G39" s="262"/>
      <c r="H39" s="155"/>
      <c r="K39" s="155"/>
      <c r="L39" s="155"/>
    </row>
    <row r="40" spans="1:12" ht="13" x14ac:dyDescent="0.3">
      <c r="A40" s="155"/>
      <c r="B40" s="155"/>
      <c r="C40" s="41"/>
      <c r="D40" s="41"/>
      <c r="E40" s="65"/>
      <c r="F40" s="261"/>
      <c r="G40" s="262"/>
      <c r="H40" s="155"/>
      <c r="K40" s="155"/>
      <c r="L40" s="155"/>
    </row>
    <row r="41" spans="1:12" ht="13" x14ac:dyDescent="0.3">
      <c r="A41" s="155"/>
      <c r="B41" s="155"/>
      <c r="C41" s="41"/>
      <c r="D41" s="263" t="s">
        <v>32</v>
      </c>
      <c r="E41" s="64" t="s">
        <v>33</v>
      </c>
      <c r="F41" s="261"/>
      <c r="G41" s="262"/>
      <c r="H41" s="155"/>
      <c r="K41" s="155"/>
      <c r="L41" s="155"/>
    </row>
    <row r="42" spans="1:12" ht="13" x14ac:dyDescent="0.3">
      <c r="A42" s="150">
        <f>A36+1</f>
        <v>18</v>
      </c>
      <c r="B42" s="155"/>
      <c r="C42" s="65" t="s">
        <v>440</v>
      </c>
      <c r="D42" s="261">
        <f>M24+F36</f>
        <v>8939630709.3337479</v>
      </c>
      <c r="E42" s="264" t="str">
        <f>"Sum of Line "&amp;A24&amp;", "&amp;M7&amp;" and Line "&amp;A36&amp;", "&amp;F30&amp;""</f>
        <v>Sum of Line 14, Col 12 and Line 17, Col 5</v>
      </c>
      <c r="F42" s="155"/>
      <c r="G42" s="155"/>
      <c r="H42" s="155"/>
      <c r="K42" s="155"/>
      <c r="L42" s="155"/>
    </row>
    <row r="43" spans="1:12" ht="13" x14ac:dyDescent="0.3">
      <c r="A43" s="150">
        <f>A42+1</f>
        <v>19</v>
      </c>
      <c r="B43" s="155"/>
      <c r="C43" s="65" t="s">
        <v>441</v>
      </c>
      <c r="D43" s="261">
        <f>M23+F35</f>
        <v>9285531120.7645969</v>
      </c>
      <c r="E43" s="264" t="str">
        <f>"Sum of Line "&amp;A23&amp;", "&amp;M7&amp;" and Line "&amp;A35&amp;", "&amp;F30&amp;""</f>
        <v>Sum of Line 13, Col 12 and Line 16, Col 5</v>
      </c>
      <c r="F43" s="155"/>
      <c r="G43" s="155"/>
      <c r="H43" s="155"/>
      <c r="I43" s="155"/>
      <c r="J43" s="155"/>
      <c r="K43" s="155"/>
      <c r="L43" s="155"/>
    </row>
    <row r="44" spans="1:12" ht="13" x14ac:dyDescent="0.3">
      <c r="A44" s="155"/>
      <c r="B44" s="155"/>
      <c r="C44" s="41"/>
      <c r="D44" s="41"/>
      <c r="E44" s="53"/>
      <c r="F44" s="265"/>
      <c r="G44" s="266"/>
      <c r="H44" s="155"/>
      <c r="I44" s="155"/>
      <c r="J44" s="155"/>
      <c r="K44" s="155"/>
      <c r="L44" s="155"/>
    </row>
    <row r="45" spans="1:12" ht="13" x14ac:dyDescent="0.3">
      <c r="A45" s="155"/>
      <c r="B45" s="146" t="s">
        <v>442</v>
      </c>
      <c r="C45" s="155"/>
      <c r="D45" s="155"/>
      <c r="E45" s="53"/>
      <c r="F45" s="265"/>
      <c r="G45" s="266"/>
      <c r="H45" s="155"/>
      <c r="I45" s="155"/>
      <c r="J45" s="155"/>
      <c r="K45" s="155"/>
      <c r="L45" s="155"/>
    </row>
    <row r="46" spans="1:12" x14ac:dyDescent="0.25">
      <c r="A46" s="155"/>
      <c r="B46" s="161" t="s">
        <v>443</v>
      </c>
      <c r="C46" s="155"/>
      <c r="D46" s="155"/>
      <c r="E46" s="53"/>
      <c r="F46" s="265"/>
      <c r="G46" s="266"/>
      <c r="H46" s="155"/>
      <c r="I46" s="155"/>
      <c r="J46" s="155"/>
      <c r="K46" s="155"/>
      <c r="L46" s="155"/>
    </row>
    <row r="47" spans="1:12" ht="12.75" customHeight="1" x14ac:dyDescent="0.25">
      <c r="A47" s="155"/>
      <c r="B47" s="161"/>
      <c r="C47" s="155"/>
      <c r="D47" s="155"/>
      <c r="E47" s="53"/>
      <c r="F47" s="265"/>
      <c r="G47" s="266"/>
      <c r="H47" s="155"/>
      <c r="I47" s="155"/>
      <c r="J47" s="155"/>
      <c r="K47" s="155"/>
      <c r="L47" s="155"/>
    </row>
    <row r="48" spans="1:12" ht="13" x14ac:dyDescent="0.3">
      <c r="A48" s="155"/>
      <c r="B48" s="146"/>
      <c r="C48" s="250" t="s">
        <v>444</v>
      </c>
      <c r="D48" s="155"/>
      <c r="E48" s="53"/>
      <c r="F48" s="149" t="s">
        <v>171</v>
      </c>
      <c r="G48" s="149" t="s">
        <v>172</v>
      </c>
      <c r="H48" s="149" t="s">
        <v>173</v>
      </c>
      <c r="I48" s="155"/>
      <c r="J48" s="155"/>
      <c r="K48" s="155"/>
      <c r="L48" s="155"/>
    </row>
    <row r="49" spans="1:12" ht="13" x14ac:dyDescent="0.3">
      <c r="A49" s="155"/>
      <c r="B49" s="146"/>
      <c r="C49" s="150" t="s">
        <v>313</v>
      </c>
      <c r="D49" s="53"/>
      <c r="F49" s="150" t="s">
        <v>445</v>
      </c>
      <c r="G49" s="150" t="s">
        <v>446</v>
      </c>
      <c r="H49" s="267" t="s">
        <v>419</v>
      </c>
      <c r="I49" s="266"/>
      <c r="J49" s="155"/>
      <c r="K49" s="155"/>
      <c r="L49" s="155"/>
    </row>
    <row r="50" spans="1:12" ht="13" x14ac:dyDescent="0.3">
      <c r="A50" s="155"/>
      <c r="B50" s="155"/>
      <c r="C50" s="150" t="s">
        <v>17</v>
      </c>
      <c r="D50" s="106" t="s">
        <v>177</v>
      </c>
      <c r="F50" s="106" t="s">
        <v>447</v>
      </c>
      <c r="G50" s="106" t="s">
        <v>447</v>
      </c>
      <c r="H50" s="106" t="s">
        <v>448</v>
      </c>
      <c r="I50" s="106"/>
      <c r="J50" s="155"/>
      <c r="K50" s="155"/>
      <c r="L50" s="155"/>
    </row>
    <row r="51" spans="1:12" ht="13.5" thickBot="1" x14ac:dyDescent="0.35">
      <c r="A51" s="155"/>
      <c r="B51" s="155"/>
      <c r="C51" s="152" t="s">
        <v>16</v>
      </c>
      <c r="D51" s="64" t="s">
        <v>33</v>
      </c>
      <c r="F51" s="64" t="s">
        <v>449</v>
      </c>
      <c r="G51" s="64" t="s">
        <v>449</v>
      </c>
      <c r="H51" s="64" t="s">
        <v>449</v>
      </c>
      <c r="I51" s="64" t="s">
        <v>42</v>
      </c>
      <c r="J51" s="155"/>
      <c r="K51" s="155"/>
      <c r="L51" s="155"/>
    </row>
    <row r="52" spans="1:12" ht="13.5" thickBot="1" x14ac:dyDescent="0.35">
      <c r="A52" s="150">
        <f>A43+1</f>
        <v>20</v>
      </c>
      <c r="B52" s="155"/>
      <c r="C52" s="53" t="s">
        <v>6</v>
      </c>
      <c r="D52" s="268" t="s">
        <v>450</v>
      </c>
      <c r="F52" s="269">
        <f>3095312496-7188553.03</f>
        <v>3088123942.9699998</v>
      </c>
      <c r="G52" s="168">
        <v>1211743818</v>
      </c>
      <c r="H52" s="270">
        <f>SUM(F52:G52)</f>
        <v>4299867760.9699993</v>
      </c>
      <c r="I52" s="268" t="s">
        <v>451</v>
      </c>
      <c r="J52" s="155"/>
      <c r="K52" s="155"/>
      <c r="L52" s="155"/>
    </row>
    <row r="53" spans="1:12" ht="12.75" customHeight="1" thickBot="1" x14ac:dyDescent="0.35">
      <c r="A53" s="150">
        <f>A52+1</f>
        <v>21</v>
      </c>
      <c r="B53" s="155"/>
      <c r="C53" s="62" t="s">
        <v>6</v>
      </c>
      <c r="D53" s="268" t="s">
        <v>452</v>
      </c>
      <c r="F53" s="269">
        <f>3238857833-7226074.28</f>
        <v>3231631758.7199998</v>
      </c>
      <c r="G53" s="168">
        <v>1253827471</v>
      </c>
      <c r="H53" s="270">
        <f>SUM(F53:G53)</f>
        <v>4485459229.7199993</v>
      </c>
      <c r="I53" s="161" t="s">
        <v>453</v>
      </c>
      <c r="J53" s="155"/>
      <c r="K53" s="155"/>
      <c r="L53" s="155"/>
    </row>
    <row r="54" spans="1:12" ht="12.75" customHeight="1" x14ac:dyDescent="0.25">
      <c r="A54" s="155"/>
      <c r="B54" s="155"/>
      <c r="C54" s="62"/>
      <c r="D54" s="63"/>
      <c r="E54" s="271"/>
      <c r="F54" s="261"/>
      <c r="G54" s="161"/>
      <c r="H54" s="155"/>
      <c r="I54" s="155"/>
      <c r="J54" s="155"/>
      <c r="K54" s="155"/>
      <c r="L54" s="155"/>
    </row>
    <row r="55" spans="1:12" ht="12.75" customHeight="1" x14ac:dyDescent="0.3">
      <c r="A55" s="155"/>
      <c r="B55" s="155"/>
      <c r="C55" s="41" t="s">
        <v>454</v>
      </c>
      <c r="D55" s="41"/>
      <c r="E55" s="53"/>
      <c r="F55" s="64" t="s">
        <v>32</v>
      </c>
      <c r="G55" s="272" t="s">
        <v>33</v>
      </c>
      <c r="H55" s="155"/>
      <c r="I55" s="155"/>
      <c r="J55" s="155"/>
      <c r="K55" s="155"/>
      <c r="L55" s="155"/>
    </row>
    <row r="56" spans="1:12" ht="13" x14ac:dyDescent="0.3">
      <c r="A56" s="150">
        <f>A53+1</f>
        <v>22</v>
      </c>
      <c r="B56" s="155"/>
      <c r="C56" s="41"/>
      <c r="D56" s="41"/>
      <c r="E56" s="65" t="s">
        <v>455</v>
      </c>
      <c r="F56" s="270">
        <f>(H52+H53)/2</f>
        <v>4392663495.3449993</v>
      </c>
      <c r="G56" s="273" t="str">
        <f>"Average of Line "&amp;A52&amp;" and "&amp;A53&amp;"."</f>
        <v>Average of Line 20 and 21.</v>
      </c>
      <c r="H56" s="155"/>
      <c r="I56" s="155"/>
      <c r="J56" s="155"/>
      <c r="K56" s="155"/>
      <c r="L56" s="155"/>
    </row>
    <row r="57" spans="1:12" ht="13" x14ac:dyDescent="0.3">
      <c r="A57" s="150">
        <f>A56+1</f>
        <v>23</v>
      </c>
      <c r="B57" s="155"/>
      <c r="C57" s="41"/>
      <c r="D57" s="41"/>
      <c r="E57" s="65" t="s">
        <v>456</v>
      </c>
      <c r="F57" s="274">
        <v>6.5693761162178274E-2</v>
      </c>
      <c r="G57" s="273" t="s">
        <v>1686</v>
      </c>
      <c r="H57" s="155"/>
      <c r="I57" s="155"/>
      <c r="J57" s="155"/>
      <c r="K57" s="155"/>
      <c r="L57" s="155"/>
    </row>
    <row r="58" spans="1:12" ht="13" x14ac:dyDescent="0.3">
      <c r="A58" s="150">
        <f>A57+1</f>
        <v>24</v>
      </c>
      <c r="B58" s="155"/>
      <c r="C58" s="41"/>
      <c r="D58" s="41"/>
      <c r="E58" s="65" t="s">
        <v>457</v>
      </c>
      <c r="F58" s="270">
        <f>F56*F57</f>
        <v>288570586.52901357</v>
      </c>
      <c r="G58" s="273" t="str">
        <f>"Line "&amp;A56&amp;" * Line "&amp;A57&amp;"."</f>
        <v>Line 22 * Line 23.</v>
      </c>
      <c r="H58" s="155"/>
      <c r="I58" s="155"/>
      <c r="J58" s="155"/>
      <c r="K58" s="155"/>
      <c r="L58" s="155"/>
    </row>
    <row r="59" spans="1:12" ht="13" x14ac:dyDescent="0.3">
      <c r="A59" s="155"/>
      <c r="B59" s="155"/>
      <c r="C59" s="41"/>
      <c r="D59" s="41"/>
      <c r="E59" s="65"/>
      <c r="F59" s="261"/>
      <c r="G59" s="262"/>
      <c r="H59" s="155"/>
      <c r="I59" s="155"/>
      <c r="J59" s="155"/>
      <c r="K59" s="155"/>
      <c r="L59" s="155"/>
    </row>
    <row r="60" spans="1:12" ht="13" x14ac:dyDescent="0.3">
      <c r="A60" s="155"/>
      <c r="B60" s="155"/>
      <c r="C60" s="41" t="s">
        <v>458</v>
      </c>
      <c r="D60" s="41"/>
      <c r="E60" s="53"/>
      <c r="F60" s="64" t="s">
        <v>32</v>
      </c>
      <c r="G60" s="272" t="s">
        <v>33</v>
      </c>
      <c r="H60" s="155"/>
      <c r="I60" s="155"/>
      <c r="J60" s="155"/>
      <c r="K60" s="155"/>
      <c r="L60" s="155"/>
    </row>
    <row r="61" spans="1:12" ht="13" x14ac:dyDescent="0.3">
      <c r="A61" s="150">
        <f>A58+1</f>
        <v>25</v>
      </c>
      <c r="B61" s="155"/>
      <c r="C61" s="41"/>
      <c r="D61" s="41"/>
      <c r="E61" s="65" t="s">
        <v>441</v>
      </c>
      <c r="F61" s="270">
        <f>H53</f>
        <v>4485459229.7199993</v>
      </c>
      <c r="G61" s="273" t="str">
        <f>"Line "&amp;A53&amp;"."</f>
        <v>Line 21.</v>
      </c>
      <c r="H61" s="155"/>
      <c r="I61" s="155"/>
      <c r="J61" s="155"/>
      <c r="K61" s="155"/>
      <c r="L61" s="155"/>
    </row>
    <row r="62" spans="1:12" ht="13" x14ac:dyDescent="0.3">
      <c r="A62" s="150">
        <f>A61+1</f>
        <v>26</v>
      </c>
      <c r="B62" s="155"/>
      <c r="C62" s="41"/>
      <c r="D62" s="41"/>
      <c r="E62" s="65" t="s">
        <v>456</v>
      </c>
      <c r="F62" s="274">
        <v>6.5693761162178274E-2</v>
      </c>
      <c r="G62" s="273" t="s">
        <v>1686</v>
      </c>
      <c r="H62" s="155"/>
      <c r="I62" s="155"/>
      <c r="J62" s="155"/>
      <c r="K62" s="155"/>
      <c r="L62" s="155"/>
    </row>
    <row r="63" spans="1:12" ht="13" x14ac:dyDescent="0.3">
      <c r="A63" s="150">
        <f>A62+1</f>
        <v>27</v>
      </c>
      <c r="B63" s="155"/>
      <c r="C63" s="41"/>
      <c r="D63" s="41"/>
      <c r="E63" s="65" t="s">
        <v>457</v>
      </c>
      <c r="F63" s="270">
        <f>F61*F62</f>
        <v>294666687.33991379</v>
      </c>
      <c r="G63" s="273" t="str">
        <f>"Line "&amp;A61&amp;" * Line "&amp;A62&amp;"."</f>
        <v>Line 25 * Line 26.</v>
      </c>
      <c r="H63" s="155"/>
      <c r="I63" s="155"/>
      <c r="J63" s="155"/>
      <c r="K63" s="155"/>
      <c r="L63" s="155"/>
    </row>
    <row r="64" spans="1:12" x14ac:dyDescent="0.25">
      <c r="A64" s="155"/>
      <c r="B64" s="155"/>
      <c r="C64" s="155"/>
      <c r="D64" s="155"/>
      <c r="E64" s="155"/>
      <c r="F64" s="155"/>
      <c r="G64" s="155"/>
      <c r="H64" s="155"/>
      <c r="I64" s="155"/>
      <c r="J64" s="155"/>
      <c r="K64" s="155"/>
      <c r="L64" s="155"/>
    </row>
    <row r="65" spans="1:13" x14ac:dyDescent="0.25">
      <c r="A65" s="155"/>
      <c r="B65" s="155"/>
      <c r="C65" s="155"/>
      <c r="D65" s="155"/>
      <c r="E65" s="155"/>
      <c r="F65" s="155"/>
      <c r="G65" s="155"/>
      <c r="H65" s="155"/>
      <c r="I65" s="155"/>
      <c r="J65" s="155"/>
      <c r="K65" s="155"/>
      <c r="L65" s="155"/>
    </row>
    <row r="66" spans="1:13" ht="13" x14ac:dyDescent="0.3">
      <c r="A66" s="155"/>
      <c r="B66" s="146" t="s">
        <v>459</v>
      </c>
      <c r="C66" s="155"/>
      <c r="D66" s="155"/>
      <c r="E66" s="155"/>
      <c r="F66" s="155"/>
      <c r="G66" s="155"/>
      <c r="H66" s="155"/>
      <c r="I66" s="155"/>
      <c r="J66" s="155"/>
      <c r="K66" s="155"/>
      <c r="L66" s="155"/>
    </row>
    <row r="67" spans="1:13" x14ac:dyDescent="0.25">
      <c r="A67" s="155"/>
      <c r="C67" s="155"/>
      <c r="D67" s="155"/>
      <c r="E67" s="155"/>
      <c r="F67" s="155"/>
      <c r="G67" s="155"/>
      <c r="H67" s="155"/>
      <c r="I67" s="155"/>
      <c r="J67" s="155"/>
      <c r="K67" s="155"/>
      <c r="L67" s="155"/>
    </row>
    <row r="68" spans="1:13" ht="13" x14ac:dyDescent="0.3">
      <c r="B68" s="146" t="s">
        <v>519</v>
      </c>
      <c r="C68" s="155"/>
      <c r="D68" s="155"/>
      <c r="E68" s="155"/>
      <c r="F68" s="155"/>
      <c r="G68" s="155"/>
      <c r="H68" s="155"/>
      <c r="I68" s="155"/>
      <c r="J68" s="155"/>
      <c r="K68" s="155"/>
      <c r="L68" s="155"/>
    </row>
    <row r="69" spans="1:13" x14ac:dyDescent="0.25">
      <c r="A69" s="155"/>
      <c r="C69" s="155"/>
      <c r="D69" s="155"/>
      <c r="E69" s="155"/>
      <c r="F69" s="155"/>
      <c r="G69" s="155"/>
      <c r="H69" s="155"/>
      <c r="I69" s="155"/>
      <c r="J69" s="155"/>
      <c r="K69" s="155"/>
      <c r="L69" s="155"/>
    </row>
    <row r="70" spans="1:13" ht="13" x14ac:dyDescent="0.3">
      <c r="A70" s="245"/>
      <c r="B70" s="149" t="s">
        <v>171</v>
      </c>
      <c r="C70" s="149" t="s">
        <v>172</v>
      </c>
      <c r="D70" s="149" t="s">
        <v>173</v>
      </c>
      <c r="E70" s="149" t="s">
        <v>174</v>
      </c>
      <c r="F70" s="149" t="s">
        <v>383</v>
      </c>
      <c r="G70" s="149" t="s">
        <v>384</v>
      </c>
      <c r="H70" s="149" t="s">
        <v>385</v>
      </c>
      <c r="I70" s="149" t="s">
        <v>386</v>
      </c>
      <c r="J70" s="149" t="s">
        <v>387</v>
      </c>
      <c r="K70" s="149" t="s">
        <v>388</v>
      </c>
      <c r="L70" s="149" t="s">
        <v>389</v>
      </c>
      <c r="M70" s="149" t="s">
        <v>390</v>
      </c>
    </row>
    <row r="71" spans="1:13" x14ac:dyDescent="0.25">
      <c r="A71" s="246"/>
      <c r="B71" s="250"/>
      <c r="C71" s="246"/>
      <c r="D71" s="246"/>
      <c r="E71" s="246"/>
      <c r="F71" s="246"/>
      <c r="G71" s="246"/>
      <c r="H71" s="246"/>
      <c r="I71" s="246"/>
      <c r="J71" s="246"/>
      <c r="K71" s="246"/>
      <c r="M71" s="250" t="s">
        <v>417</v>
      </c>
    </row>
    <row r="72" spans="1:13" ht="13" x14ac:dyDescent="0.3">
      <c r="A72" s="170"/>
      <c r="B72" s="152" t="s">
        <v>418</v>
      </c>
      <c r="C72" s="149">
        <v>350.1</v>
      </c>
      <c r="D72" s="149">
        <v>350.2</v>
      </c>
      <c r="E72" s="149">
        <v>352</v>
      </c>
      <c r="F72" s="149">
        <v>353</v>
      </c>
      <c r="G72" s="149">
        <v>354</v>
      </c>
      <c r="H72" s="149">
        <v>355</v>
      </c>
      <c r="I72" s="149">
        <v>356</v>
      </c>
      <c r="J72" s="149">
        <v>357</v>
      </c>
      <c r="K72" s="149">
        <v>358</v>
      </c>
      <c r="L72" s="149">
        <v>359</v>
      </c>
      <c r="M72" s="152" t="s">
        <v>419</v>
      </c>
    </row>
    <row r="73" spans="1:13" ht="13" x14ac:dyDescent="0.3">
      <c r="A73" s="150">
        <f>A63+1</f>
        <v>28</v>
      </c>
      <c r="B73" s="251" t="s">
        <v>506</v>
      </c>
      <c r="C73" s="168">
        <v>131612781.2</v>
      </c>
      <c r="D73" s="168">
        <v>211617314.10000002</v>
      </c>
      <c r="E73" s="253">
        <v>983751072.62</v>
      </c>
      <c r="F73" s="253">
        <v>6072137167.2699995</v>
      </c>
      <c r="G73" s="253">
        <v>2355779001.3800001</v>
      </c>
      <c r="H73" s="253">
        <v>1500195880.45</v>
      </c>
      <c r="I73" s="253">
        <v>1653093431.4200001</v>
      </c>
      <c r="J73" s="253">
        <v>271487039.30000001</v>
      </c>
      <c r="K73" s="253">
        <v>399339545.30000001</v>
      </c>
      <c r="L73" s="253">
        <v>195497057.65000001</v>
      </c>
      <c r="M73" s="254">
        <f t="shared" ref="M73:M84" si="5">SUM(C73:L73)</f>
        <v>13774510290.689999</v>
      </c>
    </row>
    <row r="74" spans="1:13" ht="13" x14ac:dyDescent="0.3">
      <c r="A74" s="150">
        <f t="shared" ref="A74:A85" si="6">A73+1</f>
        <v>29</v>
      </c>
      <c r="B74" s="255" t="s">
        <v>507</v>
      </c>
      <c r="C74" s="168">
        <v>131616183.09999999</v>
      </c>
      <c r="D74" s="168">
        <v>211595699.40000004</v>
      </c>
      <c r="E74" s="253">
        <v>988526657.12</v>
      </c>
      <c r="F74" s="253">
        <v>6079034554.2799997</v>
      </c>
      <c r="G74" s="253">
        <v>2344292684.3800001</v>
      </c>
      <c r="H74" s="253">
        <v>1516789871.45</v>
      </c>
      <c r="I74" s="253">
        <v>1662028354.4200001</v>
      </c>
      <c r="J74" s="253">
        <v>271492228.60000002</v>
      </c>
      <c r="K74" s="253">
        <v>399279034.30000001</v>
      </c>
      <c r="L74" s="253">
        <v>195510605.65000001</v>
      </c>
      <c r="M74" s="254">
        <f t="shared" si="5"/>
        <v>13800165872.699999</v>
      </c>
    </row>
    <row r="75" spans="1:13" ht="13" x14ac:dyDescent="0.3">
      <c r="A75" s="150">
        <f t="shared" si="6"/>
        <v>30</v>
      </c>
      <c r="B75" s="255" t="s">
        <v>508</v>
      </c>
      <c r="C75" s="168">
        <v>131638310.7</v>
      </c>
      <c r="D75" s="168">
        <v>211606168.40000004</v>
      </c>
      <c r="E75" s="253">
        <v>996647573.01999998</v>
      </c>
      <c r="F75" s="253">
        <v>6079249712.5500002</v>
      </c>
      <c r="G75" s="253">
        <v>2344714631.3800001</v>
      </c>
      <c r="H75" s="253">
        <v>1537009559.45</v>
      </c>
      <c r="I75" s="253">
        <v>1662485958.4200001</v>
      </c>
      <c r="J75" s="253">
        <v>271497434.10000002</v>
      </c>
      <c r="K75" s="253">
        <v>399387473.30000001</v>
      </c>
      <c r="L75" s="253">
        <v>195704998.15000001</v>
      </c>
      <c r="M75" s="254">
        <f t="shared" si="5"/>
        <v>13829941819.469999</v>
      </c>
    </row>
    <row r="76" spans="1:13" ht="13" x14ac:dyDescent="0.3">
      <c r="A76" s="150">
        <f t="shared" si="6"/>
        <v>31</v>
      </c>
      <c r="B76" s="255" t="s">
        <v>509</v>
      </c>
      <c r="C76" s="168">
        <v>131682963.7</v>
      </c>
      <c r="D76" s="168">
        <v>211624570.40000001</v>
      </c>
      <c r="E76" s="253">
        <v>1009871962.62</v>
      </c>
      <c r="F76" s="253">
        <v>6102515153.0800009</v>
      </c>
      <c r="G76" s="253">
        <v>2344883461.3800001</v>
      </c>
      <c r="H76" s="253">
        <v>1558927282.45</v>
      </c>
      <c r="I76" s="253">
        <v>1665250453.4200001</v>
      </c>
      <c r="J76" s="253">
        <v>272559701.19999999</v>
      </c>
      <c r="K76" s="253">
        <v>401424255.89999998</v>
      </c>
      <c r="L76" s="253">
        <v>198336420.85000002</v>
      </c>
      <c r="M76" s="254">
        <f t="shared" si="5"/>
        <v>13897076225.000002</v>
      </c>
    </row>
    <row r="77" spans="1:13" ht="13" x14ac:dyDescent="0.3">
      <c r="A77" s="150">
        <f t="shared" si="6"/>
        <v>32</v>
      </c>
      <c r="B77" s="255" t="s">
        <v>510</v>
      </c>
      <c r="C77" s="168">
        <v>131752466</v>
      </c>
      <c r="D77" s="168">
        <v>211605282.80000001</v>
      </c>
      <c r="E77" s="253">
        <v>1010323630.62</v>
      </c>
      <c r="F77" s="253">
        <v>6127921997.7600002</v>
      </c>
      <c r="G77" s="253">
        <v>2349025256.3800001</v>
      </c>
      <c r="H77" s="253">
        <v>1570109062.45</v>
      </c>
      <c r="I77" s="253">
        <v>1684119097.4200001</v>
      </c>
      <c r="J77" s="253">
        <v>272593588.19999999</v>
      </c>
      <c r="K77" s="253">
        <v>401459163.5</v>
      </c>
      <c r="L77" s="253">
        <v>198438537.35000002</v>
      </c>
      <c r="M77" s="254">
        <f t="shared" si="5"/>
        <v>13957348082.480003</v>
      </c>
    </row>
    <row r="78" spans="1:13" ht="13" x14ac:dyDescent="0.3">
      <c r="A78" s="150">
        <f t="shared" si="6"/>
        <v>33</v>
      </c>
      <c r="B78" s="255" t="s">
        <v>511</v>
      </c>
      <c r="C78" s="168">
        <v>131756770.67</v>
      </c>
      <c r="D78" s="168">
        <v>211622567.38</v>
      </c>
      <c r="E78" s="253">
        <v>1019393419.27</v>
      </c>
      <c r="F78" s="253">
        <v>6178360443.0599995</v>
      </c>
      <c r="G78" s="253">
        <v>2350067383.4500003</v>
      </c>
      <c r="H78" s="253">
        <v>1581710728.6500001</v>
      </c>
      <c r="I78" s="253">
        <v>1710040274.45</v>
      </c>
      <c r="J78" s="253">
        <v>273048599.95999998</v>
      </c>
      <c r="K78" s="253">
        <v>401913381.89999998</v>
      </c>
      <c r="L78" s="253">
        <v>199705104.79000002</v>
      </c>
      <c r="M78" s="254">
        <f t="shared" si="5"/>
        <v>14057618673.58</v>
      </c>
    </row>
    <row r="79" spans="1:13" ht="13" x14ac:dyDescent="0.3">
      <c r="A79" s="150">
        <f t="shared" si="6"/>
        <v>34</v>
      </c>
      <c r="B79" s="255" t="s">
        <v>512</v>
      </c>
      <c r="C79" s="168">
        <v>131830600.97</v>
      </c>
      <c r="D79" s="168">
        <v>211691703.81</v>
      </c>
      <c r="E79" s="253">
        <v>1020568395.95</v>
      </c>
      <c r="F79" s="253">
        <v>6186991741</v>
      </c>
      <c r="G79" s="253">
        <v>2354292432.7600002</v>
      </c>
      <c r="H79" s="253">
        <v>1593131606.99</v>
      </c>
      <c r="I79" s="253">
        <v>1719921075.3400002</v>
      </c>
      <c r="J79" s="253">
        <v>271117743.19</v>
      </c>
      <c r="K79" s="253">
        <v>399712188.76999998</v>
      </c>
      <c r="L79" s="253">
        <v>199697499.72</v>
      </c>
      <c r="M79" s="254">
        <f t="shared" si="5"/>
        <v>14088954988.5</v>
      </c>
    </row>
    <row r="80" spans="1:13" ht="13" x14ac:dyDescent="0.3">
      <c r="A80" s="150">
        <f t="shared" si="6"/>
        <v>35</v>
      </c>
      <c r="B80" s="255" t="s">
        <v>513</v>
      </c>
      <c r="C80" s="168">
        <v>131826592.75</v>
      </c>
      <c r="D80" s="168">
        <v>211731152.69</v>
      </c>
      <c r="E80" s="253">
        <v>1020929154.63</v>
      </c>
      <c r="F80" s="253">
        <v>6196634799.6300001</v>
      </c>
      <c r="G80" s="253">
        <v>2355787786.4200001</v>
      </c>
      <c r="H80" s="253">
        <v>1605970460.4300001</v>
      </c>
      <c r="I80" s="253">
        <v>1721531134.6300001</v>
      </c>
      <c r="J80" s="253">
        <v>295920222.63</v>
      </c>
      <c r="K80" s="253">
        <v>373794611.61000001</v>
      </c>
      <c r="L80" s="253">
        <v>199731417.47</v>
      </c>
      <c r="M80" s="254">
        <f t="shared" si="5"/>
        <v>14113857332.889999</v>
      </c>
    </row>
    <row r="81" spans="1:13" ht="13" x14ac:dyDescent="0.3">
      <c r="A81" s="150">
        <f t="shared" si="6"/>
        <v>36</v>
      </c>
      <c r="B81" s="255" t="s">
        <v>514</v>
      </c>
      <c r="C81" s="168">
        <v>131826592.75</v>
      </c>
      <c r="D81" s="168">
        <v>211731258.67000002</v>
      </c>
      <c r="E81" s="253">
        <v>1048916287.1</v>
      </c>
      <c r="F81" s="253">
        <v>6246924011.0499992</v>
      </c>
      <c r="G81" s="253">
        <v>2358016774.4900002</v>
      </c>
      <c r="H81" s="253">
        <v>1613285126.0599999</v>
      </c>
      <c r="I81" s="253">
        <v>1720191260.1000001</v>
      </c>
      <c r="J81" s="253">
        <v>295927379.08999997</v>
      </c>
      <c r="K81" s="253">
        <v>375073100.52999997</v>
      </c>
      <c r="L81" s="253">
        <v>199734907.29000002</v>
      </c>
      <c r="M81" s="254">
        <f t="shared" si="5"/>
        <v>14201626697.130001</v>
      </c>
    </row>
    <row r="82" spans="1:13" ht="13" x14ac:dyDescent="0.3">
      <c r="A82" s="150">
        <f t="shared" si="6"/>
        <v>37</v>
      </c>
      <c r="B82" s="255" t="s">
        <v>515</v>
      </c>
      <c r="C82" s="168">
        <v>131843180.7</v>
      </c>
      <c r="D82" s="168">
        <v>211786151.28999999</v>
      </c>
      <c r="E82" s="253">
        <v>1052576596.41</v>
      </c>
      <c r="F82" s="253">
        <v>6258978897.6899996</v>
      </c>
      <c r="G82" s="253">
        <v>2372570193.1900001</v>
      </c>
      <c r="H82" s="253">
        <v>1622089384.1800001</v>
      </c>
      <c r="I82" s="253">
        <v>1730638396.1400001</v>
      </c>
      <c r="J82" s="253">
        <v>296012791.25</v>
      </c>
      <c r="K82" s="253">
        <v>375826521.51999998</v>
      </c>
      <c r="L82" s="253">
        <v>199741185.97</v>
      </c>
      <c r="M82" s="254">
        <f t="shared" si="5"/>
        <v>14252063298.34</v>
      </c>
    </row>
    <row r="83" spans="1:13" ht="13" x14ac:dyDescent="0.3">
      <c r="A83" s="150">
        <f t="shared" si="6"/>
        <v>38</v>
      </c>
      <c r="B83" s="255" t="s">
        <v>516</v>
      </c>
      <c r="C83" s="168">
        <v>131842746.01000001</v>
      </c>
      <c r="D83" s="168">
        <v>211788262.16</v>
      </c>
      <c r="E83" s="253">
        <v>1053778006.38</v>
      </c>
      <c r="F83" s="253">
        <v>6274634032.4499998</v>
      </c>
      <c r="G83" s="253">
        <v>2374170288</v>
      </c>
      <c r="H83" s="253">
        <v>1633985339</v>
      </c>
      <c r="I83" s="253">
        <v>1759363210.22</v>
      </c>
      <c r="J83" s="253">
        <v>296251233.07999998</v>
      </c>
      <c r="K83" s="253">
        <v>376202281.88</v>
      </c>
      <c r="L83" s="253">
        <v>200474304.06</v>
      </c>
      <c r="M83" s="254">
        <f t="shared" si="5"/>
        <v>14312489703.239998</v>
      </c>
    </row>
    <row r="84" spans="1:13" ht="13" x14ac:dyDescent="0.3">
      <c r="A84" s="150">
        <f t="shared" si="6"/>
        <v>39</v>
      </c>
      <c r="B84" s="255" t="s">
        <v>517</v>
      </c>
      <c r="C84" s="168">
        <v>133211135.81999999</v>
      </c>
      <c r="D84" s="168">
        <v>211781754.87</v>
      </c>
      <c r="E84" s="253">
        <v>1053569859.34</v>
      </c>
      <c r="F84" s="253">
        <v>6291273293.9399986</v>
      </c>
      <c r="G84" s="253">
        <v>2375874676.0900002</v>
      </c>
      <c r="H84" s="253">
        <v>1646618934.55</v>
      </c>
      <c r="I84" s="253">
        <v>1762333637.75</v>
      </c>
      <c r="J84" s="253">
        <v>296276113.43000001</v>
      </c>
      <c r="K84" s="253">
        <v>376256816.38999999</v>
      </c>
      <c r="L84" s="253">
        <v>201382464.32000002</v>
      </c>
      <c r="M84" s="257">
        <f t="shared" si="5"/>
        <v>14348578686.499996</v>
      </c>
    </row>
    <row r="85" spans="1:13" ht="13" x14ac:dyDescent="0.3">
      <c r="A85" s="150">
        <f t="shared" si="6"/>
        <v>40</v>
      </c>
      <c r="B85" s="255" t="s">
        <v>518</v>
      </c>
      <c r="C85" s="168">
        <v>133220266.06</v>
      </c>
      <c r="D85" s="168">
        <v>211856223.18000001</v>
      </c>
      <c r="E85" s="169">
        <v>1143959578</v>
      </c>
      <c r="F85" s="169">
        <v>6517444414</v>
      </c>
      <c r="G85" s="169">
        <v>2380316641</v>
      </c>
      <c r="H85" s="169">
        <v>1666864455</v>
      </c>
      <c r="I85" s="169">
        <v>1763812033</v>
      </c>
      <c r="J85" s="169">
        <v>296662316</v>
      </c>
      <c r="K85" s="169">
        <v>376202208</v>
      </c>
      <c r="L85" s="169">
        <v>201604232</v>
      </c>
      <c r="M85" s="254">
        <f>SUM(C85:L85)</f>
        <v>14691942366.24</v>
      </c>
    </row>
    <row r="87" spans="1:13" ht="13" x14ac:dyDescent="0.3">
      <c r="B87" s="146" t="s">
        <v>520</v>
      </c>
    </row>
    <row r="89" spans="1:13" ht="13" x14ac:dyDescent="0.3">
      <c r="A89" s="245"/>
      <c r="B89" s="149" t="s">
        <v>171</v>
      </c>
      <c r="C89" s="149" t="s">
        <v>172</v>
      </c>
      <c r="D89" s="149" t="s">
        <v>173</v>
      </c>
      <c r="E89" s="149" t="s">
        <v>174</v>
      </c>
      <c r="F89" s="149" t="s">
        <v>383</v>
      </c>
      <c r="G89" s="149" t="s">
        <v>384</v>
      </c>
      <c r="H89" s="149" t="s">
        <v>385</v>
      </c>
      <c r="I89" s="149" t="s">
        <v>386</v>
      </c>
      <c r="J89" s="149" t="s">
        <v>387</v>
      </c>
      <c r="K89" s="149" t="s">
        <v>388</v>
      </c>
      <c r="L89" s="149" t="s">
        <v>389</v>
      </c>
      <c r="M89" s="149" t="s">
        <v>390</v>
      </c>
    </row>
    <row r="90" spans="1:13" x14ac:dyDescent="0.25">
      <c r="A90" s="246"/>
      <c r="B90" s="250"/>
      <c r="C90" s="246"/>
      <c r="D90" s="246"/>
      <c r="E90" s="246"/>
      <c r="F90" s="246"/>
      <c r="G90" s="246"/>
      <c r="H90" s="246"/>
      <c r="I90" s="246"/>
      <c r="J90" s="246"/>
      <c r="K90" s="246"/>
      <c r="M90" s="250" t="s">
        <v>417</v>
      </c>
    </row>
    <row r="91" spans="1:13" ht="13" x14ac:dyDescent="0.3">
      <c r="A91" s="170"/>
      <c r="B91" s="152" t="s">
        <v>418</v>
      </c>
      <c r="C91" s="149">
        <v>350.1</v>
      </c>
      <c r="D91" s="149">
        <v>350.2</v>
      </c>
      <c r="E91" s="149">
        <v>352</v>
      </c>
      <c r="F91" s="149">
        <v>353</v>
      </c>
      <c r="G91" s="149">
        <v>354</v>
      </c>
      <c r="H91" s="149">
        <v>355</v>
      </c>
      <c r="I91" s="149">
        <v>356</v>
      </c>
      <c r="J91" s="149">
        <v>357</v>
      </c>
      <c r="K91" s="149">
        <v>358</v>
      </c>
      <c r="L91" s="149">
        <v>359</v>
      </c>
      <c r="M91" s="152" t="s">
        <v>419</v>
      </c>
    </row>
    <row r="92" spans="1:13" ht="13" x14ac:dyDescent="0.3">
      <c r="A92" s="150">
        <f>A85+1</f>
        <v>41</v>
      </c>
      <c r="B92" s="255" t="s">
        <v>507</v>
      </c>
      <c r="C92" s="169">
        <f>C74-C73</f>
        <v>3401.8999999910593</v>
      </c>
      <c r="D92" s="169">
        <f>D74-D73</f>
        <v>-21614.699999988079</v>
      </c>
      <c r="E92" s="169">
        <f t="shared" ref="E92:L92" si="7">E74-E73</f>
        <v>4775584.5</v>
      </c>
      <c r="F92" s="169">
        <f t="shared" si="7"/>
        <v>6897387.0100002289</v>
      </c>
      <c r="G92" s="169">
        <f t="shared" si="7"/>
        <v>-11486317</v>
      </c>
      <c r="H92" s="169">
        <f t="shared" si="7"/>
        <v>16593991</v>
      </c>
      <c r="I92" s="169">
        <f t="shared" si="7"/>
        <v>8934923</v>
      </c>
      <c r="J92" s="169">
        <f t="shared" si="7"/>
        <v>5189.3000000119209</v>
      </c>
      <c r="K92" s="169">
        <f t="shared" si="7"/>
        <v>-60511</v>
      </c>
      <c r="L92" s="169">
        <f t="shared" si="7"/>
        <v>13548</v>
      </c>
      <c r="M92" s="254">
        <f t="shared" ref="M92:M103" si="8">SUM(C92:L92)</f>
        <v>25655582.010000244</v>
      </c>
    </row>
    <row r="93" spans="1:13" ht="13" x14ac:dyDescent="0.3">
      <c r="A93" s="150">
        <f t="shared" ref="A93:A104" si="9">A92+1</f>
        <v>42</v>
      </c>
      <c r="B93" s="255" t="s">
        <v>508</v>
      </c>
      <c r="C93" s="169">
        <f t="shared" ref="C93:L103" si="10">C75-C74</f>
        <v>22127.600000008941</v>
      </c>
      <c r="D93" s="169">
        <f t="shared" si="10"/>
        <v>10469</v>
      </c>
      <c r="E93" s="169">
        <f t="shared" si="10"/>
        <v>8120915.8999999762</v>
      </c>
      <c r="F93" s="169">
        <f t="shared" si="10"/>
        <v>215158.27000045776</v>
      </c>
      <c r="G93" s="169">
        <f t="shared" si="10"/>
        <v>421947</v>
      </c>
      <c r="H93" s="169">
        <f t="shared" si="10"/>
        <v>20219688</v>
      </c>
      <c r="I93" s="169">
        <f t="shared" si="10"/>
        <v>457604</v>
      </c>
      <c r="J93" s="169">
        <f t="shared" si="10"/>
        <v>5205.5</v>
      </c>
      <c r="K93" s="169">
        <f t="shared" si="10"/>
        <v>108439</v>
      </c>
      <c r="L93" s="169">
        <f t="shared" si="10"/>
        <v>194392.5</v>
      </c>
      <c r="M93" s="254">
        <f t="shared" si="8"/>
        <v>29775946.770000443</v>
      </c>
    </row>
    <row r="94" spans="1:13" ht="13" x14ac:dyDescent="0.3">
      <c r="A94" s="150">
        <f t="shared" si="9"/>
        <v>43</v>
      </c>
      <c r="B94" s="255" t="s">
        <v>509</v>
      </c>
      <c r="C94" s="169">
        <f t="shared" si="10"/>
        <v>44653</v>
      </c>
      <c r="D94" s="169">
        <f t="shared" si="10"/>
        <v>18401.999999970198</v>
      </c>
      <c r="E94" s="169">
        <f t="shared" si="10"/>
        <v>13224389.600000024</v>
      </c>
      <c r="F94" s="169">
        <f t="shared" si="10"/>
        <v>23265440.530000687</v>
      </c>
      <c r="G94" s="169">
        <f t="shared" si="10"/>
        <v>168830</v>
      </c>
      <c r="H94" s="169">
        <f t="shared" si="10"/>
        <v>21917723</v>
      </c>
      <c r="I94" s="169">
        <f t="shared" si="10"/>
        <v>2764495</v>
      </c>
      <c r="J94" s="169">
        <f t="shared" si="10"/>
        <v>1062267.0999999642</v>
      </c>
      <c r="K94" s="169">
        <f t="shared" si="10"/>
        <v>2036782.5999999642</v>
      </c>
      <c r="L94" s="169">
        <f t="shared" si="10"/>
        <v>2631422.7000000179</v>
      </c>
      <c r="M94" s="254">
        <f t="shared" si="8"/>
        <v>67134405.530000627</v>
      </c>
    </row>
    <row r="95" spans="1:13" ht="13" x14ac:dyDescent="0.3">
      <c r="A95" s="150">
        <f t="shared" si="9"/>
        <v>44</v>
      </c>
      <c r="B95" s="255" t="s">
        <v>510</v>
      </c>
      <c r="C95" s="169">
        <f t="shared" si="10"/>
        <v>69502.29999999702</v>
      </c>
      <c r="D95" s="169">
        <f t="shared" si="10"/>
        <v>-19287.59999999404</v>
      </c>
      <c r="E95" s="169">
        <f t="shared" si="10"/>
        <v>451668</v>
      </c>
      <c r="F95" s="169">
        <f t="shared" si="10"/>
        <v>25406844.679999352</v>
      </c>
      <c r="G95" s="169">
        <f t="shared" si="10"/>
        <v>4141795</v>
      </c>
      <c r="H95" s="169">
        <f t="shared" si="10"/>
        <v>11181780</v>
      </c>
      <c r="I95" s="169">
        <f t="shared" si="10"/>
        <v>18868644</v>
      </c>
      <c r="J95" s="169">
        <f t="shared" si="10"/>
        <v>33887</v>
      </c>
      <c r="K95" s="169">
        <f t="shared" si="10"/>
        <v>34907.600000023842</v>
      </c>
      <c r="L95" s="169">
        <f t="shared" si="10"/>
        <v>102116.5</v>
      </c>
      <c r="M95" s="254">
        <f t="shared" si="8"/>
        <v>60271857.479999378</v>
      </c>
    </row>
    <row r="96" spans="1:13" ht="13" x14ac:dyDescent="0.3">
      <c r="A96" s="150">
        <f t="shared" si="9"/>
        <v>45</v>
      </c>
      <c r="B96" s="255" t="s">
        <v>511</v>
      </c>
      <c r="C96" s="169">
        <f t="shared" si="10"/>
        <v>4304.6700000017881</v>
      </c>
      <c r="D96" s="169">
        <f t="shared" si="10"/>
        <v>17284.579999983311</v>
      </c>
      <c r="E96" s="169">
        <f t="shared" si="10"/>
        <v>9069788.6499999762</v>
      </c>
      <c r="F96" s="169">
        <f t="shared" si="10"/>
        <v>50438445.299999237</v>
      </c>
      <c r="G96" s="169">
        <f t="shared" si="10"/>
        <v>1042127.0700001717</v>
      </c>
      <c r="H96" s="169">
        <f t="shared" si="10"/>
        <v>11601666.200000048</v>
      </c>
      <c r="I96" s="169">
        <f t="shared" si="10"/>
        <v>25921177.029999971</v>
      </c>
      <c r="J96" s="169">
        <f t="shared" si="10"/>
        <v>455011.75999999046</v>
      </c>
      <c r="K96" s="169">
        <f t="shared" si="10"/>
        <v>454218.39999997616</v>
      </c>
      <c r="L96" s="169">
        <f t="shared" si="10"/>
        <v>1266567.4399999976</v>
      </c>
      <c r="M96" s="254">
        <f t="shared" si="8"/>
        <v>100270591.09999935</v>
      </c>
    </row>
    <row r="97" spans="1:13" ht="13" x14ac:dyDescent="0.3">
      <c r="A97" s="150">
        <f t="shared" si="9"/>
        <v>46</v>
      </c>
      <c r="B97" s="255" t="s">
        <v>512</v>
      </c>
      <c r="C97" s="169">
        <f t="shared" si="10"/>
        <v>73830.29999999702</v>
      </c>
      <c r="D97" s="169">
        <f t="shared" si="10"/>
        <v>69136.430000007153</v>
      </c>
      <c r="E97" s="169">
        <f t="shared" si="10"/>
        <v>1174976.6800000668</v>
      </c>
      <c r="F97" s="169">
        <f t="shared" si="10"/>
        <v>8631297.9400005341</v>
      </c>
      <c r="G97" s="169">
        <f t="shared" si="10"/>
        <v>4225049.3099999428</v>
      </c>
      <c r="H97" s="169">
        <f t="shared" si="10"/>
        <v>11420878.339999914</v>
      </c>
      <c r="I97" s="169">
        <f t="shared" si="10"/>
        <v>9880800.8900001049</v>
      </c>
      <c r="J97" s="169">
        <f t="shared" si="10"/>
        <v>-1930856.7699999809</v>
      </c>
      <c r="K97" s="169">
        <f t="shared" si="10"/>
        <v>-2201193.1299999952</v>
      </c>
      <c r="L97" s="169">
        <f t="shared" si="10"/>
        <v>-7605.0700000226498</v>
      </c>
      <c r="M97" s="254">
        <f t="shared" si="8"/>
        <v>31336314.920000568</v>
      </c>
    </row>
    <row r="98" spans="1:13" ht="13" x14ac:dyDescent="0.3">
      <c r="A98" s="150">
        <f t="shared" si="9"/>
        <v>47</v>
      </c>
      <c r="B98" s="255" t="s">
        <v>513</v>
      </c>
      <c r="C98" s="169">
        <f t="shared" si="10"/>
        <v>-4008.2199999988079</v>
      </c>
      <c r="D98" s="169">
        <f t="shared" si="10"/>
        <v>39448.879999995232</v>
      </c>
      <c r="E98" s="169">
        <f t="shared" si="10"/>
        <v>360758.67999994755</v>
      </c>
      <c r="F98" s="169">
        <f t="shared" si="10"/>
        <v>9643058.6300001144</v>
      </c>
      <c r="G98" s="169">
        <f t="shared" si="10"/>
        <v>1495353.6599998474</v>
      </c>
      <c r="H98" s="169">
        <f t="shared" si="10"/>
        <v>12838853.440000057</v>
      </c>
      <c r="I98" s="169">
        <f t="shared" si="10"/>
        <v>1610059.2899999619</v>
      </c>
      <c r="J98" s="169">
        <f t="shared" si="10"/>
        <v>24802479.439999998</v>
      </c>
      <c r="K98" s="169">
        <f t="shared" si="10"/>
        <v>-25917577.159999967</v>
      </c>
      <c r="L98" s="169">
        <f t="shared" si="10"/>
        <v>33917.75</v>
      </c>
      <c r="M98" s="254">
        <f t="shared" si="8"/>
        <v>24902344.389999956</v>
      </c>
    </row>
    <row r="99" spans="1:13" ht="13" x14ac:dyDescent="0.3">
      <c r="A99" s="150">
        <f t="shared" si="9"/>
        <v>48</v>
      </c>
      <c r="B99" s="255" t="s">
        <v>514</v>
      </c>
      <c r="C99" s="169">
        <f t="shared" si="10"/>
        <v>0</v>
      </c>
      <c r="D99" s="169">
        <f t="shared" si="10"/>
        <v>105.98000001907349</v>
      </c>
      <c r="E99" s="169">
        <f t="shared" si="10"/>
        <v>27987132.470000029</v>
      </c>
      <c r="F99" s="169">
        <f t="shared" si="10"/>
        <v>50289211.419999123</v>
      </c>
      <c r="G99" s="169">
        <f t="shared" si="10"/>
        <v>2228988.0700001717</v>
      </c>
      <c r="H99" s="169">
        <f t="shared" si="10"/>
        <v>7314665.629999876</v>
      </c>
      <c r="I99" s="169">
        <f t="shared" si="10"/>
        <v>-1339874.5299999714</v>
      </c>
      <c r="J99" s="169">
        <f t="shared" si="10"/>
        <v>7156.4599999785423</v>
      </c>
      <c r="K99" s="169">
        <f t="shared" si="10"/>
        <v>1278488.9199999571</v>
      </c>
      <c r="L99" s="169">
        <f t="shared" si="10"/>
        <v>3489.8200000226498</v>
      </c>
      <c r="M99" s="254">
        <f t="shared" si="8"/>
        <v>87769364.239999205</v>
      </c>
    </row>
    <row r="100" spans="1:13" ht="13" x14ac:dyDescent="0.3">
      <c r="A100" s="150">
        <f t="shared" si="9"/>
        <v>49</v>
      </c>
      <c r="B100" s="255" t="s">
        <v>515</v>
      </c>
      <c r="C100" s="169">
        <f t="shared" si="10"/>
        <v>16587.95000000298</v>
      </c>
      <c r="D100" s="169">
        <f t="shared" si="10"/>
        <v>54892.619999974966</v>
      </c>
      <c r="E100" s="169">
        <f t="shared" si="10"/>
        <v>3660309.3099999428</v>
      </c>
      <c r="F100" s="169">
        <f t="shared" si="10"/>
        <v>12054886.640000343</v>
      </c>
      <c r="G100" s="169">
        <f t="shared" si="10"/>
        <v>14553418.699999809</v>
      </c>
      <c r="H100" s="169">
        <f t="shared" si="10"/>
        <v>8804258.120000124</v>
      </c>
      <c r="I100" s="169">
        <f t="shared" si="10"/>
        <v>10447136.039999962</v>
      </c>
      <c r="J100" s="169">
        <f t="shared" si="10"/>
        <v>85412.160000026226</v>
      </c>
      <c r="K100" s="169">
        <f t="shared" si="10"/>
        <v>753420.99000000954</v>
      </c>
      <c r="L100" s="169">
        <f t="shared" si="10"/>
        <v>6278.6799999773502</v>
      </c>
      <c r="M100" s="254">
        <f t="shared" si="8"/>
        <v>50436601.210000172</v>
      </c>
    </row>
    <row r="101" spans="1:13" ht="13" x14ac:dyDescent="0.3">
      <c r="A101" s="150">
        <f t="shared" si="9"/>
        <v>50</v>
      </c>
      <c r="B101" s="255" t="s">
        <v>516</v>
      </c>
      <c r="C101" s="169">
        <f t="shared" si="10"/>
        <v>-434.68999999761581</v>
      </c>
      <c r="D101" s="169">
        <f t="shared" si="10"/>
        <v>2110.8700000047684</v>
      </c>
      <c r="E101" s="169">
        <f t="shared" si="10"/>
        <v>1201409.9700000286</v>
      </c>
      <c r="F101" s="169">
        <f t="shared" si="10"/>
        <v>15655134.760000229</v>
      </c>
      <c r="G101" s="169">
        <f t="shared" si="10"/>
        <v>1600094.8099999428</v>
      </c>
      <c r="H101" s="169">
        <f t="shared" si="10"/>
        <v>11895954.819999933</v>
      </c>
      <c r="I101" s="169">
        <f t="shared" si="10"/>
        <v>28724814.079999924</v>
      </c>
      <c r="J101" s="169">
        <f t="shared" si="10"/>
        <v>238441.82999998331</v>
      </c>
      <c r="K101" s="169">
        <f t="shared" si="10"/>
        <v>375760.36000001431</v>
      </c>
      <c r="L101" s="169">
        <f t="shared" si="10"/>
        <v>733118.09000000358</v>
      </c>
      <c r="M101" s="254">
        <f t="shared" si="8"/>
        <v>60426404.900000066</v>
      </c>
    </row>
    <row r="102" spans="1:13" ht="13" x14ac:dyDescent="0.3">
      <c r="A102" s="150">
        <f t="shared" si="9"/>
        <v>51</v>
      </c>
      <c r="B102" s="255" t="s">
        <v>517</v>
      </c>
      <c r="C102" s="169">
        <f t="shared" si="10"/>
        <v>1368389.8099999875</v>
      </c>
      <c r="D102" s="169">
        <f t="shared" si="10"/>
        <v>-6507.2899999916553</v>
      </c>
      <c r="E102" s="169">
        <f t="shared" si="10"/>
        <v>-208147.03999996185</v>
      </c>
      <c r="F102" s="169">
        <f t="shared" si="10"/>
        <v>16639261.489998817</v>
      </c>
      <c r="G102" s="169">
        <f t="shared" si="10"/>
        <v>1704388.0900001526</v>
      </c>
      <c r="H102" s="169">
        <f t="shared" si="10"/>
        <v>12633595.549999952</v>
      </c>
      <c r="I102" s="169">
        <f t="shared" si="10"/>
        <v>2970427.5299999714</v>
      </c>
      <c r="J102" s="169">
        <f t="shared" si="10"/>
        <v>24880.350000023842</v>
      </c>
      <c r="K102" s="169">
        <f t="shared" si="10"/>
        <v>54534.509999990463</v>
      </c>
      <c r="L102" s="169">
        <f t="shared" si="10"/>
        <v>908160.26000002027</v>
      </c>
      <c r="M102" s="254">
        <f t="shared" si="8"/>
        <v>36088983.259998962</v>
      </c>
    </row>
    <row r="103" spans="1:13" ht="13" x14ac:dyDescent="0.3">
      <c r="A103" s="150">
        <f t="shared" si="9"/>
        <v>52</v>
      </c>
      <c r="B103" s="255" t="s">
        <v>518</v>
      </c>
      <c r="C103" s="169">
        <f t="shared" si="10"/>
        <v>9130.2400000095367</v>
      </c>
      <c r="D103" s="169">
        <f t="shared" si="10"/>
        <v>74468.310000002384</v>
      </c>
      <c r="E103" s="169">
        <f t="shared" si="10"/>
        <v>90389718.659999967</v>
      </c>
      <c r="F103" s="169">
        <f t="shared" si="10"/>
        <v>226171120.06000137</v>
      </c>
      <c r="G103" s="169">
        <f t="shared" si="10"/>
        <v>4441964.9099998474</v>
      </c>
      <c r="H103" s="169">
        <f t="shared" si="10"/>
        <v>20245520.450000048</v>
      </c>
      <c r="I103" s="169">
        <f t="shared" si="10"/>
        <v>1478395.25</v>
      </c>
      <c r="J103" s="169">
        <f t="shared" si="10"/>
        <v>386202.56999999285</v>
      </c>
      <c r="K103" s="169">
        <f t="shared" si="10"/>
        <v>-54608.389999985695</v>
      </c>
      <c r="L103" s="169">
        <f t="shared" si="10"/>
        <v>221767.67999997735</v>
      </c>
      <c r="M103" s="257">
        <f t="shared" si="8"/>
        <v>343363679.7400012</v>
      </c>
    </row>
    <row r="104" spans="1:13" ht="13" x14ac:dyDescent="0.3">
      <c r="A104" s="150">
        <f t="shared" si="9"/>
        <v>53</v>
      </c>
      <c r="B104" s="258" t="s">
        <v>246</v>
      </c>
      <c r="C104" s="254">
        <f>SUM(C92:C103)</f>
        <v>1607484.8599999994</v>
      </c>
      <c r="D104" s="254">
        <f t="shared" ref="D104:L104" si="11">SUM(D92:D103)</f>
        <v>238909.07999998331</v>
      </c>
      <c r="E104" s="254">
        <f t="shared" si="11"/>
        <v>160208505.38</v>
      </c>
      <c r="F104" s="254">
        <f t="shared" si="11"/>
        <v>445307246.7300005</v>
      </c>
      <c r="G104" s="254">
        <f t="shared" si="11"/>
        <v>24537639.619999886</v>
      </c>
      <c r="H104" s="254">
        <f t="shared" si="11"/>
        <v>166668574.54999995</v>
      </c>
      <c r="I104" s="254">
        <f t="shared" si="11"/>
        <v>110718601.57999992</v>
      </c>
      <c r="J104" s="254">
        <f t="shared" si="11"/>
        <v>25175276.699999988</v>
      </c>
      <c r="K104" s="254">
        <f t="shared" si="11"/>
        <v>-23137337.300000012</v>
      </c>
      <c r="L104" s="254">
        <f t="shared" si="11"/>
        <v>6107174.349999994</v>
      </c>
      <c r="M104" s="254">
        <f>SUM(C104:L104)</f>
        <v>917432075.55000031</v>
      </c>
    </row>
    <row r="105" spans="1:13" ht="13" x14ac:dyDescent="0.3">
      <c r="A105" s="150"/>
      <c r="B105" s="258"/>
      <c r="C105" s="254"/>
      <c r="D105" s="254"/>
      <c r="E105" s="254"/>
      <c r="F105" s="254"/>
      <c r="G105" s="254"/>
      <c r="H105" s="254"/>
      <c r="I105" s="254"/>
      <c r="J105" s="254"/>
      <c r="K105" s="254"/>
      <c r="L105" s="254"/>
      <c r="M105" s="254"/>
    </row>
    <row r="106" spans="1:13" ht="13" x14ac:dyDescent="0.3">
      <c r="B106" s="146" t="s">
        <v>521</v>
      </c>
    </row>
    <row r="108" spans="1:13" ht="13" x14ac:dyDescent="0.3">
      <c r="A108" s="245"/>
      <c r="B108" s="149" t="s">
        <v>171</v>
      </c>
      <c r="C108" s="149" t="s">
        <v>172</v>
      </c>
      <c r="D108" s="149" t="s">
        <v>173</v>
      </c>
      <c r="E108" s="149" t="s">
        <v>174</v>
      </c>
      <c r="F108" s="149" t="s">
        <v>383</v>
      </c>
      <c r="G108" s="149" t="s">
        <v>384</v>
      </c>
      <c r="H108" s="149" t="s">
        <v>385</v>
      </c>
      <c r="I108" s="149" t="s">
        <v>386</v>
      </c>
      <c r="J108" s="149" t="s">
        <v>387</v>
      </c>
      <c r="K108" s="149" t="s">
        <v>388</v>
      </c>
      <c r="L108" s="149" t="s">
        <v>389</v>
      </c>
      <c r="M108" s="149" t="s">
        <v>390</v>
      </c>
    </row>
    <row r="109" spans="1:13" x14ac:dyDescent="0.25">
      <c r="A109" s="246"/>
      <c r="B109" s="250"/>
      <c r="C109" s="246"/>
      <c r="D109" s="246"/>
      <c r="E109" s="246"/>
      <c r="F109" s="246"/>
      <c r="G109" s="246"/>
      <c r="H109" s="246"/>
      <c r="I109" s="246"/>
      <c r="J109" s="246"/>
      <c r="K109" s="246"/>
      <c r="M109" s="250" t="s">
        <v>417</v>
      </c>
    </row>
    <row r="110" spans="1:13" ht="13" x14ac:dyDescent="0.3">
      <c r="A110" s="170"/>
      <c r="B110" s="152" t="s">
        <v>418</v>
      </c>
      <c r="C110" s="149">
        <v>350.1</v>
      </c>
      <c r="D110" s="149">
        <v>350.2</v>
      </c>
      <c r="E110" s="149">
        <v>352</v>
      </c>
      <c r="F110" s="149">
        <v>353</v>
      </c>
      <c r="G110" s="149">
        <v>354</v>
      </c>
      <c r="H110" s="149">
        <v>355</v>
      </c>
      <c r="I110" s="149">
        <v>356</v>
      </c>
      <c r="J110" s="149">
        <v>357</v>
      </c>
      <c r="K110" s="149">
        <v>358</v>
      </c>
      <c r="L110" s="149">
        <v>359</v>
      </c>
      <c r="M110" s="152" t="s">
        <v>419</v>
      </c>
    </row>
    <row r="111" spans="1:13" ht="13" x14ac:dyDescent="0.3">
      <c r="A111" s="150">
        <f>A104+1</f>
        <v>54</v>
      </c>
      <c r="B111" s="251" t="s">
        <v>506</v>
      </c>
      <c r="C111" s="333">
        <v>20337104.427499995</v>
      </c>
      <c r="D111" s="333">
        <v>95073836.459999993</v>
      </c>
      <c r="E111" s="333">
        <v>288607910.17285639</v>
      </c>
      <c r="F111" s="333">
        <v>1183323683.5827432</v>
      </c>
      <c r="G111" s="333">
        <v>1763766194.6718264</v>
      </c>
      <c r="H111" s="333">
        <v>154686218.08999997</v>
      </c>
      <c r="I111" s="333">
        <v>818206860.35719705</v>
      </c>
      <c r="J111" s="333">
        <v>190597927.60000005</v>
      </c>
      <c r="K111" s="333">
        <v>81893158.089999974</v>
      </c>
      <c r="L111" s="333">
        <v>146889792.7205919</v>
      </c>
      <c r="M111" s="334">
        <f>SUM(C111:L111)</f>
        <v>4743382686.1727152</v>
      </c>
    </row>
    <row r="112" spans="1:13" ht="13" x14ac:dyDescent="0.3">
      <c r="A112" s="150">
        <f t="shared" ref="A112:A123" si="12">A111+1</f>
        <v>55</v>
      </c>
      <c r="B112" s="255" t="s">
        <v>507</v>
      </c>
      <c r="C112" s="333">
        <v>20340874.507499993</v>
      </c>
      <c r="D112" s="333">
        <v>95074250.879999995</v>
      </c>
      <c r="E112" s="333">
        <v>288643331.09285641</v>
      </c>
      <c r="F112" s="333">
        <v>1183436966.5227432</v>
      </c>
      <c r="G112" s="333">
        <v>1754651594.3118269</v>
      </c>
      <c r="H112" s="333">
        <v>159698964.18999997</v>
      </c>
      <c r="I112" s="333">
        <v>822348707.69719708</v>
      </c>
      <c r="J112" s="333">
        <v>190594193.64000005</v>
      </c>
      <c r="K112" s="333">
        <v>81891290.009999976</v>
      </c>
      <c r="L112" s="333">
        <v>146890691.62059191</v>
      </c>
      <c r="M112" s="334">
        <f t="shared" ref="M112:M123" si="13">SUM(C112:L112)</f>
        <v>4743570864.4727163</v>
      </c>
    </row>
    <row r="113" spans="1:13" ht="13" x14ac:dyDescent="0.3">
      <c r="A113" s="150">
        <f t="shared" si="12"/>
        <v>56</v>
      </c>
      <c r="B113" s="255" t="s">
        <v>508</v>
      </c>
      <c r="C113" s="333">
        <v>20363002.107499994</v>
      </c>
      <c r="D113" s="333">
        <v>95074473.879999995</v>
      </c>
      <c r="E113" s="333">
        <v>288622054.4728564</v>
      </c>
      <c r="F113" s="333">
        <v>1183436564.4127433</v>
      </c>
      <c r="G113" s="333">
        <v>1754771605.0718265</v>
      </c>
      <c r="H113" s="333">
        <v>159802627.84999996</v>
      </c>
      <c r="I113" s="333">
        <v>822472439.41719711</v>
      </c>
      <c r="J113" s="333">
        <v>190603250.80000004</v>
      </c>
      <c r="K113" s="333">
        <v>81895821.23999998</v>
      </c>
      <c r="L113" s="333">
        <v>147002020.71059191</v>
      </c>
      <c r="M113" s="334">
        <f t="shared" si="13"/>
        <v>4744043859.9627151</v>
      </c>
    </row>
    <row r="114" spans="1:13" ht="13" x14ac:dyDescent="0.3">
      <c r="A114" s="150">
        <f t="shared" si="12"/>
        <v>57</v>
      </c>
      <c r="B114" s="255" t="s">
        <v>509</v>
      </c>
      <c r="C114" s="333">
        <v>20407655.107499994</v>
      </c>
      <c r="D114" s="333">
        <v>95075665.00999999</v>
      </c>
      <c r="E114" s="333">
        <v>288619776.81285638</v>
      </c>
      <c r="F114" s="333">
        <v>1183465099.3227432</v>
      </c>
      <c r="G114" s="333">
        <v>1751043805.7318263</v>
      </c>
      <c r="H114" s="333">
        <v>159816773.64999998</v>
      </c>
      <c r="I114" s="333">
        <v>824057749.50719702</v>
      </c>
      <c r="J114" s="333">
        <v>190621945.42000005</v>
      </c>
      <c r="K114" s="333">
        <v>81905174.029999986</v>
      </c>
      <c r="L114" s="333">
        <v>149623337.27059191</v>
      </c>
      <c r="M114" s="334">
        <f t="shared" si="13"/>
        <v>4744636981.8627148</v>
      </c>
    </row>
    <row r="115" spans="1:13" ht="13" x14ac:dyDescent="0.3">
      <c r="A115" s="150">
        <f t="shared" si="12"/>
        <v>58</v>
      </c>
      <c r="B115" s="255" t="s">
        <v>510</v>
      </c>
      <c r="C115" s="333">
        <v>20405211.937499993</v>
      </c>
      <c r="D115" s="333">
        <v>95078108.179999992</v>
      </c>
      <c r="E115" s="333">
        <v>288640581.49285638</v>
      </c>
      <c r="F115" s="333">
        <v>1183589550.3127432</v>
      </c>
      <c r="G115" s="333">
        <v>1751105209.2418268</v>
      </c>
      <c r="H115" s="333">
        <v>159691536.63999999</v>
      </c>
      <c r="I115" s="333">
        <v>824247416.85719705</v>
      </c>
      <c r="J115" s="333">
        <v>190632835.27000004</v>
      </c>
      <c r="K115" s="333">
        <v>81910622.149999991</v>
      </c>
      <c r="L115" s="333">
        <v>149575429.45059192</v>
      </c>
      <c r="M115" s="334">
        <f t="shared" si="13"/>
        <v>4744876501.5327158</v>
      </c>
    </row>
    <row r="116" spans="1:13" ht="13" x14ac:dyDescent="0.3">
      <c r="A116" s="150">
        <f t="shared" si="12"/>
        <v>59</v>
      </c>
      <c r="B116" s="255" t="s">
        <v>511</v>
      </c>
      <c r="C116" s="333">
        <v>20405330.637499992</v>
      </c>
      <c r="D116" s="333">
        <v>95078108.179999992</v>
      </c>
      <c r="E116" s="333">
        <v>288638777.55285639</v>
      </c>
      <c r="F116" s="333">
        <v>1183594606.2727432</v>
      </c>
      <c r="G116" s="333">
        <v>1751121500.4618263</v>
      </c>
      <c r="H116" s="333">
        <v>159699634.19</v>
      </c>
      <c r="I116" s="333">
        <v>824314066.4271971</v>
      </c>
      <c r="J116" s="333">
        <v>190651958.86000004</v>
      </c>
      <c r="K116" s="333">
        <v>81920189.50999999</v>
      </c>
      <c r="L116" s="333">
        <v>149586933.89059192</v>
      </c>
      <c r="M116" s="334">
        <f t="shared" si="13"/>
        <v>4745011105.9827147</v>
      </c>
    </row>
    <row r="117" spans="1:13" ht="13" x14ac:dyDescent="0.3">
      <c r="A117" s="150">
        <f t="shared" si="12"/>
        <v>60</v>
      </c>
      <c r="B117" s="255" t="s">
        <v>512</v>
      </c>
      <c r="C117" s="333">
        <v>20480535.46749999</v>
      </c>
      <c r="D117" s="333">
        <v>95078114.50999999</v>
      </c>
      <c r="E117" s="333">
        <v>288639253.66285634</v>
      </c>
      <c r="F117" s="333">
        <v>1183600166.962743</v>
      </c>
      <c r="G117" s="333">
        <v>1751139651.8918269</v>
      </c>
      <c r="H117" s="333">
        <v>159695642.06999999</v>
      </c>
      <c r="I117" s="333">
        <v>824357887.10719728</v>
      </c>
      <c r="J117" s="333">
        <v>190659637.08000004</v>
      </c>
      <c r="K117" s="333">
        <v>81924030.859999985</v>
      </c>
      <c r="L117" s="333">
        <v>149584627.23059192</v>
      </c>
      <c r="M117" s="334">
        <f t="shared" si="13"/>
        <v>4745159546.8427153</v>
      </c>
    </row>
    <row r="118" spans="1:13" ht="13" x14ac:dyDescent="0.3">
      <c r="A118" s="150">
        <f t="shared" si="12"/>
        <v>61</v>
      </c>
      <c r="B118" s="255" t="s">
        <v>513</v>
      </c>
      <c r="C118" s="333">
        <v>20476527.247499991</v>
      </c>
      <c r="D118" s="333">
        <v>95082122.729999989</v>
      </c>
      <c r="E118" s="333">
        <v>288103180.66285634</v>
      </c>
      <c r="F118" s="333">
        <v>1184539127.7527432</v>
      </c>
      <c r="G118" s="333">
        <v>1751244015.7018268</v>
      </c>
      <c r="H118" s="333">
        <v>159735045.76999998</v>
      </c>
      <c r="I118" s="333">
        <v>824458879.64719725</v>
      </c>
      <c r="J118" s="333">
        <v>215040544.87000006</v>
      </c>
      <c r="K118" s="333">
        <v>57147151.11999999</v>
      </c>
      <c r="L118" s="333">
        <v>149612740.69059193</v>
      </c>
      <c r="M118" s="334">
        <f t="shared" si="13"/>
        <v>4745439336.1927147</v>
      </c>
    </row>
    <row r="119" spans="1:13" ht="13" x14ac:dyDescent="0.3">
      <c r="A119" s="150">
        <f t="shared" si="12"/>
        <v>62</v>
      </c>
      <c r="B119" s="255" t="s">
        <v>514</v>
      </c>
      <c r="C119" s="333">
        <v>20476527.247499991</v>
      </c>
      <c r="D119" s="333">
        <v>95082122.729999989</v>
      </c>
      <c r="E119" s="333">
        <v>288105189.55285639</v>
      </c>
      <c r="F119" s="333">
        <v>1184558926.4527433</v>
      </c>
      <c r="G119" s="333">
        <v>1751260450.3918269</v>
      </c>
      <c r="H119" s="333">
        <v>159737073.08999997</v>
      </c>
      <c r="I119" s="333">
        <v>824543553.5871973</v>
      </c>
      <c r="J119" s="333">
        <v>215047554.18000007</v>
      </c>
      <c r="K119" s="333">
        <v>57149532.289999992</v>
      </c>
      <c r="L119" s="333">
        <v>149615105.42059192</v>
      </c>
      <c r="M119" s="334">
        <f t="shared" si="13"/>
        <v>4745576034.9427166</v>
      </c>
    </row>
    <row r="120" spans="1:13" ht="13" x14ac:dyDescent="0.3">
      <c r="A120" s="150">
        <f t="shared" si="12"/>
        <v>63</v>
      </c>
      <c r="B120" s="255" t="s">
        <v>515</v>
      </c>
      <c r="C120" s="333">
        <v>20492378.23749999</v>
      </c>
      <c r="D120" s="333">
        <v>95082122.729999989</v>
      </c>
      <c r="E120" s="333">
        <v>289299451.83285642</v>
      </c>
      <c r="F120" s="333">
        <v>1184577800.7527432</v>
      </c>
      <c r="G120" s="333">
        <v>1751277262.2018268</v>
      </c>
      <c r="H120" s="333">
        <v>159730045.41999999</v>
      </c>
      <c r="I120" s="333">
        <v>824595233.64719713</v>
      </c>
      <c r="J120" s="333">
        <v>215053775.49000007</v>
      </c>
      <c r="K120" s="333">
        <v>57151183.159999989</v>
      </c>
      <c r="L120" s="333">
        <v>149613297.92059192</v>
      </c>
      <c r="M120" s="334">
        <f t="shared" si="13"/>
        <v>4746872551.3927155</v>
      </c>
    </row>
    <row r="121" spans="1:13" ht="13" x14ac:dyDescent="0.3">
      <c r="A121" s="150">
        <f t="shared" si="12"/>
        <v>64</v>
      </c>
      <c r="B121" s="255" t="s">
        <v>516</v>
      </c>
      <c r="C121" s="333">
        <v>20492444.19749999</v>
      </c>
      <c r="D121" s="333">
        <v>95082967.469999984</v>
      </c>
      <c r="E121" s="333">
        <v>289310904.63285649</v>
      </c>
      <c r="F121" s="333">
        <v>1184575889.9427433</v>
      </c>
      <c r="G121" s="333">
        <v>1751639510.0818269</v>
      </c>
      <c r="H121" s="333">
        <v>160087166.53999999</v>
      </c>
      <c r="I121" s="333">
        <v>825007110.50719702</v>
      </c>
      <c r="J121" s="333">
        <v>215059304.88000005</v>
      </c>
      <c r="K121" s="333">
        <v>57152282.669999987</v>
      </c>
      <c r="L121" s="333">
        <v>149996739.71059191</v>
      </c>
      <c r="M121" s="334">
        <f t="shared" si="13"/>
        <v>4748404320.6327162</v>
      </c>
    </row>
    <row r="122" spans="1:13" ht="13" x14ac:dyDescent="0.3">
      <c r="A122" s="150">
        <f t="shared" si="12"/>
        <v>65</v>
      </c>
      <c r="B122" s="255" t="s">
        <v>517</v>
      </c>
      <c r="C122" s="333">
        <v>20557475.30749999</v>
      </c>
      <c r="D122" s="333">
        <v>95083015.999999985</v>
      </c>
      <c r="E122" s="333">
        <v>289310335.52285647</v>
      </c>
      <c r="F122" s="333">
        <v>1184575960.6727433</v>
      </c>
      <c r="G122" s="333">
        <v>1751897923.5918264</v>
      </c>
      <c r="H122" s="333">
        <v>159924550.91999999</v>
      </c>
      <c r="I122" s="333">
        <v>825612507.74719703</v>
      </c>
      <c r="J122" s="333">
        <v>215070789.97000006</v>
      </c>
      <c r="K122" s="333">
        <v>57156603.909999989</v>
      </c>
      <c r="L122" s="333">
        <v>150071266.20059192</v>
      </c>
      <c r="M122" s="334">
        <f t="shared" si="13"/>
        <v>4749260429.8427153</v>
      </c>
    </row>
    <row r="123" spans="1:13" ht="13" x14ac:dyDescent="0.3">
      <c r="A123" s="150">
        <f t="shared" si="12"/>
        <v>66</v>
      </c>
      <c r="B123" s="255" t="s">
        <v>518</v>
      </c>
      <c r="C123" s="333">
        <v>20567881.547499988</v>
      </c>
      <c r="D123" s="333">
        <v>95086484.279999986</v>
      </c>
      <c r="E123" s="333">
        <v>327560005.78420037</v>
      </c>
      <c r="F123" s="333">
        <v>1285246061.5526114</v>
      </c>
      <c r="G123" s="333">
        <v>1754773794.6018269</v>
      </c>
      <c r="H123" s="333">
        <v>161600028.58000001</v>
      </c>
      <c r="I123" s="333">
        <v>827789058.51719701</v>
      </c>
      <c r="J123" s="333">
        <v>215074930.83000007</v>
      </c>
      <c r="K123" s="333">
        <v>57157937.139999986</v>
      </c>
      <c r="L123" s="333">
        <v>150244444.52059191</v>
      </c>
      <c r="M123" s="334">
        <f t="shared" si="13"/>
        <v>4895100627.3539276</v>
      </c>
    </row>
    <row r="124" spans="1:13" ht="13" x14ac:dyDescent="0.3">
      <c r="A124" s="150"/>
      <c r="B124" s="258"/>
      <c r="C124" s="254"/>
      <c r="D124" s="254"/>
      <c r="E124" s="254"/>
      <c r="F124" s="254"/>
      <c r="G124" s="254"/>
      <c r="H124" s="254"/>
      <c r="I124" s="254"/>
      <c r="J124" s="254"/>
      <c r="K124" s="254"/>
      <c r="L124" s="254"/>
      <c r="M124" s="254"/>
    </row>
    <row r="125" spans="1:13" ht="13" x14ac:dyDescent="0.3">
      <c r="B125" s="146" t="s">
        <v>522</v>
      </c>
    </row>
    <row r="127" spans="1:13" ht="13" x14ac:dyDescent="0.3">
      <c r="A127" s="245"/>
      <c r="B127" s="149" t="s">
        <v>171</v>
      </c>
      <c r="C127" s="149" t="s">
        <v>172</v>
      </c>
      <c r="D127" s="149" t="s">
        <v>173</v>
      </c>
      <c r="E127" s="149" t="s">
        <v>174</v>
      </c>
      <c r="F127" s="149" t="s">
        <v>383</v>
      </c>
      <c r="G127" s="149" t="s">
        <v>384</v>
      </c>
      <c r="H127" s="149" t="s">
        <v>385</v>
      </c>
      <c r="I127" s="149" t="s">
        <v>386</v>
      </c>
      <c r="J127" s="149" t="s">
        <v>387</v>
      </c>
      <c r="K127" s="149" t="s">
        <v>388</v>
      </c>
      <c r="L127" s="149" t="s">
        <v>389</v>
      </c>
      <c r="M127" s="149" t="s">
        <v>390</v>
      </c>
    </row>
    <row r="128" spans="1:13" x14ac:dyDescent="0.25">
      <c r="A128" s="246"/>
      <c r="B128" s="250"/>
      <c r="C128" s="246"/>
      <c r="D128" s="246"/>
      <c r="E128" s="246"/>
      <c r="F128" s="246"/>
      <c r="G128" s="246"/>
      <c r="H128" s="246"/>
      <c r="I128" s="246"/>
      <c r="J128" s="246"/>
      <c r="K128" s="246"/>
      <c r="M128" s="250" t="s">
        <v>417</v>
      </c>
    </row>
    <row r="129" spans="1:16" ht="13" x14ac:dyDescent="0.3">
      <c r="A129" s="170"/>
      <c r="B129" s="152" t="s">
        <v>418</v>
      </c>
      <c r="C129" s="149">
        <v>350.1</v>
      </c>
      <c r="D129" s="149">
        <v>350.2</v>
      </c>
      <c r="E129" s="149">
        <v>352</v>
      </c>
      <c r="F129" s="149">
        <v>353</v>
      </c>
      <c r="G129" s="149">
        <v>354</v>
      </c>
      <c r="H129" s="149">
        <v>355</v>
      </c>
      <c r="I129" s="149">
        <v>356</v>
      </c>
      <c r="J129" s="149">
        <v>357</v>
      </c>
      <c r="K129" s="149">
        <v>358</v>
      </c>
      <c r="L129" s="149">
        <v>359</v>
      </c>
      <c r="M129" s="152" t="s">
        <v>419</v>
      </c>
    </row>
    <row r="130" spans="1:16" ht="13" x14ac:dyDescent="0.3">
      <c r="A130" s="150">
        <f>A123+1</f>
        <v>67</v>
      </c>
      <c r="B130" s="255" t="s">
        <v>507</v>
      </c>
      <c r="C130" s="335">
        <f>C112-C111</f>
        <v>3770.0799999982119</v>
      </c>
      <c r="D130" s="335">
        <f t="shared" ref="D130:L130" si="14">D112-D111</f>
        <v>414.42000000178814</v>
      </c>
      <c r="E130" s="335">
        <f t="shared" si="14"/>
        <v>35420.920000016689</v>
      </c>
      <c r="F130" s="335">
        <f t="shared" si="14"/>
        <v>113282.94000005722</v>
      </c>
      <c r="G130" s="335">
        <f t="shared" si="14"/>
        <v>-9114600.3599994183</v>
      </c>
      <c r="H130" s="335">
        <f t="shared" si="14"/>
        <v>5012746.099999994</v>
      </c>
      <c r="I130" s="335">
        <f t="shared" si="14"/>
        <v>4141847.3400000334</v>
      </c>
      <c r="J130" s="335">
        <f t="shared" si="14"/>
        <v>-3733.9600000083447</v>
      </c>
      <c r="K130" s="335">
        <f t="shared" si="14"/>
        <v>-1868.0799999982119</v>
      </c>
      <c r="L130" s="335">
        <f t="shared" si="14"/>
        <v>898.90000000596046</v>
      </c>
      <c r="M130" s="335">
        <f>SUM(C130:L130)</f>
        <v>188178.30000068247</v>
      </c>
      <c r="P130" s="156"/>
    </row>
    <row r="131" spans="1:16" ht="13" x14ac:dyDescent="0.3">
      <c r="A131" s="150">
        <f t="shared" ref="A131:A142" si="15">A130+1</f>
        <v>68</v>
      </c>
      <c r="B131" s="255" t="s">
        <v>508</v>
      </c>
      <c r="C131" s="335">
        <f t="shared" ref="C131:L141" si="16">C113-C112</f>
        <v>22127.60000000149</v>
      </c>
      <c r="D131" s="335">
        <f t="shared" si="16"/>
        <v>223</v>
      </c>
      <c r="E131" s="335">
        <f t="shared" si="16"/>
        <v>-21276.620000004768</v>
      </c>
      <c r="F131" s="335">
        <f t="shared" si="16"/>
        <v>-402.10999989509583</v>
      </c>
      <c r="G131" s="335">
        <f t="shared" si="16"/>
        <v>120010.75999951363</v>
      </c>
      <c r="H131" s="335">
        <f t="shared" si="16"/>
        <v>103663.65999999642</v>
      </c>
      <c r="I131" s="335">
        <f t="shared" si="16"/>
        <v>123731.72000002861</v>
      </c>
      <c r="J131" s="335">
        <f t="shared" si="16"/>
        <v>9057.1599999964237</v>
      </c>
      <c r="K131" s="335">
        <f t="shared" si="16"/>
        <v>4531.2300000041723</v>
      </c>
      <c r="L131" s="335">
        <f t="shared" si="16"/>
        <v>111329.09000000358</v>
      </c>
      <c r="M131" s="335">
        <f t="shared" ref="M131:M141" si="17">SUM(C131:L131)</f>
        <v>472995.48999964446</v>
      </c>
      <c r="P131" s="156"/>
    </row>
    <row r="132" spans="1:16" ht="13" x14ac:dyDescent="0.3">
      <c r="A132" s="150">
        <f t="shared" si="15"/>
        <v>69</v>
      </c>
      <c r="B132" s="255" t="s">
        <v>509</v>
      </c>
      <c r="C132" s="335">
        <f t="shared" si="16"/>
        <v>44653</v>
      </c>
      <c r="D132" s="335">
        <f t="shared" si="16"/>
        <v>1191.1299999952316</v>
      </c>
      <c r="E132" s="335">
        <f t="shared" si="16"/>
        <v>-2277.660000026226</v>
      </c>
      <c r="F132" s="335">
        <f t="shared" si="16"/>
        <v>28534.909999847412</v>
      </c>
      <c r="G132" s="335">
        <f t="shared" si="16"/>
        <v>-3727799.3400001526</v>
      </c>
      <c r="H132" s="335">
        <f t="shared" si="16"/>
        <v>14145.800000011921</v>
      </c>
      <c r="I132" s="335">
        <f t="shared" si="16"/>
        <v>1585310.0899999142</v>
      </c>
      <c r="J132" s="335">
        <f t="shared" si="16"/>
        <v>18694.620000004768</v>
      </c>
      <c r="K132" s="335">
        <f t="shared" si="16"/>
        <v>9352.7900000065565</v>
      </c>
      <c r="L132" s="335">
        <f t="shared" si="16"/>
        <v>2621316.5600000024</v>
      </c>
      <c r="M132" s="335">
        <f t="shared" si="17"/>
        <v>593121.89999960363</v>
      </c>
      <c r="P132" s="156"/>
    </row>
    <row r="133" spans="1:16" ht="13" x14ac:dyDescent="0.3">
      <c r="A133" s="150">
        <f t="shared" si="15"/>
        <v>70</v>
      </c>
      <c r="B133" s="255" t="s">
        <v>510</v>
      </c>
      <c r="C133" s="335">
        <f t="shared" si="16"/>
        <v>-2443.1700000017881</v>
      </c>
      <c r="D133" s="335">
        <f t="shared" si="16"/>
        <v>2443.1700000017881</v>
      </c>
      <c r="E133" s="335">
        <f t="shared" si="16"/>
        <v>20804.680000007153</v>
      </c>
      <c r="F133" s="335">
        <f t="shared" si="16"/>
        <v>124450.99000000954</v>
      </c>
      <c r="G133" s="335">
        <f t="shared" si="16"/>
        <v>61403.5100004673</v>
      </c>
      <c r="H133" s="335">
        <f t="shared" si="16"/>
        <v>-125237.00999999046</v>
      </c>
      <c r="I133" s="335">
        <f t="shared" si="16"/>
        <v>189667.35000002384</v>
      </c>
      <c r="J133" s="335">
        <f t="shared" si="16"/>
        <v>10889.84999999404</v>
      </c>
      <c r="K133" s="335">
        <f t="shared" si="16"/>
        <v>5448.1200000047684</v>
      </c>
      <c r="L133" s="335">
        <f t="shared" si="16"/>
        <v>-47907.819999992847</v>
      </c>
      <c r="M133" s="335">
        <f t="shared" si="17"/>
        <v>239519.67000052333</v>
      </c>
      <c r="P133" s="156"/>
    </row>
    <row r="134" spans="1:16" ht="13" x14ac:dyDescent="0.3">
      <c r="A134" s="150">
        <f t="shared" si="15"/>
        <v>71</v>
      </c>
      <c r="B134" s="255" t="s">
        <v>511</v>
      </c>
      <c r="C134" s="335">
        <f t="shared" si="16"/>
        <v>118.69999999925494</v>
      </c>
      <c r="D134" s="335">
        <f t="shared" si="16"/>
        <v>0</v>
      </c>
      <c r="E134" s="335">
        <f t="shared" si="16"/>
        <v>-1803.9399999976158</v>
      </c>
      <c r="F134" s="335">
        <f t="shared" si="16"/>
        <v>5055.960000038147</v>
      </c>
      <c r="G134" s="335">
        <f t="shared" si="16"/>
        <v>16291.219999551773</v>
      </c>
      <c r="H134" s="335">
        <f t="shared" si="16"/>
        <v>8097.5500000119209</v>
      </c>
      <c r="I134" s="335">
        <f t="shared" si="16"/>
        <v>66649.570000052452</v>
      </c>
      <c r="J134" s="335">
        <f t="shared" si="16"/>
        <v>19123.590000003576</v>
      </c>
      <c r="K134" s="335">
        <f t="shared" si="16"/>
        <v>9567.359999999404</v>
      </c>
      <c r="L134" s="335">
        <f t="shared" si="16"/>
        <v>11504.439999997616</v>
      </c>
      <c r="M134" s="335">
        <f t="shared" si="17"/>
        <v>134604.44999965653</v>
      </c>
      <c r="P134" s="156"/>
    </row>
    <row r="135" spans="1:16" ht="13" x14ac:dyDescent="0.3">
      <c r="A135" s="150">
        <f t="shared" si="15"/>
        <v>72</v>
      </c>
      <c r="B135" s="255" t="s">
        <v>512</v>
      </c>
      <c r="C135" s="335">
        <f t="shared" si="16"/>
        <v>75204.829999998212</v>
      </c>
      <c r="D135" s="335">
        <f t="shared" si="16"/>
        <v>6.3299999982118607</v>
      </c>
      <c r="E135" s="335">
        <f t="shared" si="16"/>
        <v>476.10999995470047</v>
      </c>
      <c r="F135" s="335">
        <f t="shared" si="16"/>
        <v>5560.6899998188019</v>
      </c>
      <c r="G135" s="335">
        <f t="shared" si="16"/>
        <v>18151.430000543594</v>
      </c>
      <c r="H135" s="335">
        <f t="shared" si="16"/>
        <v>-3992.1200000047684</v>
      </c>
      <c r="I135" s="335">
        <f t="shared" si="16"/>
        <v>43820.680000185966</v>
      </c>
      <c r="J135" s="335">
        <f t="shared" si="16"/>
        <v>7678.2199999988079</v>
      </c>
      <c r="K135" s="335">
        <f t="shared" si="16"/>
        <v>3841.3499999940395</v>
      </c>
      <c r="L135" s="335">
        <f t="shared" si="16"/>
        <v>-2306.6599999964237</v>
      </c>
      <c r="M135" s="335">
        <f t="shared" si="17"/>
        <v>148440.86000049114</v>
      </c>
      <c r="P135" s="156"/>
    </row>
    <row r="136" spans="1:16" ht="13" x14ac:dyDescent="0.3">
      <c r="A136" s="150">
        <f t="shared" si="15"/>
        <v>73</v>
      </c>
      <c r="B136" s="255" t="s">
        <v>513</v>
      </c>
      <c r="C136" s="335">
        <f t="shared" si="16"/>
        <v>-4008.2199999988079</v>
      </c>
      <c r="D136" s="335">
        <f t="shared" si="16"/>
        <v>4008.2199999988079</v>
      </c>
      <c r="E136" s="335">
        <f t="shared" si="16"/>
        <v>-536073</v>
      </c>
      <c r="F136" s="335">
        <f t="shared" si="16"/>
        <v>938960.79000020027</v>
      </c>
      <c r="G136" s="335">
        <f t="shared" si="16"/>
        <v>104363.80999994278</v>
      </c>
      <c r="H136" s="335">
        <f t="shared" si="16"/>
        <v>39403.699999988079</v>
      </c>
      <c r="I136" s="335">
        <f t="shared" si="16"/>
        <v>100992.53999996185</v>
      </c>
      <c r="J136" s="335">
        <f t="shared" si="16"/>
        <v>24380907.790000021</v>
      </c>
      <c r="K136" s="335">
        <f t="shared" si="16"/>
        <v>-24776879.739999995</v>
      </c>
      <c r="L136" s="335">
        <f t="shared" si="16"/>
        <v>28113.460000008345</v>
      </c>
      <c r="M136" s="335">
        <f t="shared" si="17"/>
        <v>279789.35000012815</v>
      </c>
      <c r="P136" s="156"/>
    </row>
    <row r="137" spans="1:16" ht="13" x14ac:dyDescent="0.3">
      <c r="A137" s="150">
        <f t="shared" si="15"/>
        <v>74</v>
      </c>
      <c r="B137" s="255" t="s">
        <v>514</v>
      </c>
      <c r="C137" s="335">
        <f t="shared" si="16"/>
        <v>0</v>
      </c>
      <c r="D137" s="335">
        <f t="shared" si="16"/>
        <v>0</v>
      </c>
      <c r="E137" s="335">
        <f t="shared" si="16"/>
        <v>2008.8900000452995</v>
      </c>
      <c r="F137" s="335">
        <f t="shared" si="16"/>
        <v>19798.700000047684</v>
      </c>
      <c r="G137" s="335">
        <f t="shared" si="16"/>
        <v>16434.69000005722</v>
      </c>
      <c r="H137" s="335">
        <f t="shared" si="16"/>
        <v>2027.3199999928474</v>
      </c>
      <c r="I137" s="335">
        <f t="shared" si="16"/>
        <v>84673.94000005722</v>
      </c>
      <c r="J137" s="335">
        <f t="shared" si="16"/>
        <v>7009.3100000023842</v>
      </c>
      <c r="K137" s="335">
        <f t="shared" si="16"/>
        <v>2381.1700000017881</v>
      </c>
      <c r="L137" s="335">
        <f t="shared" si="16"/>
        <v>2364.7299999892712</v>
      </c>
      <c r="M137" s="335">
        <f t="shared" si="17"/>
        <v>136698.75000019372</v>
      </c>
      <c r="P137" s="156"/>
    </row>
    <row r="138" spans="1:16" ht="13" x14ac:dyDescent="0.3">
      <c r="A138" s="150">
        <f t="shared" si="15"/>
        <v>75</v>
      </c>
      <c r="B138" s="255" t="s">
        <v>515</v>
      </c>
      <c r="C138" s="335">
        <f t="shared" si="16"/>
        <v>15850.989999998361</v>
      </c>
      <c r="D138" s="335">
        <f t="shared" si="16"/>
        <v>0</v>
      </c>
      <c r="E138" s="335">
        <f t="shared" si="16"/>
        <v>1194262.280000031</v>
      </c>
      <c r="F138" s="335">
        <f t="shared" si="16"/>
        <v>18874.299999952316</v>
      </c>
      <c r="G138" s="335">
        <f t="shared" si="16"/>
        <v>16811.80999994278</v>
      </c>
      <c r="H138" s="335">
        <f t="shared" si="16"/>
        <v>-7027.669999986887</v>
      </c>
      <c r="I138" s="335">
        <f t="shared" si="16"/>
        <v>51680.05999982357</v>
      </c>
      <c r="J138" s="335">
        <f t="shared" si="16"/>
        <v>6221.3100000023842</v>
      </c>
      <c r="K138" s="335">
        <f t="shared" si="16"/>
        <v>1650.8699999973178</v>
      </c>
      <c r="L138" s="335">
        <f t="shared" si="16"/>
        <v>-1807.5</v>
      </c>
      <c r="M138" s="335">
        <f t="shared" si="17"/>
        <v>1296516.4499997608</v>
      </c>
      <c r="P138" s="156"/>
    </row>
    <row r="139" spans="1:16" ht="13" x14ac:dyDescent="0.3">
      <c r="A139" s="150">
        <f t="shared" si="15"/>
        <v>76</v>
      </c>
      <c r="B139" s="255" t="s">
        <v>516</v>
      </c>
      <c r="C139" s="335">
        <f t="shared" si="16"/>
        <v>65.96000000089407</v>
      </c>
      <c r="D139" s="335">
        <f t="shared" si="16"/>
        <v>844.73999999463558</v>
      </c>
      <c r="E139" s="335">
        <f t="shared" si="16"/>
        <v>11452.800000071526</v>
      </c>
      <c r="F139" s="335">
        <f t="shared" si="16"/>
        <v>-1910.8099999427795</v>
      </c>
      <c r="G139" s="335">
        <f t="shared" si="16"/>
        <v>362247.88000011444</v>
      </c>
      <c r="H139" s="335">
        <f t="shared" si="16"/>
        <v>357121.12000000477</v>
      </c>
      <c r="I139" s="335">
        <f t="shared" si="16"/>
        <v>411876.8599998951</v>
      </c>
      <c r="J139" s="335">
        <f t="shared" si="16"/>
        <v>5529.3899999856949</v>
      </c>
      <c r="K139" s="335">
        <f t="shared" si="16"/>
        <v>1099.5099999979138</v>
      </c>
      <c r="L139" s="335">
        <f t="shared" si="16"/>
        <v>383441.78999999166</v>
      </c>
      <c r="M139" s="335">
        <f t="shared" si="17"/>
        <v>1531769.2400001138</v>
      </c>
      <c r="P139" s="156"/>
    </row>
    <row r="140" spans="1:16" ht="13" x14ac:dyDescent="0.3">
      <c r="A140" s="150">
        <f t="shared" si="15"/>
        <v>77</v>
      </c>
      <c r="B140" s="255" t="s">
        <v>517</v>
      </c>
      <c r="C140" s="335">
        <f t="shared" si="16"/>
        <v>65031.109999999404</v>
      </c>
      <c r="D140" s="335">
        <f t="shared" si="16"/>
        <v>48.530000001192093</v>
      </c>
      <c r="E140" s="335">
        <f t="shared" si="16"/>
        <v>-569.11000001430511</v>
      </c>
      <c r="F140" s="335">
        <f t="shared" si="16"/>
        <v>70.730000019073486</v>
      </c>
      <c r="G140" s="335">
        <f t="shared" si="16"/>
        <v>258413.50999951363</v>
      </c>
      <c r="H140" s="335">
        <f t="shared" si="16"/>
        <v>-162615.62000000477</v>
      </c>
      <c r="I140" s="335">
        <f t="shared" si="16"/>
        <v>605397.24000000954</v>
      </c>
      <c r="J140" s="335">
        <f t="shared" si="16"/>
        <v>11485.090000003576</v>
      </c>
      <c r="K140" s="335">
        <f t="shared" si="16"/>
        <v>4321.2400000020862</v>
      </c>
      <c r="L140" s="335">
        <f t="shared" si="16"/>
        <v>74526.490000009537</v>
      </c>
      <c r="M140" s="335">
        <f t="shared" si="17"/>
        <v>856109.20999953896</v>
      </c>
      <c r="P140" s="156"/>
    </row>
    <row r="141" spans="1:16" ht="13" x14ac:dyDescent="0.3">
      <c r="A141" s="150">
        <f t="shared" si="15"/>
        <v>78</v>
      </c>
      <c r="B141" s="255" t="s">
        <v>518</v>
      </c>
      <c r="C141" s="336">
        <f t="shared" si="16"/>
        <v>10406.239999998361</v>
      </c>
      <c r="D141" s="336">
        <f t="shared" si="16"/>
        <v>3468.2800000011921</v>
      </c>
      <c r="E141" s="336">
        <f t="shared" si="16"/>
        <v>38249670.261343896</v>
      </c>
      <c r="F141" s="336">
        <f t="shared" si="16"/>
        <v>100670100.87986803</v>
      </c>
      <c r="G141" s="336">
        <f t="shared" si="16"/>
        <v>2875871.0100004673</v>
      </c>
      <c r="H141" s="336">
        <f t="shared" si="16"/>
        <v>1675477.6600000262</v>
      </c>
      <c r="I141" s="336">
        <f t="shared" si="16"/>
        <v>2176550.7699999809</v>
      </c>
      <c r="J141" s="336">
        <f t="shared" si="16"/>
        <v>4140.8600000143051</v>
      </c>
      <c r="K141" s="336">
        <f t="shared" si="16"/>
        <v>1333.2299999967217</v>
      </c>
      <c r="L141" s="336">
        <f t="shared" si="16"/>
        <v>173178.31999999285</v>
      </c>
      <c r="M141" s="336">
        <f t="shared" si="17"/>
        <v>145840197.51121238</v>
      </c>
      <c r="P141" s="156"/>
    </row>
    <row r="142" spans="1:16" ht="13" x14ac:dyDescent="0.3">
      <c r="A142" s="150">
        <f t="shared" si="15"/>
        <v>79</v>
      </c>
      <c r="B142" s="258" t="s">
        <v>246</v>
      </c>
      <c r="C142" s="335">
        <f>SUM(C130:C141)</f>
        <v>230777.11999999359</v>
      </c>
      <c r="D142" s="335">
        <f t="shared" ref="D142:M142" si="18">SUM(D130:D141)</f>
        <v>12647.819999992847</v>
      </c>
      <c r="E142" s="335">
        <f t="shared" si="18"/>
        <v>38952095.61134398</v>
      </c>
      <c r="F142" s="335">
        <f t="shared" si="18"/>
        <v>101922377.96986818</v>
      </c>
      <c r="G142" s="335">
        <f t="shared" si="18"/>
        <v>-8992400.0699994564</v>
      </c>
      <c r="H142" s="335">
        <f t="shared" si="18"/>
        <v>6913810.4900000393</v>
      </c>
      <c r="I142" s="335">
        <f t="shared" si="18"/>
        <v>9582198.1599999666</v>
      </c>
      <c r="J142" s="335">
        <f t="shared" si="18"/>
        <v>24477003.230000019</v>
      </c>
      <c r="K142" s="335">
        <f t="shared" si="18"/>
        <v>-24735220.949999988</v>
      </c>
      <c r="L142" s="335">
        <f t="shared" si="18"/>
        <v>3354651.8000000119</v>
      </c>
      <c r="M142" s="335">
        <f t="shared" si="18"/>
        <v>151717941.18121272</v>
      </c>
      <c r="P142" s="156"/>
    </row>
    <row r="143" spans="1:16" ht="13" x14ac:dyDescent="0.3">
      <c r="A143" s="150"/>
      <c r="B143" s="258"/>
      <c r="C143" s="334"/>
      <c r="D143" s="334"/>
      <c r="E143" s="334"/>
      <c r="F143" s="334"/>
      <c r="G143" s="334"/>
      <c r="H143" s="334"/>
      <c r="I143" s="334"/>
      <c r="J143" s="334"/>
      <c r="K143" s="334"/>
      <c r="L143" s="334"/>
      <c r="M143" s="334"/>
    </row>
    <row r="144" spans="1:16" ht="13" x14ac:dyDescent="0.3">
      <c r="B144" s="337" t="s">
        <v>523</v>
      </c>
    </row>
    <row r="146" spans="1:13" ht="13" x14ac:dyDescent="0.3">
      <c r="A146" s="245"/>
      <c r="B146" s="149" t="s">
        <v>171</v>
      </c>
      <c r="C146" s="149" t="s">
        <v>172</v>
      </c>
      <c r="D146" s="149" t="s">
        <v>173</v>
      </c>
      <c r="E146" s="149" t="s">
        <v>174</v>
      </c>
      <c r="F146" s="149" t="s">
        <v>383</v>
      </c>
      <c r="G146" s="149" t="s">
        <v>384</v>
      </c>
      <c r="H146" s="149" t="s">
        <v>385</v>
      </c>
      <c r="I146" s="149" t="s">
        <v>386</v>
      </c>
      <c r="J146" s="149" t="s">
        <v>387</v>
      </c>
      <c r="K146" s="149" t="s">
        <v>388</v>
      </c>
      <c r="L146" s="149" t="s">
        <v>389</v>
      </c>
      <c r="M146" s="149" t="s">
        <v>390</v>
      </c>
    </row>
    <row r="147" spans="1:13" x14ac:dyDescent="0.25">
      <c r="A147" s="246"/>
      <c r="B147" s="250"/>
      <c r="C147" s="246"/>
      <c r="D147" s="246"/>
      <c r="E147" s="246"/>
      <c r="F147" s="246"/>
      <c r="G147" s="246"/>
      <c r="H147" s="246"/>
      <c r="I147" s="246"/>
      <c r="J147" s="246"/>
      <c r="K147" s="246"/>
      <c r="M147" s="250" t="s">
        <v>417</v>
      </c>
    </row>
    <row r="148" spans="1:13" ht="13" x14ac:dyDescent="0.3">
      <c r="A148" s="170"/>
      <c r="B148" s="152" t="s">
        <v>418</v>
      </c>
      <c r="C148" s="149">
        <v>350.1</v>
      </c>
      <c r="D148" s="149">
        <v>350.2</v>
      </c>
      <c r="E148" s="149">
        <v>352</v>
      </c>
      <c r="F148" s="149">
        <v>353</v>
      </c>
      <c r="G148" s="149">
        <v>354</v>
      </c>
      <c r="H148" s="149">
        <v>355</v>
      </c>
      <c r="I148" s="149">
        <v>356</v>
      </c>
      <c r="J148" s="149">
        <v>357</v>
      </c>
      <c r="K148" s="149">
        <v>358</v>
      </c>
      <c r="L148" s="149">
        <v>359</v>
      </c>
      <c r="M148" s="152" t="s">
        <v>419</v>
      </c>
    </row>
    <row r="149" spans="1:13" ht="13" x14ac:dyDescent="0.3">
      <c r="A149" s="150">
        <f>A142+1</f>
        <v>80</v>
      </c>
      <c r="B149" s="255" t="s">
        <v>507</v>
      </c>
      <c r="C149" s="338">
        <f>C92-C130</f>
        <v>-368.18000000715256</v>
      </c>
      <c r="D149" s="338">
        <f t="shared" ref="D149:L160" si="19">D92-D130</f>
        <v>-22029.119999989867</v>
      </c>
      <c r="E149" s="338">
        <f t="shared" si="19"/>
        <v>4740163.5799999833</v>
      </c>
      <c r="F149" s="338">
        <f t="shared" si="19"/>
        <v>6784104.0700001717</v>
      </c>
      <c r="G149" s="338">
        <f t="shared" si="19"/>
        <v>-2371716.6400005817</v>
      </c>
      <c r="H149" s="338">
        <f t="shared" si="19"/>
        <v>11581244.900000006</v>
      </c>
      <c r="I149" s="338">
        <f t="shared" si="19"/>
        <v>4793075.6599999666</v>
      </c>
      <c r="J149" s="338">
        <f t="shared" si="19"/>
        <v>8923.2600000202656</v>
      </c>
      <c r="K149" s="338">
        <f t="shared" si="19"/>
        <v>-58642.920000001788</v>
      </c>
      <c r="L149" s="338">
        <f t="shared" si="19"/>
        <v>12649.09999999404</v>
      </c>
      <c r="M149" s="338">
        <f>SUM(C149:L149)</f>
        <v>25467403.709999561</v>
      </c>
    </row>
    <row r="150" spans="1:13" ht="13" x14ac:dyDescent="0.3">
      <c r="A150" s="150">
        <f t="shared" ref="A150:A161" si="20">A149+1</f>
        <v>81</v>
      </c>
      <c r="B150" s="255" t="s">
        <v>508</v>
      </c>
      <c r="C150" s="338">
        <f t="shared" ref="C150:C160" si="21">C93-C131</f>
        <v>7.4505805969238281E-9</v>
      </c>
      <c r="D150" s="338">
        <f t="shared" si="19"/>
        <v>10246</v>
      </c>
      <c r="E150" s="338">
        <f t="shared" si="19"/>
        <v>8142192.5199999809</v>
      </c>
      <c r="F150" s="338">
        <f t="shared" si="19"/>
        <v>215560.38000035286</v>
      </c>
      <c r="G150" s="338">
        <f t="shared" si="19"/>
        <v>301936.24000048637</v>
      </c>
      <c r="H150" s="338">
        <f t="shared" si="19"/>
        <v>20116024.340000004</v>
      </c>
      <c r="I150" s="338">
        <f t="shared" si="19"/>
        <v>333872.27999997139</v>
      </c>
      <c r="J150" s="338">
        <f t="shared" si="19"/>
        <v>-3851.6599999964237</v>
      </c>
      <c r="K150" s="338">
        <f t="shared" si="19"/>
        <v>103907.76999999583</v>
      </c>
      <c r="L150" s="338">
        <f t="shared" si="19"/>
        <v>83063.409999996424</v>
      </c>
      <c r="M150" s="338">
        <f t="shared" ref="M150:M160" si="22">SUM(C150:L150)</f>
        <v>29302951.280000798</v>
      </c>
    </row>
    <row r="151" spans="1:13" ht="13" x14ac:dyDescent="0.3">
      <c r="A151" s="150">
        <f t="shared" si="20"/>
        <v>82</v>
      </c>
      <c r="B151" s="255" t="s">
        <v>509</v>
      </c>
      <c r="C151" s="338">
        <f t="shared" si="21"/>
        <v>0</v>
      </c>
      <c r="D151" s="338">
        <f t="shared" si="19"/>
        <v>17210.869999974966</v>
      </c>
      <c r="E151" s="338">
        <f t="shared" si="19"/>
        <v>13226667.26000005</v>
      </c>
      <c r="F151" s="338">
        <f t="shared" si="19"/>
        <v>23236905.620000839</v>
      </c>
      <c r="G151" s="338">
        <f t="shared" si="19"/>
        <v>3896629.3400001526</v>
      </c>
      <c r="H151" s="338">
        <f t="shared" si="19"/>
        <v>21903577.199999988</v>
      </c>
      <c r="I151" s="338">
        <f t="shared" si="19"/>
        <v>1179184.9100000858</v>
      </c>
      <c r="J151" s="338">
        <f t="shared" si="19"/>
        <v>1043572.4799999595</v>
      </c>
      <c r="K151" s="338">
        <f t="shared" si="19"/>
        <v>2027429.8099999577</v>
      </c>
      <c r="L151" s="338">
        <f t="shared" si="19"/>
        <v>10106.140000015497</v>
      </c>
      <c r="M151" s="338">
        <f t="shared" si="22"/>
        <v>66541283.630001023</v>
      </c>
    </row>
    <row r="152" spans="1:13" ht="13" x14ac:dyDescent="0.3">
      <c r="A152" s="150">
        <f t="shared" si="20"/>
        <v>83</v>
      </c>
      <c r="B152" s="255" t="s">
        <v>510</v>
      </c>
      <c r="C152" s="338">
        <f t="shared" si="21"/>
        <v>71945.469999998808</v>
      </c>
      <c r="D152" s="338">
        <f t="shared" si="19"/>
        <v>-21730.769999995828</v>
      </c>
      <c r="E152" s="338">
        <f t="shared" si="19"/>
        <v>430863.31999999285</v>
      </c>
      <c r="F152" s="338">
        <f t="shared" si="19"/>
        <v>25282393.689999342</v>
      </c>
      <c r="G152" s="338">
        <f t="shared" si="19"/>
        <v>4080391.4899995327</v>
      </c>
      <c r="H152" s="338">
        <f t="shared" si="19"/>
        <v>11307017.00999999</v>
      </c>
      <c r="I152" s="338">
        <f t="shared" si="19"/>
        <v>18678976.649999976</v>
      </c>
      <c r="J152" s="338">
        <f t="shared" si="19"/>
        <v>22997.15000000596</v>
      </c>
      <c r="K152" s="338">
        <f t="shared" si="19"/>
        <v>29459.480000019073</v>
      </c>
      <c r="L152" s="338">
        <f t="shared" si="19"/>
        <v>150024.31999999285</v>
      </c>
      <c r="M152" s="338">
        <f t="shared" si="22"/>
        <v>60032337.809998855</v>
      </c>
    </row>
    <row r="153" spans="1:13" ht="13" x14ac:dyDescent="0.3">
      <c r="A153" s="150">
        <f t="shared" si="20"/>
        <v>84</v>
      </c>
      <c r="B153" s="255" t="s">
        <v>511</v>
      </c>
      <c r="C153" s="338">
        <f t="shared" si="21"/>
        <v>4185.9700000025332</v>
      </c>
      <c r="D153" s="338">
        <f t="shared" si="19"/>
        <v>17284.579999983311</v>
      </c>
      <c r="E153" s="338">
        <f t="shared" si="19"/>
        <v>9071592.5899999738</v>
      </c>
      <c r="F153" s="338">
        <f t="shared" si="19"/>
        <v>50433389.339999199</v>
      </c>
      <c r="G153" s="338">
        <f t="shared" si="19"/>
        <v>1025835.8500006199</v>
      </c>
      <c r="H153" s="338">
        <f t="shared" si="19"/>
        <v>11593568.650000036</v>
      </c>
      <c r="I153" s="338">
        <f t="shared" si="19"/>
        <v>25854527.459999919</v>
      </c>
      <c r="J153" s="338">
        <f t="shared" si="19"/>
        <v>435888.16999998689</v>
      </c>
      <c r="K153" s="338">
        <f t="shared" si="19"/>
        <v>444651.03999997675</v>
      </c>
      <c r="L153" s="338">
        <f t="shared" si="19"/>
        <v>1255063</v>
      </c>
      <c r="M153" s="338">
        <f t="shared" si="22"/>
        <v>100135986.64999969</v>
      </c>
    </row>
    <row r="154" spans="1:13" ht="13" x14ac:dyDescent="0.3">
      <c r="A154" s="150">
        <f t="shared" si="20"/>
        <v>85</v>
      </c>
      <c r="B154" s="255" t="s">
        <v>512</v>
      </c>
      <c r="C154" s="338">
        <f t="shared" si="21"/>
        <v>-1374.5300000011921</v>
      </c>
      <c r="D154" s="338">
        <f t="shared" si="19"/>
        <v>69130.100000008941</v>
      </c>
      <c r="E154" s="338">
        <f t="shared" si="19"/>
        <v>1174500.5700001121</v>
      </c>
      <c r="F154" s="338">
        <f t="shared" si="19"/>
        <v>8625737.2500007153</v>
      </c>
      <c r="G154" s="338">
        <f t="shared" si="19"/>
        <v>4206897.8799993992</v>
      </c>
      <c r="H154" s="338">
        <f t="shared" si="19"/>
        <v>11424870.459999919</v>
      </c>
      <c r="I154" s="338">
        <f t="shared" si="19"/>
        <v>9836980.2099999189</v>
      </c>
      <c r="J154" s="338">
        <f t="shared" si="19"/>
        <v>-1938534.9899999797</v>
      </c>
      <c r="K154" s="338">
        <f t="shared" si="19"/>
        <v>-2205034.4799999893</v>
      </c>
      <c r="L154" s="338">
        <f t="shared" si="19"/>
        <v>-5298.410000026226</v>
      </c>
      <c r="M154" s="338">
        <f t="shared" si="22"/>
        <v>31187874.060000077</v>
      </c>
    </row>
    <row r="155" spans="1:13" ht="13" x14ac:dyDescent="0.3">
      <c r="A155" s="150">
        <f t="shared" si="20"/>
        <v>86</v>
      </c>
      <c r="B155" s="255" t="s">
        <v>513</v>
      </c>
      <c r="C155" s="338">
        <f t="shared" si="21"/>
        <v>0</v>
      </c>
      <c r="D155" s="338">
        <f t="shared" si="19"/>
        <v>35440.659999996424</v>
      </c>
      <c r="E155" s="338">
        <f t="shared" si="19"/>
        <v>896831.67999994755</v>
      </c>
      <c r="F155" s="338">
        <f t="shared" si="19"/>
        <v>8704097.8399999142</v>
      </c>
      <c r="G155" s="338">
        <f t="shared" si="19"/>
        <v>1390989.8499999046</v>
      </c>
      <c r="H155" s="338">
        <f t="shared" si="19"/>
        <v>12799449.740000069</v>
      </c>
      <c r="I155" s="338">
        <f t="shared" si="19"/>
        <v>1509066.75</v>
      </c>
      <c r="J155" s="338">
        <f t="shared" si="19"/>
        <v>421571.64999997616</v>
      </c>
      <c r="K155" s="338">
        <f t="shared" si="19"/>
        <v>-1140697.419999972</v>
      </c>
      <c r="L155" s="338">
        <f t="shared" si="19"/>
        <v>5804.2899999916553</v>
      </c>
      <c r="M155" s="338">
        <f t="shared" si="22"/>
        <v>24622555.039999828</v>
      </c>
    </row>
    <row r="156" spans="1:13" ht="13" x14ac:dyDescent="0.3">
      <c r="A156" s="150">
        <f t="shared" si="20"/>
        <v>87</v>
      </c>
      <c r="B156" s="255" t="s">
        <v>514</v>
      </c>
      <c r="C156" s="338">
        <f t="shared" si="21"/>
        <v>0</v>
      </c>
      <c r="D156" s="338">
        <f t="shared" si="19"/>
        <v>105.98000001907349</v>
      </c>
      <c r="E156" s="338">
        <f t="shared" si="19"/>
        <v>27985123.579999983</v>
      </c>
      <c r="F156" s="338">
        <f t="shared" si="19"/>
        <v>50269412.719999075</v>
      </c>
      <c r="G156" s="338">
        <f t="shared" si="19"/>
        <v>2212553.3800001144</v>
      </c>
      <c r="H156" s="338">
        <f t="shared" si="19"/>
        <v>7312638.3099998832</v>
      </c>
      <c r="I156" s="338">
        <f t="shared" si="19"/>
        <v>-1424548.4700000286</v>
      </c>
      <c r="J156" s="338">
        <f t="shared" si="19"/>
        <v>147.14999997615814</v>
      </c>
      <c r="K156" s="338">
        <f t="shared" si="19"/>
        <v>1276107.7499999553</v>
      </c>
      <c r="L156" s="338">
        <f t="shared" si="19"/>
        <v>1125.0900000333786</v>
      </c>
      <c r="M156" s="338">
        <f t="shared" si="22"/>
        <v>87632665.489999011</v>
      </c>
    </row>
    <row r="157" spans="1:13" ht="13" x14ac:dyDescent="0.3">
      <c r="A157" s="150">
        <f t="shared" si="20"/>
        <v>88</v>
      </c>
      <c r="B157" s="255" t="s">
        <v>515</v>
      </c>
      <c r="C157" s="338">
        <f t="shared" si="21"/>
        <v>736.96000000461936</v>
      </c>
      <c r="D157" s="338">
        <f t="shared" si="19"/>
        <v>54892.619999974966</v>
      </c>
      <c r="E157" s="338">
        <f t="shared" si="19"/>
        <v>2466047.0299999118</v>
      </c>
      <c r="F157" s="338">
        <f t="shared" si="19"/>
        <v>12036012.340000391</v>
      </c>
      <c r="G157" s="338">
        <f t="shared" si="19"/>
        <v>14536606.889999866</v>
      </c>
      <c r="H157" s="338">
        <f t="shared" si="19"/>
        <v>8811285.7900001109</v>
      </c>
      <c r="I157" s="338">
        <f t="shared" si="19"/>
        <v>10395455.980000138</v>
      </c>
      <c r="J157" s="338">
        <f t="shared" si="19"/>
        <v>79190.850000023842</v>
      </c>
      <c r="K157" s="338">
        <f t="shared" si="19"/>
        <v>751770.12000001222</v>
      </c>
      <c r="L157" s="338">
        <f t="shared" si="19"/>
        <v>8086.1799999773502</v>
      </c>
      <c r="M157" s="338">
        <f t="shared" si="22"/>
        <v>49140084.760000415</v>
      </c>
    </row>
    <row r="158" spans="1:13" ht="13" x14ac:dyDescent="0.3">
      <c r="A158" s="150">
        <f t="shared" si="20"/>
        <v>89</v>
      </c>
      <c r="B158" s="255" t="s">
        <v>516</v>
      </c>
      <c r="C158" s="338">
        <f t="shared" si="21"/>
        <v>-500.64999999850988</v>
      </c>
      <c r="D158" s="338">
        <f t="shared" si="19"/>
        <v>1266.1300000101328</v>
      </c>
      <c r="E158" s="338">
        <f t="shared" si="19"/>
        <v>1189957.1699999571</v>
      </c>
      <c r="F158" s="338">
        <f t="shared" si="19"/>
        <v>15657045.570000172</v>
      </c>
      <c r="G158" s="338">
        <f t="shared" si="19"/>
        <v>1237846.9299998283</v>
      </c>
      <c r="H158" s="338">
        <f t="shared" si="19"/>
        <v>11538833.699999928</v>
      </c>
      <c r="I158" s="338">
        <f t="shared" si="19"/>
        <v>28312937.220000029</v>
      </c>
      <c r="J158" s="338">
        <f t="shared" si="19"/>
        <v>232912.43999999762</v>
      </c>
      <c r="K158" s="338">
        <f t="shared" si="19"/>
        <v>374660.85000001639</v>
      </c>
      <c r="L158" s="338">
        <f t="shared" si="19"/>
        <v>349676.30000001192</v>
      </c>
      <c r="M158" s="338">
        <f t="shared" si="22"/>
        <v>58894635.659999952</v>
      </c>
    </row>
    <row r="159" spans="1:13" ht="13" x14ac:dyDescent="0.3">
      <c r="A159" s="150">
        <f t="shared" si="20"/>
        <v>90</v>
      </c>
      <c r="B159" s="255" t="s">
        <v>517</v>
      </c>
      <c r="C159" s="338">
        <f t="shared" si="21"/>
        <v>1303358.6999999881</v>
      </c>
      <c r="D159" s="338">
        <f t="shared" si="19"/>
        <v>-6555.8199999928474</v>
      </c>
      <c r="E159" s="338">
        <f t="shared" si="19"/>
        <v>-207577.92999994755</v>
      </c>
      <c r="F159" s="338">
        <f t="shared" si="19"/>
        <v>16639190.759998798</v>
      </c>
      <c r="G159" s="338">
        <f t="shared" si="19"/>
        <v>1445974.580000639</v>
      </c>
      <c r="H159" s="338">
        <f t="shared" si="19"/>
        <v>12796211.169999957</v>
      </c>
      <c r="I159" s="338">
        <f t="shared" si="19"/>
        <v>2365030.2899999619</v>
      </c>
      <c r="J159" s="338">
        <f t="shared" si="19"/>
        <v>13395.260000020266</v>
      </c>
      <c r="K159" s="338">
        <f t="shared" si="19"/>
        <v>50213.269999988377</v>
      </c>
      <c r="L159" s="338">
        <f t="shared" si="19"/>
        <v>833633.77000001073</v>
      </c>
      <c r="M159" s="338">
        <f t="shared" si="22"/>
        <v>35232874.049999423</v>
      </c>
    </row>
    <row r="160" spans="1:13" ht="13" x14ac:dyDescent="0.3">
      <c r="A160" s="150">
        <f t="shared" si="20"/>
        <v>91</v>
      </c>
      <c r="B160" s="255" t="s">
        <v>518</v>
      </c>
      <c r="C160" s="339">
        <f t="shared" si="21"/>
        <v>-1275.9999999888241</v>
      </c>
      <c r="D160" s="339">
        <f t="shared" si="19"/>
        <v>71000.030000001192</v>
      </c>
      <c r="E160" s="339">
        <f t="shared" si="19"/>
        <v>52140048.39865607</v>
      </c>
      <c r="F160" s="339">
        <f t="shared" si="19"/>
        <v>125501019.18013334</v>
      </c>
      <c r="G160" s="339">
        <f t="shared" si="19"/>
        <v>1566093.8999993801</v>
      </c>
      <c r="H160" s="339">
        <f t="shared" si="19"/>
        <v>18570042.790000021</v>
      </c>
      <c r="I160" s="339">
        <f t="shared" si="19"/>
        <v>-698155.51999998093</v>
      </c>
      <c r="J160" s="339">
        <f t="shared" si="19"/>
        <v>382061.70999997854</v>
      </c>
      <c r="K160" s="339">
        <f t="shared" si="19"/>
        <v>-55941.619999982417</v>
      </c>
      <c r="L160" s="339">
        <f t="shared" si="19"/>
        <v>48589.359999984503</v>
      </c>
      <c r="M160" s="339">
        <f t="shared" si="22"/>
        <v>197523482.22878885</v>
      </c>
    </row>
    <row r="161" spans="1:13" ht="13" x14ac:dyDescent="0.3">
      <c r="A161" s="150">
        <f t="shared" si="20"/>
        <v>92</v>
      </c>
      <c r="B161" s="258" t="s">
        <v>246</v>
      </c>
      <c r="C161" s="338">
        <f>SUM(C149:C160)</f>
        <v>1376707.7400000058</v>
      </c>
      <c r="D161" s="338">
        <f t="shared" ref="D161:M161" si="23">SUM(D149:D160)</f>
        <v>226261.25999999046</v>
      </c>
      <c r="E161" s="338">
        <f t="shared" si="23"/>
        <v>121256409.76865602</v>
      </c>
      <c r="F161" s="338">
        <f t="shared" si="23"/>
        <v>343384868.76013231</v>
      </c>
      <c r="G161" s="338">
        <f t="shared" si="23"/>
        <v>33530039.689999342</v>
      </c>
      <c r="H161" s="338">
        <f t="shared" si="23"/>
        <v>159754764.05999991</v>
      </c>
      <c r="I161" s="338">
        <f t="shared" si="23"/>
        <v>101136403.41999996</v>
      </c>
      <c r="J161" s="338">
        <f t="shared" si="23"/>
        <v>698273.46999996901</v>
      </c>
      <c r="K161" s="338">
        <f t="shared" si="23"/>
        <v>1597883.6499999762</v>
      </c>
      <c r="L161" s="338">
        <f t="shared" si="23"/>
        <v>2752522.5499999821</v>
      </c>
      <c r="M161" s="338">
        <f t="shared" si="23"/>
        <v>765714134.36878753</v>
      </c>
    </row>
    <row r="162" spans="1:13" ht="13" x14ac:dyDescent="0.3">
      <c r="A162" s="150"/>
      <c r="B162" s="258"/>
      <c r="C162" s="334"/>
      <c r="D162" s="334"/>
      <c r="E162" s="334"/>
      <c r="F162" s="334"/>
      <c r="G162" s="334"/>
      <c r="H162" s="334"/>
      <c r="I162" s="334"/>
      <c r="J162" s="334"/>
      <c r="K162" s="334"/>
      <c r="L162" s="334"/>
      <c r="M162" s="334"/>
    </row>
    <row r="163" spans="1:13" s="155" customFormat="1" ht="13" x14ac:dyDescent="0.3">
      <c r="B163" s="146" t="s">
        <v>524</v>
      </c>
      <c r="M163" s="334"/>
    </row>
    <row r="164" spans="1:13" s="155" customFormat="1" x14ac:dyDescent="0.25">
      <c r="M164" s="334"/>
    </row>
    <row r="165" spans="1:13" s="155" customFormat="1" ht="13" x14ac:dyDescent="0.3">
      <c r="B165" s="150" t="s">
        <v>418</v>
      </c>
      <c r="C165" s="176">
        <v>350.1</v>
      </c>
      <c r="D165" s="176">
        <v>350.2</v>
      </c>
      <c r="E165" s="176">
        <v>352</v>
      </c>
      <c r="F165" s="176">
        <v>353</v>
      </c>
      <c r="G165" s="176">
        <v>354</v>
      </c>
      <c r="H165" s="176">
        <v>355</v>
      </c>
      <c r="I165" s="176">
        <v>356</v>
      </c>
      <c r="J165" s="176">
        <v>357</v>
      </c>
      <c r="K165" s="176">
        <v>358</v>
      </c>
      <c r="L165" s="176">
        <v>359</v>
      </c>
      <c r="M165" s="334"/>
    </row>
    <row r="166" spans="1:13" s="155" customFormat="1" ht="13" x14ac:dyDescent="0.3">
      <c r="A166" s="150">
        <f>A161+1</f>
        <v>93</v>
      </c>
      <c r="B166" s="255" t="s">
        <v>507</v>
      </c>
      <c r="C166" s="340">
        <f>C149/C$161</f>
        <v>-2.6743512025809559E-4</v>
      </c>
      <c r="D166" s="340">
        <f t="shared" ref="D166:L166" si="24">D149/D$161</f>
        <v>-9.7361430763670265E-2</v>
      </c>
      <c r="E166" s="340">
        <f t="shared" si="24"/>
        <v>3.9092066052785972E-2</v>
      </c>
      <c r="F166" s="340">
        <f t="shared" si="24"/>
        <v>1.9756560894764214E-2</v>
      </c>
      <c r="G166" s="340">
        <f t="shared" si="24"/>
        <v>-7.0734083882041124E-2</v>
      </c>
      <c r="H166" s="340">
        <f t="shared" si="24"/>
        <v>7.2493893801191298E-2</v>
      </c>
      <c r="I166" s="340">
        <f t="shared" si="24"/>
        <v>4.7392190130543292E-2</v>
      </c>
      <c r="J166" s="340">
        <f t="shared" si="24"/>
        <v>1.2779033406525758E-2</v>
      </c>
      <c r="K166" s="340">
        <f t="shared" si="24"/>
        <v>-3.670036926656247E-2</v>
      </c>
      <c r="L166" s="340">
        <f t="shared" si="24"/>
        <v>4.5954573560148025E-3</v>
      </c>
      <c r="M166" s="334"/>
    </row>
    <row r="167" spans="1:13" s="155" customFormat="1" ht="13" x14ac:dyDescent="0.3">
      <c r="A167" s="150">
        <f t="shared" ref="A167:A177" si="25">A166+1</f>
        <v>94</v>
      </c>
      <c r="B167" s="255" t="s">
        <v>508</v>
      </c>
      <c r="C167" s="340">
        <f t="shared" ref="C167:L177" si="26">C150/C$161</f>
        <v>5.4118825517199434E-15</v>
      </c>
      <c r="D167" s="340">
        <f t="shared" si="26"/>
        <v>4.5283934156472173E-2</v>
      </c>
      <c r="E167" s="340">
        <f t="shared" si="26"/>
        <v>6.7148553511805237E-2</v>
      </c>
      <c r="F167" s="340">
        <f t="shared" si="26"/>
        <v>6.2775153948594676E-4</v>
      </c>
      <c r="G167" s="340">
        <f t="shared" si="26"/>
        <v>9.004947288819995E-3</v>
      </c>
      <c r="H167" s="340">
        <f t="shared" si="26"/>
        <v>0.12591814997419998</v>
      </c>
      <c r="I167" s="340">
        <f t="shared" si="26"/>
        <v>3.3012077620900187E-3</v>
      </c>
      <c r="J167" s="340">
        <f t="shared" si="26"/>
        <v>-5.5159764268239986E-3</v>
      </c>
      <c r="K167" s="340">
        <f t="shared" si="26"/>
        <v>6.5028370494933957E-2</v>
      </c>
      <c r="L167" s="340">
        <f t="shared" si="26"/>
        <v>3.0177195096911E-2</v>
      </c>
      <c r="M167" s="334"/>
    </row>
    <row r="168" spans="1:13" s="155" customFormat="1" ht="13" x14ac:dyDescent="0.3">
      <c r="A168" s="150">
        <f t="shared" si="25"/>
        <v>95</v>
      </c>
      <c r="B168" s="255" t="s">
        <v>509</v>
      </c>
      <c r="C168" s="340">
        <f t="shared" si="26"/>
        <v>0</v>
      </c>
      <c r="D168" s="340">
        <f t="shared" si="26"/>
        <v>7.6066357979159546E-2</v>
      </c>
      <c r="E168" s="340">
        <f t="shared" si="26"/>
        <v>0.10908014912560157</v>
      </c>
      <c r="F168" s="340">
        <f t="shared" si="26"/>
        <v>6.7670150126017112E-2</v>
      </c>
      <c r="G168" s="340">
        <f t="shared" si="26"/>
        <v>0.11621308462579481</v>
      </c>
      <c r="H168" s="340">
        <f t="shared" si="26"/>
        <v>0.13710750555002885</v>
      </c>
      <c r="I168" s="340">
        <f t="shared" si="26"/>
        <v>1.1659351827088002E-2</v>
      </c>
      <c r="J168" s="340">
        <f t="shared" si="26"/>
        <v>1.4945039799378399</v>
      </c>
      <c r="K168" s="340">
        <f t="shared" si="26"/>
        <v>1.2688219258016615</v>
      </c>
      <c r="L168" s="340">
        <f t="shared" si="26"/>
        <v>3.6715920819669809E-3</v>
      </c>
      <c r="M168" s="334"/>
    </row>
    <row r="169" spans="1:13" s="155" customFormat="1" ht="13" x14ac:dyDescent="0.3">
      <c r="A169" s="150">
        <f t="shared" si="25"/>
        <v>96</v>
      </c>
      <c r="B169" s="255" t="s">
        <v>510</v>
      </c>
      <c r="C169" s="340">
        <f t="shared" si="26"/>
        <v>5.2259072793473582E-2</v>
      </c>
      <c r="D169" s="340">
        <f t="shared" si="26"/>
        <v>-9.6042822354992383E-2</v>
      </c>
      <c r="E169" s="340">
        <f t="shared" si="26"/>
        <v>3.5533240743481766E-3</v>
      </c>
      <c r="F169" s="340">
        <f t="shared" si="26"/>
        <v>7.3626988228360404E-2</v>
      </c>
      <c r="G169" s="340">
        <f t="shared" si="26"/>
        <v>0.121693607515071</v>
      </c>
      <c r="H169" s="340">
        <f t="shared" si="26"/>
        <v>7.0777338482083424E-2</v>
      </c>
      <c r="I169" s="340">
        <f t="shared" si="26"/>
        <v>0.18469093242746426</v>
      </c>
      <c r="J169" s="340">
        <f t="shared" si="26"/>
        <v>3.2934302945817173E-2</v>
      </c>
      <c r="K169" s="340">
        <f t="shared" si="26"/>
        <v>1.8436561385442245E-2</v>
      </c>
      <c r="L169" s="340">
        <f t="shared" si="26"/>
        <v>5.450430188119397E-2</v>
      </c>
      <c r="M169" s="334"/>
    </row>
    <row r="170" spans="1:13" s="155" customFormat="1" ht="13" x14ac:dyDescent="0.3">
      <c r="A170" s="150">
        <f t="shared" si="25"/>
        <v>97</v>
      </c>
      <c r="B170" s="255" t="s">
        <v>511</v>
      </c>
      <c r="C170" s="340">
        <f t="shared" si="26"/>
        <v>3.0405654579980174E-3</v>
      </c>
      <c r="D170" s="340">
        <f t="shared" si="26"/>
        <v>7.6392131821346881E-2</v>
      </c>
      <c r="E170" s="340">
        <f t="shared" si="26"/>
        <v>7.4813303538407427E-2</v>
      </c>
      <c r="F170" s="340">
        <f t="shared" si="26"/>
        <v>0.14687132115663745</v>
      </c>
      <c r="G170" s="340">
        <f t="shared" si="26"/>
        <v>3.0594531336226999E-2</v>
      </c>
      <c r="H170" s="340">
        <f t="shared" si="26"/>
        <v>7.2571035475635523E-2</v>
      </c>
      <c r="I170" s="340">
        <f t="shared" si="26"/>
        <v>0.25564017095437985</v>
      </c>
      <c r="J170" s="340">
        <f t="shared" si="26"/>
        <v>0.62423704855922169</v>
      </c>
      <c r="K170" s="340">
        <f t="shared" si="26"/>
        <v>0.2782749795330739</v>
      </c>
      <c r="L170" s="340">
        <f t="shared" si="26"/>
        <v>0.45596828988740096</v>
      </c>
      <c r="M170" s="334"/>
    </row>
    <row r="171" spans="1:13" s="155" customFormat="1" ht="13" x14ac:dyDescent="0.3">
      <c r="A171" s="150">
        <f t="shared" si="25"/>
        <v>98</v>
      </c>
      <c r="B171" s="255" t="s">
        <v>512</v>
      </c>
      <c r="C171" s="340">
        <f t="shared" si="26"/>
        <v>-9.984181537333308E-4</v>
      </c>
      <c r="D171" s="340">
        <f t="shared" si="26"/>
        <v>0.30553219760206346</v>
      </c>
      <c r="E171" s="340">
        <f t="shared" si="26"/>
        <v>9.686090592991586E-3</v>
      </c>
      <c r="F171" s="340">
        <f t="shared" si="26"/>
        <v>2.5119736001023761E-2</v>
      </c>
      <c r="G171" s="340">
        <f t="shared" si="26"/>
        <v>0.12546653445370501</v>
      </c>
      <c r="H171" s="340">
        <f t="shared" si="26"/>
        <v>7.1515053258186537E-2</v>
      </c>
      <c r="I171" s="340">
        <f t="shared" si="26"/>
        <v>9.7264485164148456E-2</v>
      </c>
      <c r="J171" s="340">
        <f t="shared" si="26"/>
        <v>-2.776183076238119</v>
      </c>
      <c r="K171" s="340">
        <f t="shared" si="26"/>
        <v>-1.379971864659872</v>
      </c>
      <c r="L171" s="340">
        <f t="shared" si="26"/>
        <v>-1.9249288257515858E-3</v>
      </c>
      <c r="M171" s="334"/>
    </row>
    <row r="172" spans="1:13" s="155" customFormat="1" ht="13" x14ac:dyDescent="0.3">
      <c r="A172" s="150">
        <f t="shared" si="25"/>
        <v>99</v>
      </c>
      <c r="B172" s="255" t="s">
        <v>513</v>
      </c>
      <c r="C172" s="340">
        <f t="shared" si="26"/>
        <v>0</v>
      </c>
      <c r="D172" s="340">
        <f t="shared" si="26"/>
        <v>0.15663600565115707</v>
      </c>
      <c r="E172" s="340">
        <f t="shared" si="26"/>
        <v>7.3961589470693092E-3</v>
      </c>
      <c r="F172" s="340">
        <f t="shared" si="26"/>
        <v>2.5347936475558757E-2</v>
      </c>
      <c r="G172" s="340">
        <f t="shared" si="26"/>
        <v>4.1484885280788406E-2</v>
      </c>
      <c r="H172" s="340">
        <f t="shared" si="26"/>
        <v>8.0119361793761057E-2</v>
      </c>
      <c r="I172" s="340">
        <f t="shared" si="26"/>
        <v>1.4921103568743068E-2</v>
      </c>
      <c r="J172" s="340">
        <f t="shared" si="26"/>
        <v>0.60373430770611247</v>
      </c>
      <c r="K172" s="340">
        <f t="shared" si="26"/>
        <v>-0.71388015015986239</v>
      </c>
      <c r="L172" s="340">
        <f t="shared" si="26"/>
        <v>2.108716602518549E-3</v>
      </c>
      <c r="M172" s="334"/>
    </row>
    <row r="173" spans="1:13" s="155" customFormat="1" ht="13" x14ac:dyDescent="0.3">
      <c r="A173" s="150">
        <f t="shared" si="25"/>
        <v>100</v>
      </c>
      <c r="B173" s="255" t="s">
        <v>514</v>
      </c>
      <c r="C173" s="340">
        <f t="shared" si="26"/>
        <v>0</v>
      </c>
      <c r="D173" s="340">
        <f t="shared" si="26"/>
        <v>4.6839657844687134E-4</v>
      </c>
      <c r="E173" s="340">
        <f t="shared" si="26"/>
        <v>0.23079294227325831</v>
      </c>
      <c r="F173" s="340">
        <f t="shared" si="26"/>
        <v>0.14639379102960479</v>
      </c>
      <c r="G173" s="340">
        <f t="shared" si="26"/>
        <v>6.5987198358731139E-2</v>
      </c>
      <c r="H173" s="340">
        <f t="shared" si="26"/>
        <v>4.5774148602250375E-2</v>
      </c>
      <c r="I173" s="340">
        <f t="shared" si="26"/>
        <v>-1.4085417533429123E-2</v>
      </c>
      <c r="J173" s="340">
        <f t="shared" si="26"/>
        <v>2.1073405520642891E-4</v>
      </c>
      <c r="K173" s="340">
        <f t="shared" si="26"/>
        <v>0.79862369828990631</v>
      </c>
      <c r="L173" s="340">
        <f t="shared" si="26"/>
        <v>4.0874869491382945E-4</v>
      </c>
      <c r="M173" s="334"/>
    </row>
    <row r="174" spans="1:13" s="155" customFormat="1" ht="13" x14ac:dyDescent="0.3">
      <c r="A174" s="150">
        <f t="shared" si="25"/>
        <v>101</v>
      </c>
      <c r="B174" s="255" t="s">
        <v>515</v>
      </c>
      <c r="C174" s="340">
        <f t="shared" si="26"/>
        <v>5.3530606285733255E-4</v>
      </c>
      <c r="D174" s="340">
        <f t="shared" si="26"/>
        <v>0.24260724085058696</v>
      </c>
      <c r="E174" s="340">
        <f t="shared" si="26"/>
        <v>2.0337457085401588E-2</v>
      </c>
      <c r="F174" s="340">
        <f t="shared" si="26"/>
        <v>3.5051085341818056E-2</v>
      </c>
      <c r="G174" s="340">
        <f t="shared" si="26"/>
        <v>0.43353980563093547</v>
      </c>
      <c r="H174" s="340">
        <f t="shared" si="26"/>
        <v>5.5155073727196087E-2</v>
      </c>
      <c r="I174" s="340">
        <f t="shared" si="26"/>
        <v>0.10278649060546297</v>
      </c>
      <c r="J174" s="340">
        <f t="shared" si="26"/>
        <v>0.1134095070231257</v>
      </c>
      <c r="K174" s="340">
        <f t="shared" si="26"/>
        <v>0.47047863591321148</v>
      </c>
      <c r="L174" s="340">
        <f t="shared" si="26"/>
        <v>2.9377343339030602E-3</v>
      </c>
      <c r="M174" s="334"/>
    </row>
    <row r="175" spans="1:13" s="155" customFormat="1" ht="13" x14ac:dyDescent="0.3">
      <c r="A175" s="150">
        <f t="shared" si="25"/>
        <v>102</v>
      </c>
      <c r="B175" s="255" t="s">
        <v>516</v>
      </c>
      <c r="C175" s="340">
        <f t="shared" si="26"/>
        <v>-3.6365743102345584E-4</v>
      </c>
      <c r="D175" s="340">
        <f t="shared" si="26"/>
        <v>5.5958762008581856E-3</v>
      </c>
      <c r="E175" s="340">
        <f t="shared" si="26"/>
        <v>9.8135609677893754E-3</v>
      </c>
      <c r="F175" s="340">
        <f t="shared" si="26"/>
        <v>4.5596201214495639E-2</v>
      </c>
      <c r="G175" s="340">
        <f t="shared" si="26"/>
        <v>3.6917550394938187E-2</v>
      </c>
      <c r="H175" s="340">
        <f t="shared" si="26"/>
        <v>7.2228416898204237E-2</v>
      </c>
      <c r="I175" s="340">
        <f t="shared" si="26"/>
        <v>0.27994803317675698</v>
      </c>
      <c r="J175" s="340">
        <f t="shared" si="26"/>
        <v>0.33355476042933146</v>
      </c>
      <c r="K175" s="340">
        <f t="shared" si="26"/>
        <v>0.23447317331272649</v>
      </c>
      <c r="L175" s="340">
        <f t="shared" si="26"/>
        <v>0.12703848693265535</v>
      </c>
      <c r="M175" s="334"/>
    </row>
    <row r="176" spans="1:13" s="155" customFormat="1" ht="13" x14ac:dyDescent="0.3">
      <c r="A176" s="150">
        <f t="shared" si="25"/>
        <v>103</v>
      </c>
      <c r="B176" s="255" t="s">
        <v>517</v>
      </c>
      <c r="C176" s="340">
        <f t="shared" si="26"/>
        <v>0.94672141525112841</v>
      </c>
      <c r="D176" s="340">
        <f t="shared" si="26"/>
        <v>-2.8974557995447934E-2</v>
      </c>
      <c r="E176" s="340">
        <f t="shared" si="26"/>
        <v>-1.7118924302309754E-3</v>
      </c>
      <c r="F176" s="340">
        <f t="shared" si="26"/>
        <v>4.8456388949455781E-2</v>
      </c>
      <c r="G176" s="340">
        <f t="shared" si="26"/>
        <v>4.3124750026225435E-2</v>
      </c>
      <c r="H176" s="340">
        <f t="shared" si="26"/>
        <v>8.0099089659661227E-2</v>
      </c>
      <c r="I176" s="340">
        <f t="shared" si="26"/>
        <v>2.338455996085255E-2</v>
      </c>
      <c r="J176" s="340">
        <f t="shared" si="26"/>
        <v>1.9183401024846124E-2</v>
      </c>
      <c r="K176" s="340">
        <f t="shared" si="26"/>
        <v>3.1424860001533356E-2</v>
      </c>
      <c r="L176" s="340">
        <f t="shared" si="26"/>
        <v>0.30286174040609265</v>
      </c>
      <c r="M176" s="334"/>
    </row>
    <row r="177" spans="1:13" s="155" customFormat="1" ht="13" x14ac:dyDescent="0.3">
      <c r="A177" s="150">
        <f t="shared" si="25"/>
        <v>104</v>
      </c>
      <c r="B177" s="255" t="s">
        <v>518</v>
      </c>
      <c r="C177" s="340">
        <f t="shared" si="26"/>
        <v>-9.2684886044791081E-4</v>
      </c>
      <c r="D177" s="340">
        <f t="shared" si="26"/>
        <v>0.31379667027401942</v>
      </c>
      <c r="E177" s="340">
        <f t="shared" si="26"/>
        <v>0.42999828626077241</v>
      </c>
      <c r="F177" s="340">
        <f t="shared" si="26"/>
        <v>0.36548208904277807</v>
      </c>
      <c r="G177" s="340">
        <f t="shared" si="26"/>
        <v>4.6707188970804669E-2</v>
      </c>
      <c r="H177" s="340">
        <f t="shared" si="26"/>
        <v>0.11624093277760139</v>
      </c>
      <c r="I177" s="340">
        <f t="shared" si="26"/>
        <v>-6.9031080441003603E-3</v>
      </c>
      <c r="J177" s="340">
        <f t="shared" si="26"/>
        <v>0.54715197757691625</v>
      </c>
      <c r="K177" s="340">
        <f t="shared" si="26"/>
        <v>-3.5009820646192388E-2</v>
      </c>
      <c r="L177" s="340">
        <f t="shared" si="26"/>
        <v>1.7652665552180424E-2</v>
      </c>
      <c r="M177" s="334"/>
    </row>
    <row r="179" spans="1:13" ht="13" x14ac:dyDescent="0.3">
      <c r="B179" s="146" t="s">
        <v>464</v>
      </c>
    </row>
    <row r="180" spans="1:13" x14ac:dyDescent="0.25">
      <c r="B180" s="161" t="s">
        <v>526</v>
      </c>
    </row>
    <row r="181" spans="1:13" ht="13" x14ac:dyDescent="0.3">
      <c r="B181" s="165"/>
      <c r="C181" s="149">
        <v>350.1</v>
      </c>
      <c r="D181" s="149">
        <v>350.2</v>
      </c>
      <c r="E181" s="149">
        <v>352</v>
      </c>
      <c r="F181" s="149">
        <v>353</v>
      </c>
      <c r="G181" s="149">
        <v>354</v>
      </c>
      <c r="H181" s="149">
        <v>355</v>
      </c>
      <c r="I181" s="149">
        <v>356</v>
      </c>
      <c r="J181" s="149">
        <v>357</v>
      </c>
      <c r="K181" s="149">
        <v>358</v>
      </c>
      <c r="L181" s="149">
        <v>359</v>
      </c>
      <c r="M181" s="152" t="s">
        <v>419</v>
      </c>
    </row>
    <row r="182" spans="1:13" ht="13" x14ac:dyDescent="0.3">
      <c r="A182" s="150">
        <f>A177+1</f>
        <v>105</v>
      </c>
      <c r="B182" s="165"/>
      <c r="C182" s="156">
        <f t="shared" ref="C182:M182" si="27">C23-C11</f>
        <v>1370259.3707255274</v>
      </c>
      <c r="D182" s="156">
        <f t="shared" si="27"/>
        <v>470619.14158222079</v>
      </c>
      <c r="E182" s="156">
        <f t="shared" si="27"/>
        <v>97555261.284875631</v>
      </c>
      <c r="F182" s="156">
        <f t="shared" si="27"/>
        <v>255170602.64577246</v>
      </c>
      <c r="G182" s="156">
        <f t="shared" si="27"/>
        <v>20414982.796180248</v>
      </c>
      <c r="H182" s="156">
        <f t="shared" si="27"/>
        <v>21458728.125070572</v>
      </c>
      <c r="I182" s="156">
        <f t="shared" si="27"/>
        <v>96503828.565033674</v>
      </c>
      <c r="J182" s="156">
        <f t="shared" si="27"/>
        <v>24477499.526364118</v>
      </c>
      <c r="K182" s="156">
        <f t="shared" si="27"/>
        <v>-24737653.393757269</v>
      </c>
      <c r="L182" s="156">
        <f t="shared" si="27"/>
        <v>5367995.4930346608</v>
      </c>
      <c r="M182" s="156">
        <f t="shared" si="27"/>
        <v>498052123.55488014</v>
      </c>
    </row>
    <row r="183" spans="1:13" x14ac:dyDescent="0.25">
      <c r="B183" s="165"/>
      <c r="C183" s="156"/>
      <c r="D183" s="156"/>
      <c r="E183" s="156"/>
      <c r="F183" s="156"/>
      <c r="G183" s="156"/>
      <c r="H183" s="156"/>
      <c r="I183" s="156"/>
      <c r="J183" s="156"/>
      <c r="K183" s="156"/>
      <c r="L183" s="156"/>
      <c r="M183" s="156"/>
    </row>
    <row r="184" spans="1:13" x14ac:dyDescent="0.25">
      <c r="B184" s="161" t="s">
        <v>527</v>
      </c>
      <c r="C184" s="156"/>
      <c r="D184" s="156"/>
      <c r="E184" s="156"/>
      <c r="F184" s="156"/>
      <c r="G184" s="156"/>
      <c r="H184" s="156"/>
      <c r="I184" s="156"/>
      <c r="J184" s="156"/>
      <c r="K184" s="156"/>
      <c r="L184" s="156"/>
      <c r="M184" s="156"/>
    </row>
    <row r="185" spans="1:13" ht="13" x14ac:dyDescent="0.3">
      <c r="B185" s="165"/>
      <c r="C185" s="149">
        <v>350.1</v>
      </c>
      <c r="D185" s="149">
        <v>350.2</v>
      </c>
      <c r="E185" s="149">
        <v>352</v>
      </c>
      <c r="F185" s="149">
        <v>353</v>
      </c>
      <c r="G185" s="149">
        <v>354</v>
      </c>
      <c r="H185" s="149">
        <v>355</v>
      </c>
      <c r="I185" s="149">
        <v>356</v>
      </c>
      <c r="J185" s="149">
        <v>357</v>
      </c>
      <c r="K185" s="149">
        <v>358</v>
      </c>
      <c r="L185" s="149">
        <v>359</v>
      </c>
      <c r="M185" s="152" t="s">
        <v>419</v>
      </c>
    </row>
    <row r="186" spans="1:13" ht="13" x14ac:dyDescent="0.3">
      <c r="A186" s="150">
        <f>A182+1</f>
        <v>106</v>
      </c>
      <c r="B186" s="165"/>
      <c r="C186" s="156">
        <f>C142</f>
        <v>230777.11999999359</v>
      </c>
      <c r="D186" s="156">
        <f t="shared" ref="D186:M186" si="28">D142</f>
        <v>12647.819999992847</v>
      </c>
      <c r="E186" s="156">
        <f t="shared" si="28"/>
        <v>38952095.61134398</v>
      </c>
      <c r="F186" s="156">
        <f t="shared" si="28"/>
        <v>101922377.96986818</v>
      </c>
      <c r="G186" s="156">
        <f t="shared" si="28"/>
        <v>-8992400.0699994564</v>
      </c>
      <c r="H186" s="156">
        <f t="shared" si="28"/>
        <v>6913810.4900000393</v>
      </c>
      <c r="I186" s="156">
        <f t="shared" si="28"/>
        <v>9582198.1599999666</v>
      </c>
      <c r="J186" s="156">
        <f t="shared" si="28"/>
        <v>24477003.230000019</v>
      </c>
      <c r="K186" s="156">
        <f t="shared" si="28"/>
        <v>-24735220.949999988</v>
      </c>
      <c r="L186" s="156">
        <f t="shared" si="28"/>
        <v>3354651.8000000119</v>
      </c>
      <c r="M186" s="156">
        <f t="shared" si="28"/>
        <v>151717941.18121272</v>
      </c>
    </row>
    <row r="187" spans="1:13" x14ac:dyDescent="0.25">
      <c r="B187" s="165"/>
      <c r="C187" s="156"/>
      <c r="D187" s="156"/>
      <c r="E187" s="156"/>
      <c r="F187" s="156"/>
      <c r="G187" s="156"/>
      <c r="H187" s="156"/>
      <c r="I187" s="156"/>
      <c r="J187" s="156"/>
      <c r="K187" s="156"/>
      <c r="L187" s="156"/>
      <c r="M187" s="156"/>
    </row>
    <row r="188" spans="1:13" x14ac:dyDescent="0.25">
      <c r="B188" s="161" t="s">
        <v>528</v>
      </c>
      <c r="C188" s="156"/>
      <c r="D188" s="156"/>
      <c r="E188" s="156"/>
      <c r="F188" s="156"/>
      <c r="G188" s="156"/>
      <c r="H188" s="156"/>
      <c r="I188" s="156"/>
      <c r="J188" s="156"/>
      <c r="K188" s="156"/>
      <c r="L188" s="156"/>
      <c r="M188" s="156"/>
    </row>
    <row r="189" spans="1:13" ht="13" x14ac:dyDescent="0.3">
      <c r="C189" s="149">
        <v>350.1</v>
      </c>
      <c r="D189" s="149">
        <v>350.2</v>
      </c>
      <c r="E189" s="149">
        <v>352</v>
      </c>
      <c r="F189" s="149">
        <v>353</v>
      </c>
      <c r="G189" s="149">
        <v>354</v>
      </c>
      <c r="H189" s="149">
        <v>355</v>
      </c>
      <c r="I189" s="149">
        <v>356</v>
      </c>
      <c r="J189" s="149">
        <v>357</v>
      </c>
      <c r="K189" s="149">
        <v>358</v>
      </c>
      <c r="L189" s="149">
        <v>359</v>
      </c>
      <c r="M189" s="152" t="s">
        <v>419</v>
      </c>
    </row>
    <row r="190" spans="1:13" ht="13" x14ac:dyDescent="0.3">
      <c r="A190" s="150">
        <f>A186+1</f>
        <v>107</v>
      </c>
      <c r="C190" s="156">
        <f>C182-C186</f>
        <v>1139482.2507255338</v>
      </c>
      <c r="D190" s="156">
        <f t="shared" ref="D190:M190" si="29">D182-D186</f>
        <v>457971.32158222795</v>
      </c>
      <c r="E190" s="156">
        <f t="shared" si="29"/>
        <v>58603165.673531651</v>
      </c>
      <c r="F190" s="156">
        <f t="shared" si="29"/>
        <v>153248224.67590427</v>
      </c>
      <c r="G190" s="156">
        <f t="shared" si="29"/>
        <v>29407382.866179705</v>
      </c>
      <c r="H190" s="156">
        <f t="shared" si="29"/>
        <v>14544917.635070533</v>
      </c>
      <c r="I190" s="156">
        <f t="shared" si="29"/>
        <v>86921630.405033708</v>
      </c>
      <c r="J190" s="156">
        <f t="shared" si="29"/>
        <v>496.29636409878731</v>
      </c>
      <c r="K190" s="156">
        <f t="shared" si="29"/>
        <v>-2432.4437572807074</v>
      </c>
      <c r="L190" s="156">
        <f t="shared" si="29"/>
        <v>2013343.6930346489</v>
      </c>
      <c r="M190" s="156">
        <f t="shared" si="29"/>
        <v>346334182.37366742</v>
      </c>
    </row>
    <row r="192" spans="1:13" ht="13" x14ac:dyDescent="0.3">
      <c r="B192" s="146" t="s">
        <v>704</v>
      </c>
    </row>
    <row r="193" spans="1:13" ht="13" x14ac:dyDescent="0.3">
      <c r="A193" s="245"/>
      <c r="B193" s="149" t="s">
        <v>171</v>
      </c>
      <c r="C193" s="149" t="s">
        <v>172</v>
      </c>
      <c r="D193" s="149" t="s">
        <v>173</v>
      </c>
      <c r="E193" s="149" t="s">
        <v>174</v>
      </c>
      <c r="F193" s="149" t="s">
        <v>383</v>
      </c>
      <c r="G193" s="149" t="s">
        <v>384</v>
      </c>
      <c r="H193" s="149" t="s">
        <v>385</v>
      </c>
      <c r="I193" s="149" t="s">
        <v>386</v>
      </c>
      <c r="J193" s="149" t="s">
        <v>387</v>
      </c>
      <c r="K193" s="149" t="s">
        <v>388</v>
      </c>
      <c r="L193" s="149" t="s">
        <v>389</v>
      </c>
      <c r="M193" s="149" t="s">
        <v>390</v>
      </c>
    </row>
    <row r="194" spans="1:13" ht="13" x14ac:dyDescent="0.3">
      <c r="A194" s="246"/>
      <c r="B194" s="249"/>
      <c r="C194" s="246"/>
      <c r="D194" s="246"/>
      <c r="E194" s="246"/>
      <c r="F194" s="275"/>
      <c r="G194" s="246"/>
      <c r="H194" s="246"/>
      <c r="I194" s="246"/>
      <c r="J194" s="246"/>
      <c r="K194" s="246"/>
      <c r="L194" s="246"/>
      <c r="M194" s="250" t="s">
        <v>417</v>
      </c>
    </row>
    <row r="195" spans="1:13" ht="13" x14ac:dyDescent="0.3">
      <c r="A195" s="246"/>
      <c r="B195" s="150"/>
      <c r="C195" s="149"/>
      <c r="D195" s="149"/>
      <c r="E195" s="246"/>
      <c r="F195" s="246"/>
      <c r="G195" s="246"/>
      <c r="H195" s="246"/>
      <c r="I195" s="246"/>
      <c r="J195" s="246"/>
      <c r="K195" s="246"/>
      <c r="L195" s="246"/>
    </row>
    <row r="196" spans="1:13" ht="13" x14ac:dyDescent="0.3">
      <c r="A196" s="170"/>
      <c r="B196" s="152" t="s">
        <v>418</v>
      </c>
      <c r="C196" s="149">
        <v>350.1</v>
      </c>
      <c r="D196" s="149">
        <v>350.2</v>
      </c>
      <c r="E196" s="149">
        <v>352</v>
      </c>
      <c r="F196" s="149">
        <v>353</v>
      </c>
      <c r="G196" s="149">
        <v>354</v>
      </c>
      <c r="H196" s="149">
        <v>355</v>
      </c>
      <c r="I196" s="149">
        <v>356</v>
      </c>
      <c r="J196" s="149">
        <v>357</v>
      </c>
      <c r="K196" s="149">
        <v>358</v>
      </c>
      <c r="L196" s="149">
        <v>359</v>
      </c>
      <c r="M196" s="152" t="s">
        <v>419</v>
      </c>
    </row>
    <row r="197" spans="1:13" ht="13" x14ac:dyDescent="0.3">
      <c r="A197" s="150">
        <f>A190+1</f>
        <v>108</v>
      </c>
      <c r="B197" s="255" t="s">
        <v>507</v>
      </c>
      <c r="C197" s="169">
        <f>C$190*C166</f>
        <v>-304.73757275474856</v>
      </c>
      <c r="D197" s="169">
        <f t="shared" ref="D197:L197" si="30">D$190*D166</f>
        <v>-44588.743117974656</v>
      </c>
      <c r="E197" s="169">
        <f t="shared" si="30"/>
        <v>2290918.8234120589</v>
      </c>
      <c r="F197" s="169">
        <f t="shared" si="30"/>
        <v>3027657.8828240107</v>
      </c>
      <c r="G197" s="169">
        <f t="shared" si="30"/>
        <v>-2080104.2864076542</v>
      </c>
      <c r="H197" s="169">
        <f t="shared" si="30"/>
        <v>1054417.7143838776</v>
      </c>
      <c r="I197" s="169">
        <f t="shared" si="30"/>
        <v>4119406.4346121703</v>
      </c>
      <c r="J197" s="169">
        <f t="shared" si="30"/>
        <v>6.3421878163556737</v>
      </c>
      <c r="K197" s="169">
        <f t="shared" si="30"/>
        <v>89.271584112346616</v>
      </c>
      <c r="L197" s="169">
        <f t="shared" si="30"/>
        <v>9252.2350843420863</v>
      </c>
      <c r="M197" s="169">
        <f>SUM(C197:L197)</f>
        <v>8376750.936990004</v>
      </c>
    </row>
    <row r="198" spans="1:13" ht="13" x14ac:dyDescent="0.3">
      <c r="A198" s="150">
        <f t="shared" ref="A198:A209" si="31">A197+1</f>
        <v>109</v>
      </c>
      <c r="B198" s="255" t="s">
        <v>508</v>
      </c>
      <c r="C198" s="169">
        <f t="shared" ref="C198:L208" si="32">C$190*C167</f>
        <v>6.1667441106960866E-9</v>
      </c>
      <c r="D198" s="169">
        <f t="shared" si="32"/>
        <v>20738.743172082155</v>
      </c>
      <c r="E198" s="169">
        <f t="shared" si="32"/>
        <v>3935117.8061903277</v>
      </c>
      <c r="F198" s="169">
        <f t="shared" si="32"/>
        <v>96201.80896378716</v>
      </c>
      <c r="G198" s="169">
        <f t="shared" si="32"/>
        <v>264811.93261209648</v>
      </c>
      <c r="H198" s="169">
        <f t="shared" si="32"/>
        <v>1831469.1201351974</v>
      </c>
      <c r="I198" s="169">
        <f t="shared" si="32"/>
        <v>286946.36098661704</v>
      </c>
      <c r="J198" s="169">
        <f t="shared" si="32"/>
        <v>-2.7375590450873712</v>
      </c>
      <c r="K198" s="169">
        <f t="shared" si="32"/>
        <v>-158.17785385653906</v>
      </c>
      <c r="L198" s="169">
        <f t="shared" si="32"/>
        <v>60757.065421841893</v>
      </c>
      <c r="M198" s="169">
        <f t="shared" ref="M198:M209" si="33">SUM(C198:L198)</f>
        <v>6495881.922069056</v>
      </c>
    </row>
    <row r="199" spans="1:13" ht="13" x14ac:dyDescent="0.3">
      <c r="A199" s="150">
        <f t="shared" si="31"/>
        <v>110</v>
      </c>
      <c r="B199" s="255" t="s">
        <v>509</v>
      </c>
      <c r="C199" s="169">
        <f t="shared" si="32"/>
        <v>0</v>
      </c>
      <c r="D199" s="169">
        <f t="shared" si="32"/>
        <v>34836.210491662547</v>
      </c>
      <c r="E199" s="169">
        <f t="shared" si="32"/>
        <v>6392442.050901168</v>
      </c>
      <c r="F199" s="169">
        <f t="shared" si="32"/>
        <v>10370330.370364042</v>
      </c>
      <c r="G199" s="169">
        <f t="shared" si="32"/>
        <v>3417522.6736504906</v>
      </c>
      <c r="H199" s="169">
        <f t="shared" si="32"/>
        <v>1994217.3753751456</v>
      </c>
      <c r="I199" s="169">
        <f t="shared" si="32"/>
        <v>1013449.8702763978</v>
      </c>
      <c r="J199" s="169">
        <f t="shared" si="32"/>
        <v>741.7168913743169</v>
      </c>
      <c r="K199" s="169">
        <f t="shared" si="32"/>
        <v>-3086.3379725171367</v>
      </c>
      <c r="L199" s="169">
        <f t="shared" si="32"/>
        <v>7392.1767616241768</v>
      </c>
      <c r="M199" s="169">
        <f t="shared" si="33"/>
        <v>23227846.106739387</v>
      </c>
    </row>
    <row r="200" spans="1:13" ht="13" x14ac:dyDescent="0.3">
      <c r="A200" s="150">
        <f t="shared" si="31"/>
        <v>111</v>
      </c>
      <c r="B200" s="255" t="s">
        <v>510</v>
      </c>
      <c r="C200" s="169">
        <f t="shared" si="32"/>
        <v>59548.285887536789</v>
      </c>
      <c r="D200" s="169">
        <f t="shared" si="32"/>
        <v>-43984.858282403009</v>
      </c>
      <c r="E200" s="169">
        <f t="shared" si="32"/>
        <v>208236.0394207747</v>
      </c>
      <c r="F200" s="169">
        <f t="shared" si="32"/>
        <v>11283205.234229935</v>
      </c>
      <c r="G200" s="169">
        <f t="shared" si="32"/>
        <v>3578690.5085622966</v>
      </c>
      <c r="H200" s="169">
        <f t="shared" si="32"/>
        <v>1029450.5586514114</v>
      </c>
      <c r="I200" s="169">
        <f t="shared" si="32"/>
        <v>16053636.967621103</v>
      </c>
      <c r="J200" s="169">
        <f t="shared" si="32"/>
        <v>16.345174806137042</v>
      </c>
      <c r="K200" s="169">
        <f t="shared" si="32"/>
        <v>-44.845898647741535</v>
      </c>
      <c r="L200" s="169">
        <f t="shared" si="32"/>
        <v>109735.89243575843</v>
      </c>
      <c r="M200" s="169">
        <f t="shared" si="33"/>
        <v>32278490.127802569</v>
      </c>
    </row>
    <row r="201" spans="1:13" ht="13" x14ac:dyDescent="0.3">
      <c r="A201" s="150">
        <f t="shared" si="31"/>
        <v>112</v>
      </c>
      <c r="B201" s="255" t="s">
        <v>511</v>
      </c>
      <c r="C201" s="169">
        <f t="shared" si="32"/>
        <v>3464.6703715578942</v>
      </c>
      <c r="D201" s="169">
        <f t="shared" si="32"/>
        <v>34985.405568706003</v>
      </c>
      <c r="E201" s="169">
        <f t="shared" si="32"/>
        <v>4384296.4218455022</v>
      </c>
      <c r="F201" s="169">
        <f t="shared" si="32"/>
        <v>22507769.223059271</v>
      </c>
      <c r="G201" s="169">
        <f t="shared" si="32"/>
        <v>899705.09661575989</v>
      </c>
      <c r="H201" s="169">
        <f t="shared" si="32"/>
        <v>1055539.7336849004</v>
      </c>
      <c r="I201" s="169">
        <f t="shared" si="32"/>
        <v>22220660.45637624</v>
      </c>
      <c r="J201" s="169">
        <f t="shared" si="32"/>
        <v>309.80657753569989</v>
      </c>
      <c r="K201" s="169">
        <f t="shared" si="32"/>
        <v>-676.88823677264224</v>
      </c>
      <c r="L201" s="169">
        <f t="shared" si="32"/>
        <v>918020.88066859322</v>
      </c>
      <c r="M201" s="169">
        <f t="shared" si="33"/>
        <v>52024074.806531295</v>
      </c>
    </row>
    <row r="202" spans="1:13" ht="13" x14ac:dyDescent="0.3">
      <c r="A202" s="150">
        <f t="shared" si="31"/>
        <v>113</v>
      </c>
      <c r="B202" s="255" t="s">
        <v>512</v>
      </c>
      <c r="C202" s="169">
        <f t="shared" si="32"/>
        <v>-1137.6797649812879</v>
      </c>
      <c r="D202" s="169">
        <f t="shared" si="32"/>
        <v>139924.98432173941</v>
      </c>
      <c r="E202" s="169">
        <f t="shared" si="32"/>
        <v>567635.57174992235</v>
      </c>
      <c r="F202" s="169">
        <f t="shared" si="32"/>
        <v>3849554.9464842905</v>
      </c>
      <c r="G202" s="169">
        <f t="shared" si="32"/>
        <v>3689642.4155728305</v>
      </c>
      <c r="H202" s="169">
        <f t="shared" si="32"/>
        <v>1040180.5593080057</v>
      </c>
      <c r="I202" s="169">
        <f t="shared" si="32"/>
        <v>8454387.6309739966</v>
      </c>
      <c r="J202" s="169">
        <f t="shared" si="32"/>
        <v>-1377.809566809565</v>
      </c>
      <c r="K202" s="169">
        <f t="shared" si="32"/>
        <v>3356.7039474149228</v>
      </c>
      <c r="L202" s="169">
        <f t="shared" si="32"/>
        <v>-3875.5433108675479</v>
      </c>
      <c r="M202" s="169">
        <f t="shared" si="33"/>
        <v>17738291.779715542</v>
      </c>
    </row>
    <row r="203" spans="1:13" ht="13" x14ac:dyDescent="0.3">
      <c r="A203" s="150">
        <f t="shared" si="31"/>
        <v>114</v>
      </c>
      <c r="B203" s="255" t="s">
        <v>513</v>
      </c>
      <c r="C203" s="169">
        <f t="shared" si="32"/>
        <v>0</v>
      </c>
      <c r="D203" s="169">
        <f t="shared" si="32"/>
        <v>71734.798515421731</v>
      </c>
      <c r="E203" s="169">
        <f t="shared" si="32"/>
        <v>433438.32812287612</v>
      </c>
      <c r="F203" s="169">
        <f t="shared" si="32"/>
        <v>3884526.2640769775</v>
      </c>
      <c r="G203" s="169">
        <f t="shared" si="32"/>
        <v>1219961.9046116876</v>
      </c>
      <c r="H203" s="169">
        <f t="shared" si="32"/>
        <v>1165329.5182646716</v>
      </c>
      <c r="I203" s="169">
        <f t="shared" si="32"/>
        <v>1296966.6496375145</v>
      </c>
      <c r="J203" s="169">
        <f t="shared" si="32"/>
        <v>299.6311417962421</v>
      </c>
      <c r="K203" s="169">
        <f t="shared" si="32"/>
        <v>1736.4733147029713</v>
      </c>
      <c r="L203" s="169">
        <f t="shared" si="32"/>
        <v>4245.571272078173</v>
      </c>
      <c r="M203" s="169">
        <f t="shared" si="33"/>
        <v>8078239.1389577258</v>
      </c>
    </row>
    <row r="204" spans="1:13" ht="13" x14ac:dyDescent="0.3">
      <c r="A204" s="150">
        <f t="shared" si="31"/>
        <v>115</v>
      </c>
      <c r="B204" s="255" t="s">
        <v>514</v>
      </c>
      <c r="C204" s="169">
        <f t="shared" si="32"/>
        <v>0</v>
      </c>
      <c r="D204" s="169">
        <f t="shared" si="32"/>
        <v>214.51220005590739</v>
      </c>
      <c r="E204" s="169">
        <f t="shared" si="32"/>
        <v>13525197.032321583</v>
      </c>
      <c r="F204" s="169">
        <f t="shared" si="32"/>
        <v>22434588.578862254</v>
      </c>
      <c r="G204" s="169">
        <f t="shared" si="32"/>
        <v>1940510.8064017517</v>
      </c>
      <c r="H204" s="169">
        <f t="shared" si="32"/>
        <v>665781.22123521066</v>
      </c>
      <c r="I204" s="169">
        <f t="shared" si="32"/>
        <v>-1224327.4569413078</v>
      </c>
      <c r="J204" s="169">
        <f t="shared" si="32"/>
        <v>0.10458654539074379</v>
      </c>
      <c r="K204" s="169">
        <f t="shared" si="32"/>
        <v>-1942.6072293217137</v>
      </c>
      <c r="L204" s="169">
        <f t="shared" si="32"/>
        <v>822.95160694090237</v>
      </c>
      <c r="M204" s="169">
        <f t="shared" si="33"/>
        <v>37340845.143043719</v>
      </c>
    </row>
    <row r="205" spans="1:13" ht="13" x14ac:dyDescent="0.3">
      <c r="A205" s="150">
        <f t="shared" si="31"/>
        <v>116</v>
      </c>
      <c r="B205" s="255" t="s">
        <v>515</v>
      </c>
      <c r="C205" s="169">
        <f t="shared" si="32"/>
        <v>609.9717573316974</v>
      </c>
      <c r="D205" s="169">
        <f t="shared" si="32"/>
        <v>111107.15871776119</v>
      </c>
      <c r="E205" s="169">
        <f t="shared" si="32"/>
        <v>1191839.3669541294</v>
      </c>
      <c r="F205" s="169">
        <f t="shared" si="32"/>
        <v>5371516.6015972281</v>
      </c>
      <c r="G205" s="169">
        <f t="shared" si="32"/>
        <v>12749271.051918052</v>
      </c>
      <c r="H205" s="169">
        <f t="shared" si="32"/>
        <v>802226.00451830972</v>
      </c>
      <c r="I205" s="169">
        <f t="shared" si="32"/>
        <v>8934369.3470385205</v>
      </c>
      <c r="J205" s="169">
        <f t="shared" si="32"/>
        <v>56.284725989813168</v>
      </c>
      <c r="K205" s="169">
        <f t="shared" si="32"/>
        <v>-1144.4128208610341</v>
      </c>
      <c r="L205" s="169">
        <f t="shared" si="32"/>
        <v>5914.6688929750717</v>
      </c>
      <c r="M205" s="169">
        <f t="shared" si="33"/>
        <v>29165766.043299437</v>
      </c>
    </row>
    <row r="206" spans="1:13" ht="13" x14ac:dyDescent="0.3">
      <c r="A206" s="150">
        <f t="shared" si="31"/>
        <v>117</v>
      </c>
      <c r="B206" s="255" t="s">
        <v>516</v>
      </c>
      <c r="C206" s="169">
        <f t="shared" si="32"/>
        <v>-414.38118799567303</v>
      </c>
      <c r="D206" s="169">
        <f t="shared" si="32"/>
        <v>2562.7508191175602</v>
      </c>
      <c r="E206" s="169">
        <f t="shared" si="32"/>
        <v>575105.73924266442</v>
      </c>
      <c r="F206" s="169">
        <f t="shared" si="32"/>
        <v>6987536.8880867669</v>
      </c>
      <c r="G206" s="169">
        <f t="shared" si="32"/>
        <v>1085648.5389454311</v>
      </c>
      <c r="H206" s="169">
        <f t="shared" si="32"/>
        <v>1050556.3746959174</v>
      </c>
      <c r="I206" s="169">
        <f t="shared" si="32"/>
        <v>24333539.472406186</v>
      </c>
      <c r="J206" s="169">
        <f t="shared" si="32"/>
        <v>165.54201482891926</v>
      </c>
      <c r="K206" s="169">
        <f t="shared" si="32"/>
        <v>-570.34280667433893</v>
      </c>
      <c r="L206" s="169">
        <f t="shared" si="32"/>
        <v>255772.1364385263</v>
      </c>
      <c r="M206" s="169">
        <f t="shared" si="33"/>
        <v>34289902.718654774</v>
      </c>
    </row>
    <row r="207" spans="1:13" ht="13" x14ac:dyDescent="0.3">
      <c r="A207" s="150">
        <f t="shared" si="31"/>
        <v>118</v>
      </c>
      <c r="B207" s="255" t="s">
        <v>517</v>
      </c>
      <c r="C207" s="169">
        <f t="shared" si="32"/>
        <v>1078772.2490604185</v>
      </c>
      <c r="D207" s="169">
        <f t="shared" si="32"/>
        <v>-13269.5166174362</v>
      </c>
      <c r="E207" s="169">
        <f t="shared" si="32"/>
        <v>-100322.31570409058</v>
      </c>
      <c r="F207" s="169">
        <f t="shared" si="32"/>
        <v>7425855.580709205</v>
      </c>
      <c r="G207" s="169">
        <f t="shared" si="32"/>
        <v>1268186.0350295047</v>
      </c>
      <c r="H207" s="169">
        <f t="shared" si="32"/>
        <v>1165034.6617439024</v>
      </c>
      <c r="I207" s="169">
        <f t="shared" si="32"/>
        <v>2032624.0781015749</v>
      </c>
      <c r="J207" s="169">
        <f t="shared" si="32"/>
        <v>9.5206521796800825</v>
      </c>
      <c r="K207" s="169">
        <f t="shared" si="32"/>
        <v>-76.439204534150008</v>
      </c>
      <c r="L207" s="169">
        <f t="shared" si="32"/>
        <v>609764.77490810375</v>
      </c>
      <c r="M207" s="169">
        <f t="shared" si="33"/>
        <v>13466578.628678827</v>
      </c>
    </row>
    <row r="208" spans="1:13" ht="13" x14ac:dyDescent="0.3">
      <c r="A208" s="150">
        <f t="shared" si="31"/>
        <v>119</v>
      </c>
      <c r="B208" s="255" t="s">
        <v>518</v>
      </c>
      <c r="C208" s="162">
        <f t="shared" si="32"/>
        <v>-1056.1278255855816</v>
      </c>
      <c r="D208" s="162">
        <f t="shared" si="32"/>
        <v>143709.8757934953</v>
      </c>
      <c r="E208" s="162">
        <f t="shared" si="32"/>
        <v>25199260.809074733</v>
      </c>
      <c r="F208" s="162">
        <f t="shared" si="32"/>
        <v>56009481.296646506</v>
      </c>
      <c r="G208" s="162">
        <f t="shared" si="32"/>
        <v>1373536.1886674589</v>
      </c>
      <c r="H208" s="162">
        <f t="shared" si="32"/>
        <v>1690714.7930739827</v>
      </c>
      <c r="I208" s="162">
        <f t="shared" si="32"/>
        <v>-600029.40605530667</v>
      </c>
      <c r="J208" s="162">
        <f t="shared" si="32"/>
        <v>271.54953708088476</v>
      </c>
      <c r="K208" s="162">
        <f t="shared" si="32"/>
        <v>85.159419674347902</v>
      </c>
      <c r="L208" s="162">
        <f t="shared" si="32"/>
        <v>35540.882854732467</v>
      </c>
      <c r="M208" s="162">
        <f t="shared" si="33"/>
        <v>83851515.021186769</v>
      </c>
    </row>
    <row r="209" spans="1:44" ht="13" x14ac:dyDescent="0.3">
      <c r="A209" s="150">
        <f t="shared" si="31"/>
        <v>120</v>
      </c>
      <c r="B209" s="258" t="s">
        <v>246</v>
      </c>
      <c r="C209" s="254">
        <f>SUM(C197:C208)</f>
        <v>1139482.2507255336</v>
      </c>
      <c r="D209" s="254">
        <f t="shared" ref="D209:L209" si="34">SUM(D197:D208)</f>
        <v>457971.32158222795</v>
      </c>
      <c r="E209" s="254">
        <f t="shared" si="34"/>
        <v>58603165.673531651</v>
      </c>
      <c r="F209" s="254">
        <f t="shared" si="34"/>
        <v>153248224.67590427</v>
      </c>
      <c r="G209" s="254">
        <f t="shared" si="34"/>
        <v>29407382.866179708</v>
      </c>
      <c r="H209" s="254">
        <f t="shared" si="34"/>
        <v>14544917.635070531</v>
      </c>
      <c r="I209" s="254">
        <f t="shared" si="34"/>
        <v>86921630.405033708</v>
      </c>
      <c r="J209" s="254">
        <f t="shared" si="34"/>
        <v>496.29636409878714</v>
      </c>
      <c r="K209" s="254">
        <f t="shared" si="34"/>
        <v>-2432.4437572807078</v>
      </c>
      <c r="L209" s="254">
        <f t="shared" si="34"/>
        <v>2013343.6930346487</v>
      </c>
      <c r="M209" s="169">
        <f t="shared" si="33"/>
        <v>346334182.37366903</v>
      </c>
    </row>
    <row r="211" spans="1:44" ht="13" x14ac:dyDescent="0.3">
      <c r="B211" s="276" t="s">
        <v>152</v>
      </c>
    </row>
    <row r="212" spans="1:44" x14ac:dyDescent="0.25">
      <c r="B212" s="155" t="s">
        <v>469</v>
      </c>
    </row>
    <row r="213" spans="1:44" x14ac:dyDescent="0.25">
      <c r="B213" s="277" t="s">
        <v>470</v>
      </c>
      <c r="C213" s="155"/>
      <c r="D213" s="155"/>
      <c r="E213" s="155"/>
      <c r="F213" s="155"/>
      <c r="G213" s="155"/>
      <c r="H213" s="155"/>
      <c r="J213" s="155"/>
      <c r="K213" s="155"/>
      <c r="L213" s="155"/>
      <c r="M213" s="155"/>
      <c r="N213" s="155"/>
      <c r="O213" s="155"/>
      <c r="P213" s="155"/>
      <c r="Q213" s="155"/>
      <c r="R213" s="155"/>
      <c r="S213" s="155"/>
      <c r="T213" s="155"/>
      <c r="U213" s="155"/>
      <c r="V213" s="155"/>
      <c r="W213" s="155"/>
      <c r="X213" s="155"/>
      <c r="Y213" s="155"/>
      <c r="Z213" s="155"/>
      <c r="AA213" s="155"/>
      <c r="AB213" s="155"/>
      <c r="AC213" s="155"/>
      <c r="AD213" s="155"/>
      <c r="AE213" s="155"/>
      <c r="AF213" s="155"/>
      <c r="AG213" s="155"/>
      <c r="AH213" s="155"/>
      <c r="AI213" s="155"/>
      <c r="AJ213" s="155"/>
      <c r="AK213" s="155"/>
      <c r="AL213" s="155"/>
      <c r="AM213" s="155"/>
      <c r="AN213" s="155"/>
      <c r="AO213" s="155"/>
      <c r="AP213" s="155"/>
      <c r="AQ213" s="155"/>
      <c r="AR213" s="155"/>
    </row>
    <row r="214" spans="1:44" x14ac:dyDescent="0.25">
      <c r="B214" t="s">
        <v>471</v>
      </c>
    </row>
    <row r="215" spans="1:44" x14ac:dyDescent="0.25">
      <c r="B215" s="161" t="s">
        <v>530</v>
      </c>
    </row>
    <row r="216" spans="1:44" x14ac:dyDescent="0.25">
      <c r="B216" s="161" t="s">
        <v>531</v>
      </c>
    </row>
    <row r="217" spans="1:44" x14ac:dyDescent="0.25">
      <c r="B217" s="165" t="s">
        <v>474</v>
      </c>
    </row>
    <row r="218" spans="1:44" x14ac:dyDescent="0.25">
      <c r="B218" s="155" t="s">
        <v>475</v>
      </c>
    </row>
    <row r="219" spans="1:44" x14ac:dyDescent="0.25">
      <c r="B219" s="161" t="s">
        <v>532</v>
      </c>
    </row>
    <row r="220" spans="1:44" x14ac:dyDescent="0.25">
      <c r="B220" s="161" t="s">
        <v>533</v>
      </c>
    </row>
    <row r="221" spans="1:44" x14ac:dyDescent="0.25">
      <c r="B221" s="161" t="s">
        <v>534</v>
      </c>
    </row>
    <row r="222" spans="1:44" x14ac:dyDescent="0.25">
      <c r="B222" s="155" t="str">
        <f>"2) Amounts on Line "&amp;A34&amp;" must match 6-Plant Study amounts for Distribution Plant - ISO for previous year."</f>
        <v>2) Amounts on Line 15 must match 6-Plant Study amounts for Distribution Plant - ISO for previous year.</v>
      </c>
    </row>
    <row r="223" spans="1:44" x14ac:dyDescent="0.25">
      <c r="B223" s="161" t="str">
        <f>"Amounts on Line "&amp;A35&amp;" must match amounts on 6-PlantStudy for Distribution Plant - ISO."</f>
        <v>Amounts on Line 16 must match amounts on 6-PlantStudy for Distribution Plant - ISO.</v>
      </c>
    </row>
    <row r="224" spans="1:44" x14ac:dyDescent="0.25">
      <c r="B224" s="341" t="s">
        <v>705</v>
      </c>
    </row>
    <row r="225" spans="2:2" x14ac:dyDescent="0.25">
      <c r="B225" s="155" t="s">
        <v>706</v>
      </c>
    </row>
    <row r="226" spans="2:2" x14ac:dyDescent="0.25">
      <c r="B226" s="155" t="s">
        <v>537</v>
      </c>
    </row>
    <row r="227" spans="2:2" x14ac:dyDescent="0.25">
      <c r="B227" t="s">
        <v>707</v>
      </c>
    </row>
    <row r="228" spans="2:2" x14ac:dyDescent="0.25">
      <c r="B228" s="155" t="s">
        <v>539</v>
      </c>
    </row>
    <row r="229" spans="2:2" x14ac:dyDescent="0.25">
      <c r="B229" s="155" t="s">
        <v>540</v>
      </c>
    </row>
    <row r="230" spans="2:2" x14ac:dyDescent="0.25">
      <c r="B230" t="str">
        <f>"9) Amount on Line "&amp;A23&amp;" less amount on Line "&amp;A11&amp;" for each account."</f>
        <v>9) Amount on Line 13 less amount on Line 1 for each account.</v>
      </c>
    </row>
    <row r="231" spans="2:2" x14ac:dyDescent="0.25">
      <c r="B231" t="str">
        <f>"10) Line "&amp;A142&amp;""</f>
        <v>10) Line 79</v>
      </c>
    </row>
    <row r="232" spans="2:2" x14ac:dyDescent="0.25">
      <c r="B232" t="str">
        <f>"11) Amount on Line "&amp;A182&amp;" less amount on Line "&amp;A186&amp;" for each account."</f>
        <v>11) Amount on Line 105 less amount on Line 106 for each account.</v>
      </c>
    </row>
    <row r="233" spans="2:2" x14ac:dyDescent="0.25">
      <c r="B233" s="155" t="str">
        <f>"12) For each column (FERC Account) divide Line "&amp;A190&amp;" by Line "&amp;A161&amp;" to arrive at a ratio for each column."</f>
        <v>12) For each column (FERC Account) divide Line 107 by Line 92 to arrive at a ratio for each column.</v>
      </c>
    </row>
    <row r="234" spans="2:2" x14ac:dyDescent="0.25">
      <c r="B234" s="161" t="str">
        <f>"Apply the ratio of each column to each monthly value from Lines "&amp;A149&amp;"-"&amp;A160&amp;" to calculate the values for"</f>
        <v>Apply the ratio of each column to each monthly value from Lines 80-91 to calculate the values for</v>
      </c>
    </row>
    <row r="235" spans="2:2" x14ac:dyDescent="0.25">
      <c r="B235" s="161" t="str">
        <f>"the corresponsing months listed in Lines "&amp;A197&amp;"-"&amp;A208&amp;"."</f>
        <v>the corresponsing months listed in Lines 108-119.</v>
      </c>
    </row>
  </sheetData>
  <pageMargins left="0.75" right="0.75" top="1" bottom="1" header="0.5" footer="0.5"/>
  <pageSetup scale="64" orientation="landscape" cellComments="asDisplayed" r:id="rId1"/>
  <headerFooter alignWithMargins="0">
    <oddHeader>&amp;CSchedule 6
Plant In Service
(Revised 2019 
TO2018 True Up TRR)&amp;RTO2025 Annual Update
Attachment 4
WP-Schedule 3-One Time Adj Prior Period
Page &amp;P of &amp;N</oddHeader>
    <oddFooter>&amp;R&amp;A</oddFooter>
  </headerFooter>
  <rowBreaks count="4" manualBreakCount="4">
    <brk id="37" max="16383" man="1"/>
    <brk id="86" max="12" man="1"/>
    <brk id="124" max="12" man="1"/>
    <brk id="178" max="16383" man="1"/>
  </rowBreaks>
  <legacyDrawing r:id="rId2"/>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F7A62A-EA30-46E0-B4DF-6138BB0DE0E4}">
  <sheetPr codeName="Sheet27">
    <tabColor rgb="FFFFCCCC"/>
  </sheetPr>
  <dimension ref="A1:R154"/>
  <sheetViews>
    <sheetView zoomScaleNormal="100" workbookViewId="0"/>
  </sheetViews>
  <sheetFormatPr defaultColWidth="8.54296875" defaultRowHeight="12.5" x14ac:dyDescent="0.25"/>
  <cols>
    <col min="1" max="1" width="4.54296875" customWidth="1"/>
    <col min="2" max="2" width="7.54296875" customWidth="1"/>
    <col min="3" max="3" width="10.54296875" customWidth="1"/>
    <col min="4" max="4" width="13.54296875" customWidth="1"/>
    <col min="5" max="6" width="14.54296875" customWidth="1"/>
    <col min="7" max="10" width="13.54296875" customWidth="1"/>
    <col min="11" max="12" width="11.54296875" customWidth="1"/>
    <col min="13" max="13" width="13.54296875" customWidth="1"/>
    <col min="14" max="14" width="14.54296875" customWidth="1"/>
    <col min="15" max="15" width="13.54296875" customWidth="1"/>
  </cols>
  <sheetData>
    <row r="1" spans="1:18" ht="13" x14ac:dyDescent="0.3">
      <c r="A1" s="146" t="s">
        <v>60</v>
      </c>
      <c r="B1" s="146"/>
      <c r="C1" s="246"/>
      <c r="D1" s="246"/>
      <c r="E1" s="246"/>
      <c r="F1" s="246"/>
      <c r="G1" s="246"/>
      <c r="H1" s="246"/>
      <c r="I1" s="246"/>
      <c r="J1" s="304" t="s">
        <v>541</v>
      </c>
      <c r="K1" s="305"/>
      <c r="L1" s="246"/>
      <c r="M1" s="246"/>
      <c r="N1" s="246"/>
      <c r="O1" s="246"/>
      <c r="P1" s="246"/>
      <c r="Q1" s="246"/>
      <c r="R1" s="246"/>
    </row>
    <row r="2" spans="1:18" x14ac:dyDescent="0.25">
      <c r="A2" s="246"/>
      <c r="B2" s="246"/>
      <c r="C2" s="246"/>
      <c r="D2" s="246"/>
      <c r="E2" s="246"/>
      <c r="F2" s="246"/>
      <c r="G2" s="246"/>
      <c r="H2" s="246"/>
      <c r="I2" s="246"/>
      <c r="L2" s="246"/>
      <c r="M2" s="246"/>
      <c r="N2" s="246"/>
      <c r="O2" s="246"/>
      <c r="P2" s="246"/>
      <c r="Q2" s="246"/>
      <c r="R2" s="246"/>
    </row>
    <row r="3" spans="1:18" ht="13" x14ac:dyDescent="0.3">
      <c r="A3" s="246"/>
      <c r="B3" s="146" t="s">
        <v>542</v>
      </c>
      <c r="C3" s="246"/>
      <c r="D3" s="246"/>
      <c r="E3" s="246"/>
      <c r="F3" s="246"/>
      <c r="G3" s="247" t="s">
        <v>416</v>
      </c>
      <c r="H3" s="193">
        <v>2019</v>
      </c>
      <c r="I3" s="246"/>
      <c r="J3" s="246"/>
      <c r="K3" s="246"/>
      <c r="L3" s="246"/>
      <c r="M3" s="246"/>
      <c r="N3" s="246"/>
      <c r="O3" s="246"/>
      <c r="P3" s="246"/>
      <c r="Q3" s="246"/>
      <c r="R3" s="246"/>
    </row>
    <row r="4" spans="1:18" x14ac:dyDescent="0.25">
      <c r="A4" s="246"/>
      <c r="B4" s="246"/>
      <c r="C4" s="246"/>
      <c r="D4" s="246"/>
      <c r="E4" s="246"/>
      <c r="F4" s="246"/>
      <c r="G4" s="246"/>
      <c r="H4" s="246"/>
      <c r="I4" s="246"/>
      <c r="J4" s="246"/>
      <c r="K4" s="246"/>
      <c r="L4" s="246"/>
      <c r="M4" s="246"/>
      <c r="N4" s="246"/>
      <c r="O4" s="246"/>
      <c r="P4" s="246"/>
      <c r="Q4" s="246"/>
      <c r="R4" s="246"/>
    </row>
    <row r="5" spans="1:18" x14ac:dyDescent="0.25">
      <c r="A5" s="246"/>
      <c r="B5" s="246"/>
      <c r="C5" s="155" t="s">
        <v>543</v>
      </c>
      <c r="D5" s="246"/>
      <c r="E5" s="246"/>
      <c r="F5" s="246"/>
      <c r="G5" s="246"/>
      <c r="H5" s="246"/>
      <c r="I5" s="246"/>
      <c r="J5" s="155"/>
      <c r="K5" s="246"/>
      <c r="L5" s="246"/>
      <c r="M5" s="246"/>
      <c r="N5" s="246"/>
      <c r="O5" s="246"/>
      <c r="P5" s="246"/>
      <c r="Q5" s="246"/>
      <c r="R5" s="246"/>
    </row>
    <row r="6" spans="1:18" x14ac:dyDescent="0.25">
      <c r="A6" s="246"/>
      <c r="B6" s="246"/>
      <c r="C6" s="246"/>
      <c r="D6" s="246"/>
      <c r="E6" s="246"/>
      <c r="F6" s="246"/>
      <c r="G6" s="246"/>
      <c r="H6" s="246"/>
      <c r="I6" s="246"/>
      <c r="J6" s="246"/>
      <c r="K6" s="246"/>
      <c r="L6" s="246"/>
      <c r="M6" s="246"/>
      <c r="N6" s="246"/>
      <c r="O6" s="246"/>
      <c r="P6" s="246"/>
      <c r="Q6" s="246"/>
      <c r="R6" s="246"/>
    </row>
    <row r="7" spans="1:18" ht="13" x14ac:dyDescent="0.3">
      <c r="A7" s="246"/>
      <c r="B7" s="246"/>
      <c r="C7" s="149" t="s">
        <v>171</v>
      </c>
      <c r="D7" s="149" t="s">
        <v>172</v>
      </c>
      <c r="E7" s="149" t="s">
        <v>173</v>
      </c>
      <c r="F7" s="149" t="s">
        <v>174</v>
      </c>
      <c r="G7" s="149" t="s">
        <v>383</v>
      </c>
      <c r="H7" s="149" t="s">
        <v>384</v>
      </c>
      <c r="I7" s="149" t="s">
        <v>385</v>
      </c>
      <c r="J7" s="149" t="s">
        <v>386</v>
      </c>
      <c r="K7" s="149" t="s">
        <v>387</v>
      </c>
      <c r="L7" s="149" t="s">
        <v>388</v>
      </c>
      <c r="M7" s="149" t="s">
        <v>389</v>
      </c>
      <c r="N7" s="149" t="s">
        <v>390</v>
      </c>
      <c r="O7" s="246"/>
      <c r="P7" s="246"/>
      <c r="Q7" s="246"/>
      <c r="R7" s="246"/>
    </row>
    <row r="8" spans="1:18" x14ac:dyDescent="0.25">
      <c r="A8" s="246"/>
      <c r="B8" s="246"/>
      <c r="C8" s="250"/>
      <c r="D8" s="246"/>
      <c r="E8" s="246"/>
      <c r="F8" s="246"/>
      <c r="G8" s="246"/>
      <c r="H8" s="246"/>
      <c r="I8" s="246"/>
      <c r="J8" s="246"/>
      <c r="K8" s="246"/>
      <c r="L8" s="246"/>
      <c r="M8" s="246"/>
      <c r="N8" s="342" t="s">
        <v>544</v>
      </c>
      <c r="O8" s="246"/>
      <c r="P8" s="246"/>
      <c r="Q8" s="246"/>
      <c r="R8" s="246"/>
    </row>
    <row r="9" spans="1:18" ht="13" x14ac:dyDescent="0.3">
      <c r="A9" s="246"/>
      <c r="B9" s="246"/>
      <c r="C9" s="249"/>
      <c r="D9" s="237" t="s">
        <v>545</v>
      </c>
      <c r="E9" s="246"/>
      <c r="F9" s="246"/>
      <c r="G9" s="246"/>
      <c r="H9" s="246"/>
      <c r="I9" s="246"/>
      <c r="J9" s="246"/>
      <c r="K9" s="246"/>
      <c r="L9" s="246"/>
      <c r="M9" s="246"/>
      <c r="N9" s="246"/>
      <c r="O9" s="246"/>
      <c r="P9" s="246"/>
      <c r="Q9" s="246"/>
      <c r="R9" s="246"/>
    </row>
    <row r="10" spans="1:18" ht="13" x14ac:dyDescent="0.3">
      <c r="A10" s="246"/>
      <c r="B10" s="246"/>
      <c r="C10" s="150"/>
      <c r="D10" s="237" t="s">
        <v>546</v>
      </c>
      <c r="E10" s="246"/>
      <c r="F10" s="246"/>
      <c r="G10" s="246"/>
      <c r="H10" s="246"/>
      <c r="I10" s="246"/>
      <c r="J10" s="246"/>
      <c r="K10" s="246"/>
      <c r="L10" s="246"/>
      <c r="M10" s="246"/>
      <c r="N10" s="246"/>
      <c r="O10" s="246"/>
      <c r="P10" s="246"/>
      <c r="Q10" s="246"/>
      <c r="R10" s="246"/>
    </row>
    <row r="11" spans="1:18" ht="12.75" customHeight="1" x14ac:dyDescent="0.3">
      <c r="A11" s="170" t="s">
        <v>298</v>
      </c>
      <c r="B11" s="170"/>
      <c r="C11" s="152" t="s">
        <v>418</v>
      </c>
      <c r="D11" s="149">
        <v>350.1</v>
      </c>
      <c r="E11" s="149">
        <v>350.2</v>
      </c>
      <c r="F11" s="149">
        <v>352</v>
      </c>
      <c r="G11" s="149">
        <v>353</v>
      </c>
      <c r="H11" s="149">
        <v>354</v>
      </c>
      <c r="I11" s="149">
        <v>355</v>
      </c>
      <c r="J11" s="149">
        <v>356</v>
      </c>
      <c r="K11" s="149">
        <v>357</v>
      </c>
      <c r="L11" s="149">
        <v>358</v>
      </c>
      <c r="M11" s="149">
        <v>359</v>
      </c>
      <c r="N11" s="152" t="s">
        <v>419</v>
      </c>
      <c r="O11" s="246"/>
      <c r="P11" s="246"/>
      <c r="Q11" s="246"/>
      <c r="R11" s="246"/>
    </row>
    <row r="12" spans="1:18" ht="12.75" customHeight="1" x14ac:dyDescent="0.3">
      <c r="A12" s="150">
        <v>1</v>
      </c>
      <c r="B12" s="150"/>
      <c r="C12" s="251" t="s">
        <v>708</v>
      </c>
      <c r="D12" s="168">
        <v>0</v>
      </c>
      <c r="E12" s="168">
        <v>23285718.871868949</v>
      </c>
      <c r="F12" s="168">
        <v>105746315.80267715</v>
      </c>
      <c r="G12" s="168">
        <v>558039637.56029141</v>
      </c>
      <c r="H12" s="168">
        <v>542790390.88820314</v>
      </c>
      <c r="I12" s="168">
        <v>49370280.436928757</v>
      </c>
      <c r="J12" s="168">
        <v>437221587.28354192</v>
      </c>
      <c r="K12" s="168">
        <v>6809024.0482156798</v>
      </c>
      <c r="L12" s="168">
        <v>11173141.017508255</v>
      </c>
      <c r="M12" s="168">
        <v>20303393.816705655</v>
      </c>
      <c r="N12" s="254">
        <f>SUM(D12:M12)</f>
        <v>1754739489.7259409</v>
      </c>
      <c r="O12" s="246"/>
      <c r="P12" s="246"/>
      <c r="Q12" s="246"/>
      <c r="R12" s="246"/>
    </row>
    <row r="13" spans="1:18" ht="12.75" customHeight="1" x14ac:dyDescent="0.3">
      <c r="A13" s="150">
        <f>A12+1</f>
        <v>2</v>
      </c>
      <c r="B13" s="150"/>
      <c r="C13" s="255" t="s">
        <v>507</v>
      </c>
      <c r="D13" s="254">
        <f>D12+D70+D119</f>
        <v>0</v>
      </c>
      <c r="E13" s="254">
        <f>E12+E70+E119</f>
        <v>23508188.729181208</v>
      </c>
      <c r="F13" s="254">
        <f t="shared" ref="F13:M23" si="0">F12+F70+F119</f>
        <v>106936819.55405301</v>
      </c>
      <c r="G13" s="254">
        <f t="shared" si="0"/>
        <v>564297619.76932418</v>
      </c>
      <c r="H13" s="254">
        <f t="shared" si="0"/>
        <v>547954515.54556227</v>
      </c>
      <c r="I13" s="254">
        <f t="shared" si="0"/>
        <v>49701493.506246299</v>
      </c>
      <c r="J13" s="254">
        <f t="shared" si="0"/>
        <v>440338210.08393097</v>
      </c>
      <c r="K13" s="254">
        <f t="shared" si="0"/>
        <v>7070037.9308226928</v>
      </c>
      <c r="L13" s="254">
        <f t="shared" si="0"/>
        <v>11416025.890373191</v>
      </c>
      <c r="M13" s="254">
        <f t="shared" si="0"/>
        <v>20530072.496242356</v>
      </c>
      <c r="N13" s="254">
        <f t="shared" ref="N13:N25" si="1">SUM(D13:M13)</f>
        <v>1771752983.5057361</v>
      </c>
      <c r="O13" s="246"/>
      <c r="P13" s="246"/>
      <c r="Q13" s="246"/>
      <c r="R13" s="246"/>
    </row>
    <row r="14" spans="1:18" ht="12.75" customHeight="1" x14ac:dyDescent="0.3">
      <c r="A14" s="150">
        <f t="shared" ref="A14:A25" si="2">A13+1</f>
        <v>3</v>
      </c>
      <c r="B14" s="150"/>
      <c r="C14" s="255" t="s">
        <v>508</v>
      </c>
      <c r="D14" s="254">
        <f t="shared" ref="D14:E23" si="3">D13+D71+D120</f>
        <v>0</v>
      </c>
      <c r="E14" s="254">
        <f t="shared" si="3"/>
        <v>23739596.929944005</v>
      </c>
      <c r="F14" s="254">
        <f t="shared" si="0"/>
        <v>107997352.86432198</v>
      </c>
      <c r="G14" s="254">
        <f t="shared" si="0"/>
        <v>571397998.69025826</v>
      </c>
      <c r="H14" s="254">
        <f t="shared" si="0"/>
        <v>552511314.73904705</v>
      </c>
      <c r="I14" s="254">
        <f t="shared" si="0"/>
        <v>49424146.857711926</v>
      </c>
      <c r="J14" s="254">
        <f t="shared" si="0"/>
        <v>443677525.66296303</v>
      </c>
      <c r="K14" s="254">
        <f t="shared" si="0"/>
        <v>7333139.0625924729</v>
      </c>
      <c r="L14" s="254">
        <f t="shared" si="0"/>
        <v>11736463.009130927</v>
      </c>
      <c r="M14" s="254">
        <f t="shared" si="0"/>
        <v>20760995.073914189</v>
      </c>
      <c r="N14" s="254">
        <f t="shared" si="1"/>
        <v>1788578532.8898842</v>
      </c>
      <c r="O14" s="246"/>
      <c r="P14" s="246"/>
      <c r="Q14" s="246"/>
      <c r="R14" s="246"/>
    </row>
    <row r="15" spans="1:18" ht="12.75" customHeight="1" x14ac:dyDescent="0.3">
      <c r="A15" s="150">
        <f t="shared" si="2"/>
        <v>4</v>
      </c>
      <c r="B15" s="150"/>
      <c r="C15" s="255" t="s">
        <v>509</v>
      </c>
      <c r="D15" s="254">
        <f t="shared" si="3"/>
        <v>0</v>
      </c>
      <c r="E15" s="254">
        <f t="shared" si="3"/>
        <v>23972976.181234267</v>
      </c>
      <c r="F15" s="254">
        <f t="shared" si="0"/>
        <v>108864575.87717934</v>
      </c>
      <c r="G15" s="254">
        <f t="shared" si="0"/>
        <v>575568812.72845113</v>
      </c>
      <c r="H15" s="254">
        <f t="shared" si="0"/>
        <v>556282958.84747243</v>
      </c>
      <c r="I15" s="254">
        <f t="shared" si="0"/>
        <v>49021373.392592452</v>
      </c>
      <c r="J15" s="254">
        <f t="shared" si="0"/>
        <v>446979650.48626506</v>
      </c>
      <c r="K15" s="254">
        <f t="shared" si="0"/>
        <v>7424697.4638095666</v>
      </c>
      <c r="L15" s="254">
        <f t="shared" si="0"/>
        <v>12974686.335257404</v>
      </c>
      <c r="M15" s="254">
        <f t="shared" si="0"/>
        <v>20987757.873310838</v>
      </c>
      <c r="N15" s="254">
        <f t="shared" si="1"/>
        <v>1802077489.1855721</v>
      </c>
      <c r="O15" s="246"/>
      <c r="P15" s="246"/>
      <c r="Q15" s="246"/>
      <c r="R15" s="246"/>
    </row>
    <row r="16" spans="1:18" ht="12.75" customHeight="1" x14ac:dyDescent="0.3">
      <c r="A16" s="150">
        <f t="shared" si="2"/>
        <v>5</v>
      </c>
      <c r="B16" s="150"/>
      <c r="C16" s="255" t="s">
        <v>510</v>
      </c>
      <c r="D16" s="254">
        <f t="shared" si="3"/>
        <v>0</v>
      </c>
      <c r="E16" s="254">
        <f t="shared" si="3"/>
        <v>24195546.95622224</v>
      </c>
      <c r="F16" s="254">
        <f t="shared" si="0"/>
        <v>110253072.20928743</v>
      </c>
      <c r="G16" s="254">
        <f t="shared" si="0"/>
        <v>579500716.45053017</v>
      </c>
      <c r="H16" s="254">
        <f t="shared" si="0"/>
        <v>560013794.61749053</v>
      </c>
      <c r="I16" s="254">
        <f t="shared" si="0"/>
        <v>49403352.004142374</v>
      </c>
      <c r="J16" s="254">
        <f t="shared" si="0"/>
        <v>449496842.71255153</v>
      </c>
      <c r="K16" s="254">
        <f t="shared" si="0"/>
        <v>7683440.2658031844</v>
      </c>
      <c r="L16" s="254">
        <f t="shared" si="0"/>
        <v>13259636.175110083</v>
      </c>
      <c r="M16" s="254">
        <f t="shared" si="0"/>
        <v>21226344.695434976</v>
      </c>
      <c r="N16" s="254">
        <f t="shared" si="1"/>
        <v>1815032746.0865726</v>
      </c>
      <c r="O16" s="246"/>
      <c r="P16" s="246"/>
      <c r="Q16" s="246"/>
      <c r="R16" s="246"/>
    </row>
    <row r="17" spans="1:18" ht="12.75" customHeight="1" x14ac:dyDescent="0.3">
      <c r="A17" s="150">
        <f t="shared" si="2"/>
        <v>6</v>
      </c>
      <c r="B17" s="150"/>
      <c r="C17" s="255" t="s">
        <v>511</v>
      </c>
      <c r="D17" s="254">
        <f t="shared" si="3"/>
        <v>0</v>
      </c>
      <c r="E17" s="254">
        <f t="shared" si="3"/>
        <v>24428939.132300764</v>
      </c>
      <c r="F17" s="254">
        <f t="shared" si="0"/>
        <v>111299296.07815929</v>
      </c>
      <c r="G17" s="254">
        <f t="shared" si="0"/>
        <v>580255313.47458017</v>
      </c>
      <c r="H17" s="254">
        <f t="shared" si="0"/>
        <v>564419874.73844838</v>
      </c>
      <c r="I17" s="254">
        <f t="shared" si="0"/>
        <v>49767040.874761</v>
      </c>
      <c r="J17" s="254">
        <f t="shared" si="0"/>
        <v>451730760.73878103</v>
      </c>
      <c r="K17" s="254">
        <f t="shared" si="0"/>
        <v>7874571.5974107888</v>
      </c>
      <c r="L17" s="254">
        <f t="shared" si="0"/>
        <v>13742704.228438172</v>
      </c>
      <c r="M17" s="254">
        <f t="shared" si="0"/>
        <v>21531405.912219651</v>
      </c>
      <c r="N17" s="254">
        <f t="shared" si="1"/>
        <v>1825049906.7750993</v>
      </c>
      <c r="O17" s="246"/>
      <c r="P17" s="246"/>
      <c r="Q17" s="246"/>
      <c r="R17" s="246"/>
    </row>
    <row r="18" spans="1:18" ht="12.75" customHeight="1" x14ac:dyDescent="0.3">
      <c r="A18" s="150">
        <f t="shared" si="2"/>
        <v>7</v>
      </c>
      <c r="B18" s="150"/>
      <c r="C18" s="255" t="s">
        <v>512</v>
      </c>
      <c r="D18" s="254">
        <f t="shared" si="3"/>
        <v>0</v>
      </c>
      <c r="E18" s="254">
        <f t="shared" si="3"/>
        <v>24676836.079628237</v>
      </c>
      <c r="F18" s="254">
        <f t="shared" si="0"/>
        <v>112668169.95588161</v>
      </c>
      <c r="G18" s="254">
        <f t="shared" si="0"/>
        <v>586376810.47082746</v>
      </c>
      <c r="H18" s="254">
        <f t="shared" si="0"/>
        <v>568132315.41784072</v>
      </c>
      <c r="I18" s="254">
        <f t="shared" si="0"/>
        <v>50146378.241208449</v>
      </c>
      <c r="J18" s="254">
        <f t="shared" si="0"/>
        <v>454745819.65809155</v>
      </c>
      <c r="K18" s="254">
        <f t="shared" si="0"/>
        <v>8454630.9344944116</v>
      </c>
      <c r="L18" s="254">
        <f t="shared" si="0"/>
        <v>12961553.700431658</v>
      </c>
      <c r="M18" s="254">
        <f t="shared" si="0"/>
        <v>21761949.241098046</v>
      </c>
      <c r="N18" s="254">
        <f t="shared" si="1"/>
        <v>1839924463.6995025</v>
      </c>
      <c r="O18" s="246"/>
      <c r="P18" s="246"/>
      <c r="Q18" s="246"/>
      <c r="R18" s="246"/>
    </row>
    <row r="19" spans="1:18" ht="12.75" customHeight="1" x14ac:dyDescent="0.3">
      <c r="A19" s="150">
        <f t="shared" si="2"/>
        <v>8</v>
      </c>
      <c r="B19" s="150"/>
      <c r="C19" s="255" t="s">
        <v>513</v>
      </c>
      <c r="D19" s="254">
        <f t="shared" si="3"/>
        <v>0</v>
      </c>
      <c r="E19" s="254">
        <f t="shared" si="3"/>
        <v>24915532.784629174</v>
      </c>
      <c r="F19" s="254">
        <f t="shared" si="0"/>
        <v>114049275.19071698</v>
      </c>
      <c r="G19" s="254">
        <f t="shared" si="0"/>
        <v>592496270.18786323</v>
      </c>
      <c r="H19" s="254">
        <f t="shared" si="0"/>
        <v>572467960.59876585</v>
      </c>
      <c r="I19" s="254">
        <f t="shared" si="0"/>
        <v>50427883.827992335</v>
      </c>
      <c r="J19" s="254">
        <f t="shared" si="0"/>
        <v>458159160.27980149</v>
      </c>
      <c r="K19" s="254">
        <f t="shared" si="0"/>
        <v>8648142.5198268816</v>
      </c>
      <c r="L19" s="254">
        <f t="shared" si="0"/>
        <v>12688254.65268394</v>
      </c>
      <c r="M19" s="254">
        <f t="shared" si="0"/>
        <v>21993151.616426811</v>
      </c>
      <c r="N19" s="254">
        <f t="shared" si="1"/>
        <v>1855845631.6587067</v>
      </c>
      <c r="O19" s="246"/>
      <c r="P19" s="246"/>
      <c r="Q19" s="246"/>
      <c r="R19" s="246"/>
    </row>
    <row r="20" spans="1:18" ht="12.75" customHeight="1" x14ac:dyDescent="0.3">
      <c r="A20" s="150">
        <f t="shared" si="2"/>
        <v>9</v>
      </c>
      <c r="B20" s="150"/>
      <c r="C20" s="255" t="s">
        <v>514</v>
      </c>
      <c r="D20" s="254">
        <f t="shared" si="3"/>
        <v>0</v>
      </c>
      <c r="E20" s="254">
        <f t="shared" si="3"/>
        <v>25144481.702072307</v>
      </c>
      <c r="F20" s="254">
        <f t="shared" si="0"/>
        <v>114355614.27967694</v>
      </c>
      <c r="G20" s="254">
        <f t="shared" si="0"/>
        <v>593335937.700073</v>
      </c>
      <c r="H20" s="254">
        <f t="shared" si="0"/>
        <v>576626673.32874882</v>
      </c>
      <c r="I20" s="254">
        <f t="shared" si="0"/>
        <v>51116231.637252823</v>
      </c>
      <c r="J20" s="254">
        <f t="shared" si="0"/>
        <v>461708745.18542546</v>
      </c>
      <c r="K20" s="254">
        <f t="shared" si="0"/>
        <v>8944202.4107450116</v>
      </c>
      <c r="L20" s="254">
        <f t="shared" si="0"/>
        <v>13488188.573436858</v>
      </c>
      <c r="M20" s="254">
        <f t="shared" si="0"/>
        <v>22224114.918210894</v>
      </c>
      <c r="N20" s="254">
        <f t="shared" si="1"/>
        <v>1866944189.7356422</v>
      </c>
      <c r="O20" s="246"/>
      <c r="P20" s="246"/>
      <c r="Q20" s="246"/>
      <c r="R20" s="246"/>
    </row>
    <row r="21" spans="1:18" ht="12.75" customHeight="1" x14ac:dyDescent="0.3">
      <c r="A21" s="150">
        <f t="shared" si="2"/>
        <v>10</v>
      </c>
      <c r="B21" s="150"/>
      <c r="C21" s="255" t="s">
        <v>515</v>
      </c>
      <c r="D21" s="254">
        <f t="shared" si="3"/>
        <v>0</v>
      </c>
      <c r="E21" s="254">
        <f t="shared" si="3"/>
        <v>25388707.379880331</v>
      </c>
      <c r="F21" s="254">
        <f t="shared" si="0"/>
        <v>115703222.37486602</v>
      </c>
      <c r="G21" s="254">
        <f t="shared" si="0"/>
        <v>599087515.43056667</v>
      </c>
      <c r="H21" s="254">
        <f t="shared" si="0"/>
        <v>578094855.1774025</v>
      </c>
      <c r="I21" s="254">
        <f t="shared" si="0"/>
        <v>51696504.80450283</v>
      </c>
      <c r="J21" s="254">
        <f t="shared" si="0"/>
        <v>464720799.67695051</v>
      </c>
      <c r="K21" s="254">
        <f t="shared" si="0"/>
        <v>9227325.5545729138</v>
      </c>
      <c r="L21" s="254">
        <f t="shared" si="0"/>
        <v>14037946.14088228</v>
      </c>
      <c r="M21" s="254">
        <f t="shared" si="0"/>
        <v>22455500.607020225</v>
      </c>
      <c r="N21" s="254">
        <f t="shared" si="1"/>
        <v>1880412377.1466439</v>
      </c>
      <c r="O21" s="246"/>
      <c r="P21" s="246"/>
      <c r="Q21" s="246"/>
      <c r="R21" s="246"/>
    </row>
    <row r="22" spans="1:18" ht="12.75" customHeight="1" x14ac:dyDescent="0.3">
      <c r="A22" s="150">
        <f t="shared" si="2"/>
        <v>11</v>
      </c>
      <c r="B22" s="150"/>
      <c r="C22" s="255" t="s">
        <v>516</v>
      </c>
      <c r="D22" s="254">
        <f t="shared" si="3"/>
        <v>0</v>
      </c>
      <c r="E22" s="254">
        <f t="shared" si="3"/>
        <v>25618133.78338027</v>
      </c>
      <c r="F22" s="254">
        <f t="shared" si="0"/>
        <v>117106561.01260352</v>
      </c>
      <c r="G22" s="254">
        <f t="shared" si="0"/>
        <v>604389365.36341226</v>
      </c>
      <c r="H22" s="254">
        <f t="shared" si="0"/>
        <v>582496612.88466072</v>
      </c>
      <c r="I22" s="254">
        <f t="shared" si="0"/>
        <v>52078796.273452222</v>
      </c>
      <c r="J22" s="254">
        <f t="shared" si="0"/>
        <v>466945263.30622029</v>
      </c>
      <c r="K22" s="254">
        <f t="shared" si="0"/>
        <v>9485279.625958072</v>
      </c>
      <c r="L22" s="254">
        <f t="shared" si="0"/>
        <v>14407774.797019653</v>
      </c>
      <c r="M22" s="254">
        <f t="shared" si="0"/>
        <v>22707415.387885753</v>
      </c>
      <c r="N22" s="254">
        <f t="shared" si="1"/>
        <v>1895235202.434593</v>
      </c>
      <c r="O22" s="246"/>
      <c r="P22" s="246"/>
      <c r="Q22" s="246"/>
      <c r="R22" s="246"/>
    </row>
    <row r="23" spans="1:18" ht="12.75" customHeight="1" x14ac:dyDescent="0.3">
      <c r="A23" s="150">
        <f t="shared" si="2"/>
        <v>12</v>
      </c>
      <c r="B23" s="150"/>
      <c r="C23" s="255" t="s">
        <v>517</v>
      </c>
      <c r="D23" s="254">
        <f t="shared" si="3"/>
        <v>0</v>
      </c>
      <c r="E23" s="254">
        <f t="shared" si="3"/>
        <v>25845383.862741873</v>
      </c>
      <c r="F23" s="254">
        <f t="shared" si="0"/>
        <v>118566593.69692856</v>
      </c>
      <c r="G23" s="254">
        <f t="shared" si="0"/>
        <v>609580603.44452894</v>
      </c>
      <c r="H23" s="254">
        <f t="shared" si="0"/>
        <v>586855809.97415972</v>
      </c>
      <c r="I23" s="254">
        <f t="shared" si="0"/>
        <v>52373003.80805257</v>
      </c>
      <c r="J23" s="254">
        <f t="shared" si="0"/>
        <v>470406278.28024697</v>
      </c>
      <c r="K23" s="254">
        <f t="shared" si="0"/>
        <v>9779195.7397112139</v>
      </c>
      <c r="L23" s="254">
        <f t="shared" si="0"/>
        <v>14622801.142906452</v>
      </c>
      <c r="M23" s="254">
        <f t="shared" si="0"/>
        <v>22989238.754396893</v>
      </c>
      <c r="N23" s="254">
        <f t="shared" si="1"/>
        <v>1911018908.7036734</v>
      </c>
      <c r="O23" s="246"/>
      <c r="P23" s="246"/>
      <c r="Q23" s="246"/>
      <c r="R23" s="246"/>
    </row>
    <row r="24" spans="1:18" ht="13" x14ac:dyDescent="0.3">
      <c r="A24" s="150">
        <f t="shared" si="2"/>
        <v>13</v>
      </c>
      <c r="B24" s="150"/>
      <c r="C24" s="255" t="s">
        <v>518</v>
      </c>
      <c r="D24" s="171">
        <v>0</v>
      </c>
      <c r="E24" s="171">
        <v>26094240.982190136</v>
      </c>
      <c r="F24" s="171">
        <v>117949869.25554368</v>
      </c>
      <c r="G24" s="171">
        <v>600933059.71191561</v>
      </c>
      <c r="H24" s="171">
        <v>591191848.46649885</v>
      </c>
      <c r="I24" s="171">
        <v>52246029.772206806</v>
      </c>
      <c r="J24" s="171">
        <v>474012550.00490808</v>
      </c>
      <c r="K24" s="171">
        <v>10012744.632312972</v>
      </c>
      <c r="L24" s="171">
        <v>14787191.383395158</v>
      </c>
      <c r="M24" s="171">
        <v>23224783.891074482</v>
      </c>
      <c r="N24" s="257">
        <f t="shared" si="1"/>
        <v>1910452318.1000457</v>
      </c>
      <c r="O24" s="246"/>
      <c r="P24" s="246"/>
      <c r="Q24" s="246"/>
      <c r="R24" s="246"/>
    </row>
    <row r="25" spans="1:18" ht="13" x14ac:dyDescent="0.3">
      <c r="A25" s="150">
        <f t="shared" si="2"/>
        <v>14</v>
      </c>
      <c r="B25" s="246"/>
      <c r="C25" s="258" t="s">
        <v>433</v>
      </c>
      <c r="D25" s="254">
        <f t="shared" ref="D25:M25" si="4">AVERAGE(D12:D24)</f>
        <v>0</v>
      </c>
      <c r="E25" s="254">
        <f>AVERAGE(E12:E24)</f>
        <v>24678021.798097983</v>
      </c>
      <c r="F25" s="254">
        <f t="shared" si="4"/>
        <v>112422826.01168427</v>
      </c>
      <c r="G25" s="254">
        <f t="shared" si="4"/>
        <v>585789204.6909709</v>
      </c>
      <c r="H25" s="254">
        <f t="shared" si="4"/>
        <v>567679917.32494617</v>
      </c>
      <c r="I25" s="254">
        <f t="shared" si="4"/>
        <v>50520962.725926988</v>
      </c>
      <c r="J25" s="254">
        <f t="shared" si="4"/>
        <v>455395630.2584368</v>
      </c>
      <c r="K25" s="254">
        <f t="shared" si="4"/>
        <v>8365110.137405836</v>
      </c>
      <c r="L25" s="254">
        <f t="shared" si="4"/>
        <v>13176643.618967235</v>
      </c>
      <c r="M25" s="254">
        <f t="shared" si="4"/>
        <v>21745855.714149293</v>
      </c>
      <c r="N25" s="254">
        <f t="shared" si="1"/>
        <v>1839774172.2805853</v>
      </c>
      <c r="O25" s="246"/>
      <c r="P25" s="246"/>
      <c r="Q25" s="246"/>
      <c r="R25" s="246"/>
    </row>
    <row r="26" spans="1:18" x14ac:dyDescent="0.25">
      <c r="A26" s="246"/>
      <c r="B26" s="246"/>
      <c r="C26" s="246"/>
      <c r="D26" s="246"/>
      <c r="E26" s="246"/>
      <c r="F26" s="246"/>
      <c r="G26" s="246"/>
      <c r="H26" s="246"/>
      <c r="I26" s="246"/>
      <c r="J26" s="246"/>
      <c r="K26" s="246"/>
      <c r="L26" s="246"/>
      <c r="M26" s="246"/>
      <c r="N26" s="246"/>
      <c r="O26" s="246"/>
      <c r="P26" s="246"/>
      <c r="Q26" s="246"/>
      <c r="R26" s="246"/>
    </row>
    <row r="27" spans="1:18" ht="13" x14ac:dyDescent="0.3">
      <c r="A27" s="246"/>
      <c r="B27" s="245" t="s">
        <v>547</v>
      </c>
      <c r="C27" s="246"/>
      <c r="D27" s="246"/>
      <c r="E27" s="246"/>
      <c r="F27" s="246"/>
      <c r="G27" s="246"/>
      <c r="H27" s="246"/>
      <c r="I27" s="246"/>
      <c r="J27" s="246"/>
      <c r="K27" s="246"/>
      <c r="L27" s="246"/>
      <c r="M27" s="246"/>
      <c r="N27" s="246"/>
      <c r="O27" s="246"/>
      <c r="P27" s="246"/>
      <c r="Q27" s="246"/>
      <c r="R27" s="246"/>
    </row>
    <row r="28" spans="1:18" ht="13" x14ac:dyDescent="0.3">
      <c r="A28" s="246"/>
      <c r="B28" s="245"/>
      <c r="C28" s="246"/>
      <c r="D28" s="246"/>
      <c r="E28" s="246"/>
      <c r="F28" s="246"/>
      <c r="G28" s="246"/>
      <c r="H28" s="246"/>
      <c r="I28" s="246"/>
      <c r="J28" s="246"/>
      <c r="K28" s="246"/>
      <c r="L28" s="246"/>
      <c r="M28" s="246"/>
      <c r="N28" s="246"/>
      <c r="O28" s="246"/>
      <c r="P28" s="246"/>
      <c r="Q28" s="246"/>
      <c r="R28" s="246"/>
    </row>
    <row r="29" spans="1:18" ht="13" x14ac:dyDescent="0.3">
      <c r="A29" s="246"/>
      <c r="B29" s="246"/>
      <c r="C29" s="149" t="s">
        <v>171</v>
      </c>
      <c r="D29" s="149" t="s">
        <v>172</v>
      </c>
      <c r="E29" s="149" t="s">
        <v>173</v>
      </c>
      <c r="F29" s="149" t="s">
        <v>174</v>
      </c>
      <c r="G29" s="149" t="s">
        <v>383</v>
      </c>
      <c r="H29" s="246"/>
      <c r="I29" s="246"/>
      <c r="J29" s="246"/>
      <c r="K29" s="246"/>
      <c r="L29" s="246"/>
      <c r="M29" s="246"/>
      <c r="N29" s="246"/>
      <c r="O29" s="246"/>
      <c r="P29" s="246"/>
      <c r="Q29" s="246"/>
      <c r="R29" s="246"/>
    </row>
    <row r="30" spans="1:18" ht="13" x14ac:dyDescent="0.3">
      <c r="A30" s="246"/>
      <c r="B30" s="246"/>
      <c r="C30" s="246"/>
      <c r="D30" s="237" t="s">
        <v>545</v>
      </c>
      <c r="E30" s="246"/>
      <c r="F30" s="246"/>
      <c r="G30" s="342" t="s">
        <v>548</v>
      </c>
      <c r="H30" s="246"/>
      <c r="I30" s="246"/>
      <c r="J30" s="246"/>
      <c r="K30" s="246"/>
      <c r="L30" s="246"/>
      <c r="M30" s="246"/>
      <c r="N30" s="246"/>
      <c r="O30" s="276"/>
      <c r="P30" s="246"/>
      <c r="Q30" s="246"/>
      <c r="R30" s="246"/>
    </row>
    <row r="31" spans="1:18" x14ac:dyDescent="0.25">
      <c r="A31" s="246"/>
      <c r="B31" s="246"/>
      <c r="C31" s="246"/>
      <c r="D31" s="237" t="s">
        <v>546</v>
      </c>
      <c r="E31" s="246"/>
      <c r="F31" s="246"/>
      <c r="G31" s="246"/>
      <c r="H31" s="246"/>
      <c r="I31" s="246"/>
      <c r="J31" s="246"/>
      <c r="K31" s="246"/>
      <c r="L31" s="246"/>
      <c r="M31" s="246"/>
      <c r="N31" s="246"/>
      <c r="O31" s="343"/>
      <c r="P31" s="246"/>
      <c r="Q31" s="246"/>
      <c r="R31" s="246"/>
    </row>
    <row r="32" spans="1:18" ht="13" x14ac:dyDescent="0.3">
      <c r="A32" s="246"/>
      <c r="B32" s="246"/>
      <c r="C32" s="152" t="s">
        <v>418</v>
      </c>
      <c r="D32" s="149">
        <v>360</v>
      </c>
      <c r="E32" s="149">
        <v>361</v>
      </c>
      <c r="F32" s="149">
        <v>362</v>
      </c>
      <c r="G32" s="152" t="s">
        <v>419</v>
      </c>
      <c r="H32" s="344" t="s">
        <v>42</v>
      </c>
      <c r="I32" s="246"/>
      <c r="J32" s="246"/>
      <c r="K32" s="246"/>
      <c r="L32" s="246"/>
      <c r="M32" s="246"/>
      <c r="N32" s="246"/>
      <c r="O32" s="343"/>
      <c r="P32" s="246"/>
      <c r="Q32" s="246"/>
      <c r="R32" s="246"/>
    </row>
    <row r="33" spans="1:18" ht="13" x14ac:dyDescent="0.3">
      <c r="A33" s="150">
        <f>A25+1</f>
        <v>15</v>
      </c>
      <c r="C33" s="255" t="s">
        <v>506</v>
      </c>
      <c r="D33" s="253">
        <v>0</v>
      </c>
      <c r="E33" s="253">
        <v>0</v>
      </c>
      <c r="F33" s="253">
        <v>0</v>
      </c>
      <c r="G33" s="254">
        <f>SUM(D33:F33)</f>
        <v>0</v>
      </c>
      <c r="H33" s="161" t="s">
        <v>549</v>
      </c>
      <c r="I33" s="246"/>
      <c r="J33" s="246"/>
      <c r="K33" s="246"/>
      <c r="L33" s="246"/>
      <c r="M33" s="246"/>
      <c r="N33" s="246"/>
      <c r="O33" s="343"/>
      <c r="P33" s="246"/>
      <c r="Q33" s="246"/>
      <c r="R33" s="246"/>
    </row>
    <row r="34" spans="1:18" ht="13" x14ac:dyDescent="0.3">
      <c r="A34" s="150">
        <v>16</v>
      </c>
      <c r="C34" s="255" t="s">
        <v>518</v>
      </c>
      <c r="D34" s="260">
        <v>0</v>
      </c>
      <c r="E34" s="260">
        <v>0</v>
      </c>
      <c r="F34" s="260">
        <v>0</v>
      </c>
      <c r="G34" s="257">
        <f>SUM(D34:F34)</f>
        <v>0</v>
      </c>
      <c r="H34" s="161" t="s">
        <v>550</v>
      </c>
      <c r="I34" s="246"/>
      <c r="J34" s="246"/>
      <c r="K34" s="246"/>
      <c r="L34" s="246"/>
      <c r="O34" s="343"/>
      <c r="P34" s="246"/>
      <c r="Q34" s="246"/>
      <c r="R34" s="246"/>
    </row>
    <row r="35" spans="1:18" ht="13" x14ac:dyDescent="0.3">
      <c r="A35" s="150">
        <f>A34+1</f>
        <v>17</v>
      </c>
      <c r="C35" s="247" t="s">
        <v>551</v>
      </c>
      <c r="D35" s="254">
        <f>AVERAGE(D33:D34)</f>
        <v>0</v>
      </c>
      <c r="E35" s="254">
        <f>AVERAGE(E33:E34)</f>
        <v>0</v>
      </c>
      <c r="F35" s="254">
        <f>AVERAGE(F33:F34)</f>
        <v>0</v>
      </c>
      <c r="G35" s="254">
        <f>AVERAGE(G33:G34)</f>
        <v>0</v>
      </c>
      <c r="H35" s="343" t="str">
        <f>"Average of Line "&amp;A33&amp;" and Line "&amp;A34&amp;""</f>
        <v>Average of Line 15 and Line 16</v>
      </c>
      <c r="I35" s="246"/>
      <c r="J35" s="246"/>
      <c r="K35" s="246"/>
      <c r="M35" s="62"/>
      <c r="N35" s="53"/>
      <c r="O35" s="343"/>
      <c r="P35" s="246"/>
      <c r="Q35" s="246"/>
      <c r="R35" s="246"/>
    </row>
    <row r="36" spans="1:18" x14ac:dyDescent="0.25">
      <c r="C36" s="247"/>
      <c r="I36" s="246"/>
      <c r="J36" s="246"/>
      <c r="K36" s="246"/>
      <c r="M36" s="53"/>
      <c r="N36" s="63"/>
      <c r="O36" s="343"/>
      <c r="P36" s="246"/>
      <c r="Q36" s="246"/>
      <c r="R36" s="246"/>
    </row>
    <row r="37" spans="1:18" ht="13" x14ac:dyDescent="0.3">
      <c r="B37" s="245" t="s">
        <v>552</v>
      </c>
      <c r="I37" s="246"/>
      <c r="J37" s="246"/>
      <c r="K37" s="246"/>
      <c r="L37" s="246"/>
      <c r="M37" s="62"/>
      <c r="N37" s="63"/>
      <c r="O37" s="343"/>
      <c r="P37" s="246"/>
      <c r="Q37" s="246"/>
      <c r="R37" s="246"/>
    </row>
    <row r="38" spans="1:18" ht="14.5" x14ac:dyDescent="0.35">
      <c r="B38" s="345"/>
      <c r="C38" s="149" t="s">
        <v>171</v>
      </c>
      <c r="D38" s="149" t="s">
        <v>172</v>
      </c>
      <c r="E38" s="149" t="s">
        <v>173</v>
      </c>
      <c r="F38" s="149" t="s">
        <v>174</v>
      </c>
      <c r="G38" s="149" t="s">
        <v>383</v>
      </c>
      <c r="J38" s="246"/>
      <c r="K38" s="249"/>
      <c r="L38" s="246"/>
      <c r="O38" s="246"/>
      <c r="P38" s="246"/>
      <c r="Q38" s="246"/>
      <c r="R38" s="246"/>
    </row>
    <row r="39" spans="1:18" ht="14.5" x14ac:dyDescent="0.35">
      <c r="B39" s="345"/>
      <c r="C39" s="149"/>
      <c r="D39" s="149"/>
      <c r="E39" s="178" t="s">
        <v>553</v>
      </c>
      <c r="F39" s="149"/>
      <c r="G39" s="149"/>
      <c r="J39" s="246"/>
      <c r="K39" s="249"/>
      <c r="L39" s="246"/>
      <c r="O39" s="246"/>
      <c r="P39" s="246"/>
      <c r="Q39" s="246"/>
      <c r="R39" s="246"/>
    </row>
    <row r="40" spans="1:18" ht="13" x14ac:dyDescent="0.3">
      <c r="E40" s="249" t="s">
        <v>419</v>
      </c>
      <c r="J40" s="246"/>
      <c r="K40" s="249"/>
      <c r="L40" s="246"/>
      <c r="O40" s="246"/>
      <c r="P40" s="246"/>
      <c r="Q40" s="246"/>
      <c r="R40" s="246"/>
    </row>
    <row r="41" spans="1:18" ht="13" x14ac:dyDescent="0.3">
      <c r="B41" s="246"/>
      <c r="D41" s="246"/>
      <c r="E41" s="249" t="s">
        <v>554</v>
      </c>
      <c r="F41" s="150" t="s">
        <v>445</v>
      </c>
      <c r="G41" s="150" t="s">
        <v>446</v>
      </c>
      <c r="J41" s="246"/>
      <c r="K41" s="249"/>
      <c r="L41" s="246"/>
      <c r="O41" s="246"/>
      <c r="P41" s="246"/>
      <c r="Q41" s="246"/>
      <c r="R41" s="246"/>
    </row>
    <row r="42" spans="1:18" ht="13" x14ac:dyDescent="0.3">
      <c r="B42" s="246"/>
      <c r="D42" s="246"/>
      <c r="E42" s="249" t="s">
        <v>555</v>
      </c>
      <c r="F42" s="249" t="s">
        <v>555</v>
      </c>
      <c r="G42" s="249" t="s">
        <v>555</v>
      </c>
      <c r="J42" s="246"/>
      <c r="K42" s="249"/>
      <c r="L42" s="246"/>
      <c r="Q42" s="246"/>
      <c r="R42" s="246"/>
    </row>
    <row r="43" spans="1:18" ht="13.5" thickBot="1" x14ac:dyDescent="0.35">
      <c r="B43" s="246"/>
      <c r="C43" s="152" t="s">
        <v>418</v>
      </c>
      <c r="D43" s="246"/>
      <c r="E43" s="259" t="s">
        <v>556</v>
      </c>
      <c r="F43" s="259" t="s">
        <v>556</v>
      </c>
      <c r="G43" s="259" t="s">
        <v>556</v>
      </c>
      <c r="H43" s="276" t="s">
        <v>33</v>
      </c>
      <c r="J43" s="246"/>
      <c r="K43" s="259"/>
      <c r="L43" s="246"/>
      <c r="O43" s="246"/>
      <c r="P43" s="246"/>
      <c r="Q43" s="246"/>
      <c r="R43" s="246"/>
    </row>
    <row r="44" spans="1:18" ht="13.5" thickBot="1" x14ac:dyDescent="0.35">
      <c r="A44" s="150">
        <f>A35+1</f>
        <v>18</v>
      </c>
      <c r="B44" s="246"/>
      <c r="C44" s="255" t="s">
        <v>506</v>
      </c>
      <c r="D44" s="65" t="s">
        <v>557</v>
      </c>
      <c r="E44" s="346">
        <f>SUM(F44:G44)</f>
        <v>1610329374</v>
      </c>
      <c r="F44" s="347">
        <f>1060652423-1731300</f>
        <v>1058921123</v>
      </c>
      <c r="G44" s="348">
        <v>551408251</v>
      </c>
      <c r="H44" s="343" t="s">
        <v>558</v>
      </c>
      <c r="J44" s="246"/>
      <c r="L44" s="246"/>
      <c r="O44" s="246"/>
      <c r="P44" s="246"/>
      <c r="Q44" s="246"/>
      <c r="R44" s="246"/>
    </row>
    <row r="45" spans="1:18" ht="13.5" thickBot="1" x14ac:dyDescent="0.35">
      <c r="A45" s="150">
        <f>A44+1</f>
        <v>19</v>
      </c>
      <c r="B45" s="246"/>
      <c r="C45" s="255" t="s">
        <v>518</v>
      </c>
      <c r="D45" s="247" t="s">
        <v>559</v>
      </c>
      <c r="E45" s="349">
        <f>SUM(F45:G45)</f>
        <v>1607690827.6600001</v>
      </c>
      <c r="F45" s="347">
        <f>1089877633-2202622.34</f>
        <v>1087675010.6600001</v>
      </c>
      <c r="G45" s="348">
        <v>520015817</v>
      </c>
      <c r="H45" s="343" t="s">
        <v>560</v>
      </c>
      <c r="J45" s="246"/>
      <c r="K45" s="315"/>
      <c r="L45" s="246"/>
      <c r="O45" s="246"/>
      <c r="P45" s="246"/>
      <c r="Q45" s="246"/>
      <c r="R45" s="246"/>
    </row>
    <row r="46" spans="1:18" ht="13" x14ac:dyDescent="0.3">
      <c r="A46" s="150">
        <f>A45+1</f>
        <v>20</v>
      </c>
      <c r="B46" s="246"/>
      <c r="D46" s="247" t="s">
        <v>551</v>
      </c>
      <c r="E46" s="346">
        <f>AVERAGE(E44:E45)</f>
        <v>1609010100.8299999</v>
      </c>
      <c r="H46" s="343" t="str">
        <f>"Average of Line "&amp;A44&amp;" and Line "&amp;A45&amp;""</f>
        <v>Average of Line 18 and Line 19</v>
      </c>
      <c r="J46" s="246"/>
      <c r="K46" s="315"/>
      <c r="L46" s="246"/>
      <c r="O46" s="246"/>
      <c r="P46" s="246"/>
      <c r="Q46" s="246"/>
      <c r="R46" s="246"/>
    </row>
    <row r="47" spans="1:18" x14ac:dyDescent="0.25">
      <c r="I47" s="246"/>
      <c r="J47" s="246"/>
      <c r="K47" s="246"/>
      <c r="L47" s="246"/>
      <c r="O47" s="246"/>
      <c r="P47" s="246"/>
      <c r="Q47" s="246"/>
      <c r="R47" s="246"/>
    </row>
    <row r="48" spans="1:18" ht="13" x14ac:dyDescent="0.3">
      <c r="B48" s="146" t="s">
        <v>561</v>
      </c>
      <c r="C48" s="41"/>
      <c r="D48" s="53"/>
      <c r="E48" s="246"/>
      <c r="F48" s="246"/>
      <c r="G48" s="246"/>
      <c r="H48" s="246"/>
      <c r="I48" s="246"/>
      <c r="J48" s="246"/>
      <c r="K48" s="246"/>
      <c r="L48" s="246"/>
      <c r="M48" s="246"/>
      <c r="N48" s="246"/>
      <c r="O48" s="246"/>
      <c r="P48" s="246"/>
      <c r="Q48" s="246"/>
      <c r="R48" s="246"/>
    </row>
    <row r="49" spans="1:18" ht="13" x14ac:dyDescent="0.3">
      <c r="B49" s="146"/>
      <c r="C49" s="41"/>
      <c r="D49" s="53"/>
      <c r="E49" s="246"/>
      <c r="F49" s="246"/>
      <c r="G49" s="246"/>
      <c r="H49" s="246"/>
      <c r="I49" s="246"/>
      <c r="J49" s="246"/>
      <c r="K49" s="246"/>
      <c r="L49" s="246"/>
      <c r="M49" s="246"/>
      <c r="N49" s="246"/>
      <c r="O49" s="246"/>
      <c r="P49" s="246"/>
      <c r="Q49" s="246"/>
      <c r="R49" s="246"/>
    </row>
    <row r="50" spans="1:18" ht="13" x14ac:dyDescent="0.3">
      <c r="B50" s="246"/>
      <c r="C50" s="146"/>
      <c r="D50" s="41"/>
      <c r="E50" s="53"/>
      <c r="F50" s="259" t="s">
        <v>32</v>
      </c>
      <c r="G50" s="276" t="s">
        <v>33</v>
      </c>
      <c r="H50" s="246"/>
      <c r="I50" s="246"/>
      <c r="J50" s="246"/>
      <c r="K50" s="246"/>
      <c r="L50" s="246"/>
      <c r="M50" s="246"/>
      <c r="N50" s="246"/>
      <c r="O50" s="246"/>
      <c r="P50" s="246"/>
      <c r="Q50" s="246"/>
      <c r="R50" s="246"/>
    </row>
    <row r="51" spans="1:18" ht="13" x14ac:dyDescent="0.3">
      <c r="A51" s="150">
        <f>A46+1</f>
        <v>21</v>
      </c>
      <c r="B51" s="246"/>
      <c r="C51" s="41"/>
      <c r="D51" s="41"/>
      <c r="E51" s="65" t="s">
        <v>562</v>
      </c>
      <c r="F51" s="270">
        <f>E46</f>
        <v>1609010100.8299999</v>
      </c>
      <c r="G51" s="343" t="str">
        <f>"Line "&amp;A46&amp;""</f>
        <v>Line 20</v>
      </c>
      <c r="H51" s="246"/>
      <c r="I51" s="246"/>
      <c r="J51" s="246"/>
      <c r="K51" s="246"/>
      <c r="L51" s="246"/>
      <c r="M51" s="246"/>
      <c r="N51" s="246"/>
      <c r="O51" s="246"/>
      <c r="P51" s="246"/>
      <c r="Q51" s="246"/>
      <c r="R51" s="246"/>
    </row>
    <row r="52" spans="1:18" ht="13" x14ac:dyDescent="0.3">
      <c r="A52" s="150">
        <f>A51+1</f>
        <v>22</v>
      </c>
      <c r="B52" s="246"/>
      <c r="C52" s="41"/>
      <c r="D52" s="41"/>
      <c r="E52" s="65" t="s">
        <v>456</v>
      </c>
      <c r="F52" s="315">
        <v>6.5693761162178274E-2</v>
      </c>
      <c r="G52" s="343" t="s">
        <v>1686</v>
      </c>
      <c r="H52" s="246"/>
      <c r="I52" s="246"/>
      <c r="J52" s="246"/>
      <c r="K52" s="246"/>
      <c r="L52" s="246"/>
      <c r="M52" s="246"/>
      <c r="N52" s="246"/>
      <c r="O52" s="246"/>
      <c r="P52" s="246"/>
      <c r="Q52" s="246"/>
      <c r="R52" s="246"/>
    </row>
    <row r="53" spans="1:18" ht="13" x14ac:dyDescent="0.3">
      <c r="A53" s="150">
        <f>A52+1</f>
        <v>23</v>
      </c>
      <c r="B53" s="246"/>
      <c r="C53" s="41"/>
      <c r="D53" s="41"/>
      <c r="E53" s="65" t="s">
        <v>563</v>
      </c>
      <c r="F53" s="270">
        <f>F51*F52</f>
        <v>105701925.2714584</v>
      </c>
      <c r="G53" s="343" t="str">
        <f>"Line "&amp;A51&amp;" * Line "&amp;A52&amp;""</f>
        <v>Line 21 * Line 22</v>
      </c>
      <c r="H53" s="246"/>
      <c r="I53" s="246"/>
      <c r="J53" s="246"/>
      <c r="K53" s="246"/>
      <c r="L53" s="246"/>
      <c r="M53" s="246"/>
      <c r="O53" s="246"/>
      <c r="P53" s="246"/>
      <c r="Q53" s="246"/>
      <c r="R53" s="246"/>
    </row>
    <row r="54" spans="1:18" ht="13" x14ac:dyDescent="0.3">
      <c r="B54" s="41"/>
      <c r="C54" s="41"/>
      <c r="D54" s="65"/>
      <c r="E54" s="261"/>
      <c r="F54" s="246"/>
      <c r="G54" s="246"/>
      <c r="H54" s="246"/>
      <c r="I54" s="246"/>
      <c r="J54" s="246"/>
      <c r="K54" s="246"/>
      <c r="L54" s="246"/>
      <c r="M54" s="246"/>
      <c r="O54" s="246"/>
      <c r="P54" s="246"/>
      <c r="Q54" s="246"/>
      <c r="R54" s="246"/>
    </row>
    <row r="55" spans="1:18" ht="13" x14ac:dyDescent="0.3">
      <c r="B55" s="146" t="s">
        <v>564</v>
      </c>
      <c r="C55" s="41"/>
      <c r="D55" s="53"/>
      <c r="E55" s="246"/>
      <c r="F55" s="246"/>
      <c r="G55" s="246"/>
      <c r="H55" s="246"/>
      <c r="I55" s="246"/>
      <c r="J55" s="246"/>
      <c r="K55" s="246"/>
      <c r="L55" s="246"/>
      <c r="M55" s="246"/>
      <c r="O55" s="246"/>
      <c r="P55" s="246"/>
      <c r="Q55" s="246"/>
      <c r="R55" s="246"/>
    </row>
    <row r="56" spans="1:18" ht="13" x14ac:dyDescent="0.3">
      <c r="B56" s="246"/>
      <c r="C56" s="246"/>
      <c r="D56" s="246"/>
      <c r="E56" s="246"/>
      <c r="F56" s="246"/>
      <c r="G56" s="246"/>
      <c r="H56" s="246"/>
      <c r="I56" s="246"/>
      <c r="J56" s="246"/>
      <c r="K56" s="246"/>
      <c r="L56" s="246"/>
      <c r="M56" s="246"/>
      <c r="O56" s="53"/>
      <c r="P56" s="267"/>
      <c r="Q56" s="246"/>
      <c r="R56" s="246"/>
    </row>
    <row r="57" spans="1:18" ht="13" x14ac:dyDescent="0.3">
      <c r="B57" s="246"/>
      <c r="C57" s="246"/>
      <c r="D57" s="246"/>
      <c r="E57" s="246"/>
      <c r="F57" s="259" t="s">
        <v>32</v>
      </c>
      <c r="G57" s="276" t="s">
        <v>33</v>
      </c>
      <c r="H57" s="246"/>
      <c r="I57" s="246"/>
      <c r="J57" s="246"/>
      <c r="K57" s="246"/>
      <c r="L57" s="246"/>
      <c r="M57" s="246"/>
      <c r="O57" s="106"/>
      <c r="P57" s="106"/>
      <c r="Q57" s="246"/>
      <c r="R57" s="246"/>
    </row>
    <row r="58" spans="1:18" ht="13" x14ac:dyDescent="0.3">
      <c r="A58" s="150">
        <f>A53+1</f>
        <v>24</v>
      </c>
      <c r="B58" s="41"/>
      <c r="C58" s="41"/>
      <c r="E58" s="65" t="s">
        <v>565</v>
      </c>
      <c r="F58" s="270">
        <f>E45</f>
        <v>1607690827.6600001</v>
      </c>
      <c r="G58" s="343" t="str">
        <f>"Line "&amp;A45&amp;""</f>
        <v>Line 19</v>
      </c>
      <c r="H58" s="246"/>
      <c r="I58" s="246"/>
      <c r="J58" s="246"/>
      <c r="K58" s="246"/>
      <c r="L58" s="246"/>
      <c r="M58" s="246"/>
      <c r="O58" s="316"/>
      <c r="P58" s="64"/>
      <c r="Q58" s="246"/>
      <c r="R58" s="246"/>
    </row>
    <row r="59" spans="1:18" ht="13" x14ac:dyDescent="0.3">
      <c r="A59" s="150">
        <f>A58+1</f>
        <v>25</v>
      </c>
      <c r="B59" s="41"/>
      <c r="C59" s="41"/>
      <c r="E59" s="65" t="s">
        <v>456</v>
      </c>
      <c r="F59" s="315">
        <v>6.5693761162178274E-2</v>
      </c>
      <c r="G59" s="343" t="s">
        <v>1686</v>
      </c>
      <c r="H59" s="246"/>
      <c r="I59" s="246"/>
      <c r="J59" s="246"/>
      <c r="K59" s="246"/>
      <c r="L59" s="246"/>
      <c r="M59" s="246"/>
      <c r="O59" s="316"/>
      <c r="P59" s="64"/>
      <c r="Q59" s="246"/>
      <c r="R59" s="246"/>
    </row>
    <row r="60" spans="1:18" ht="13" x14ac:dyDescent="0.3">
      <c r="A60" s="150">
        <f>A59+1</f>
        <v>26</v>
      </c>
      <c r="B60" s="41"/>
      <c r="C60" s="41"/>
      <c r="E60" s="65" t="s">
        <v>566</v>
      </c>
      <c r="F60" s="270">
        <f>F58*F59</f>
        <v>105615257.25492077</v>
      </c>
      <c r="G60" s="343" t="str">
        <f>"Line "&amp;A58&amp;" * Line "&amp;A59&amp;""</f>
        <v>Line 24 * Line 25</v>
      </c>
      <c r="H60" s="246"/>
      <c r="I60" s="246"/>
      <c r="J60" s="246"/>
      <c r="K60" s="246"/>
      <c r="L60" s="246"/>
      <c r="M60" s="246"/>
      <c r="Q60" s="246"/>
      <c r="R60" s="246"/>
    </row>
    <row r="61" spans="1:18" x14ac:dyDescent="0.25">
      <c r="B61" s="246"/>
      <c r="C61" s="246"/>
      <c r="D61" s="246"/>
      <c r="E61" s="246"/>
      <c r="F61" s="246"/>
      <c r="G61" s="246"/>
      <c r="H61" s="246"/>
      <c r="I61" s="246"/>
      <c r="J61" s="246"/>
      <c r="K61" s="246"/>
      <c r="L61" s="246"/>
      <c r="M61" s="246"/>
      <c r="Q61" s="246"/>
      <c r="R61" s="246"/>
    </row>
    <row r="62" spans="1:18" x14ac:dyDescent="0.25">
      <c r="Q62" s="246"/>
      <c r="R62" s="246"/>
    </row>
    <row r="63" spans="1:18" ht="13" x14ac:dyDescent="0.3">
      <c r="B63" s="146" t="s">
        <v>567</v>
      </c>
      <c r="Q63" s="246"/>
      <c r="R63" s="246"/>
    </row>
    <row r="64" spans="1:18" x14ac:dyDescent="0.25">
      <c r="Q64" s="246"/>
      <c r="R64" s="246"/>
    </row>
    <row r="65" spans="1:14" ht="13" x14ac:dyDescent="0.3">
      <c r="C65" s="146" t="s">
        <v>568</v>
      </c>
      <c r="D65" s="155"/>
      <c r="E65" s="155"/>
      <c r="F65" s="155"/>
      <c r="G65" s="155"/>
      <c r="H65" s="155"/>
      <c r="I65" s="155"/>
      <c r="J65" s="155"/>
      <c r="K65" s="155"/>
      <c r="L65" s="155"/>
    </row>
    <row r="66" spans="1:14" x14ac:dyDescent="0.25">
      <c r="A66" s="155"/>
      <c r="C66" s="155"/>
      <c r="D66" s="155"/>
      <c r="E66" s="155"/>
      <c r="F66" s="155"/>
      <c r="G66" s="155"/>
      <c r="H66" s="155"/>
      <c r="I66" s="155"/>
      <c r="J66" s="155"/>
      <c r="K66" s="155"/>
      <c r="L66" s="155"/>
    </row>
    <row r="67" spans="1:14" ht="13" x14ac:dyDescent="0.3">
      <c r="A67" s="245"/>
      <c r="C67" s="149" t="s">
        <v>171</v>
      </c>
      <c r="D67" s="149" t="s">
        <v>172</v>
      </c>
      <c r="E67" s="149" t="s">
        <v>173</v>
      </c>
      <c r="F67" s="149" t="s">
        <v>174</v>
      </c>
      <c r="G67" s="149" t="s">
        <v>383</v>
      </c>
      <c r="H67" s="149" t="s">
        <v>384</v>
      </c>
      <c r="I67" s="149" t="s">
        <v>385</v>
      </c>
      <c r="J67" s="149" t="s">
        <v>386</v>
      </c>
      <c r="K67" s="149" t="s">
        <v>387</v>
      </c>
      <c r="L67" s="149" t="s">
        <v>388</v>
      </c>
      <c r="M67" s="149" t="s">
        <v>389</v>
      </c>
      <c r="N67" s="149" t="s">
        <v>390</v>
      </c>
    </row>
    <row r="68" spans="1:14" x14ac:dyDescent="0.25">
      <c r="A68" s="246"/>
      <c r="C68" s="250"/>
      <c r="D68" s="246"/>
      <c r="E68" s="246"/>
      <c r="F68" s="246"/>
      <c r="G68" s="246"/>
      <c r="H68" s="246"/>
      <c r="I68" s="246"/>
      <c r="J68" s="246"/>
      <c r="K68" s="246"/>
      <c r="L68" s="246"/>
      <c r="N68" s="250" t="s">
        <v>417</v>
      </c>
    </row>
    <row r="69" spans="1:14" ht="13" x14ac:dyDescent="0.3">
      <c r="A69" s="170"/>
      <c r="C69" s="152" t="s">
        <v>418</v>
      </c>
      <c r="D69" s="149">
        <v>350.1</v>
      </c>
      <c r="E69" s="149">
        <v>350.2</v>
      </c>
      <c r="F69" s="149">
        <v>352</v>
      </c>
      <c r="G69" s="149">
        <v>353</v>
      </c>
      <c r="H69" s="149">
        <v>354</v>
      </c>
      <c r="I69" s="149">
        <v>355</v>
      </c>
      <c r="J69" s="149">
        <v>356</v>
      </c>
      <c r="K69" s="149">
        <v>357</v>
      </c>
      <c r="L69" s="149">
        <v>358</v>
      </c>
      <c r="M69" s="149">
        <v>359</v>
      </c>
      <c r="N69" s="152" t="s">
        <v>419</v>
      </c>
    </row>
    <row r="70" spans="1:14" ht="13" x14ac:dyDescent="0.3">
      <c r="A70" s="150">
        <f>A60+1</f>
        <v>27</v>
      </c>
      <c r="C70" s="255" t="s">
        <v>507</v>
      </c>
      <c r="D70" s="169">
        <v>0</v>
      </c>
      <c r="E70" s="169">
        <v>228612.35939537571</v>
      </c>
      <c r="F70" s="169">
        <v>1378537.9555505149</v>
      </c>
      <c r="G70" s="169">
        <v>7121346.6466491697</v>
      </c>
      <c r="H70" s="169">
        <v>4645576.5832561329</v>
      </c>
      <c r="I70" s="169">
        <v>1182175.173197662</v>
      </c>
      <c r="J70" s="169">
        <v>3333419.692423882</v>
      </c>
      <c r="K70" s="169">
        <v>262475.40275004989</v>
      </c>
      <c r="L70" s="169">
        <v>270865.23127521289</v>
      </c>
      <c r="M70" s="169">
        <v>225918.68390000003</v>
      </c>
      <c r="N70" s="254">
        <f t="shared" ref="N70:N82" si="5">SUM(D70:M70)</f>
        <v>18648927.728397995</v>
      </c>
    </row>
    <row r="71" spans="1:14" ht="13" x14ac:dyDescent="0.3">
      <c r="A71" s="150">
        <f t="shared" ref="A71:A82" si="6">A70+1</f>
        <v>28</v>
      </c>
      <c r="C71" s="255" t="s">
        <v>508</v>
      </c>
      <c r="D71" s="169">
        <v>0</v>
      </c>
      <c r="E71" s="169">
        <v>228551.25158172916</v>
      </c>
      <c r="F71" s="169">
        <v>1383520.1998343221</v>
      </c>
      <c r="G71" s="169">
        <v>7127811.7498428151</v>
      </c>
      <c r="H71" s="169">
        <v>4622814.0171417715</v>
      </c>
      <c r="I71" s="169">
        <v>1200730.582529986</v>
      </c>
      <c r="J71" s="169">
        <v>3354417.0457676877</v>
      </c>
      <c r="K71" s="169">
        <v>262470.27727555815</v>
      </c>
      <c r="L71" s="169">
        <v>270859.49461807165</v>
      </c>
      <c r="M71" s="169">
        <v>225931.8803756097</v>
      </c>
      <c r="N71" s="254">
        <f t="shared" si="5"/>
        <v>18677106.498967554</v>
      </c>
    </row>
    <row r="72" spans="1:14" ht="13" x14ac:dyDescent="0.3">
      <c r="A72" s="150">
        <f t="shared" si="6"/>
        <v>29</v>
      </c>
      <c r="C72" s="255" t="s">
        <v>509</v>
      </c>
      <c r="D72" s="169">
        <v>0</v>
      </c>
      <c r="E72" s="169">
        <v>228580.24865978389</v>
      </c>
      <c r="F72" s="169">
        <v>1391902.3430414132</v>
      </c>
      <c r="G72" s="169">
        <v>7128008.9375565164</v>
      </c>
      <c r="H72" s="169">
        <v>4623596.4899500823</v>
      </c>
      <c r="I72" s="169">
        <v>1206648.8636158996</v>
      </c>
      <c r="J72" s="169">
        <v>3355460.8525568624</v>
      </c>
      <c r="K72" s="169">
        <v>262482.72710641444</v>
      </c>
      <c r="L72" s="169">
        <v>270873.59771124303</v>
      </c>
      <c r="M72" s="169">
        <v>226155.59237765812</v>
      </c>
      <c r="N72" s="254">
        <f t="shared" si="5"/>
        <v>18693709.652575873</v>
      </c>
    </row>
    <row r="73" spans="1:14" ht="13" x14ac:dyDescent="0.3">
      <c r="A73" s="150">
        <f t="shared" si="6"/>
        <v>30</v>
      </c>
      <c r="C73" s="255" t="s">
        <v>510</v>
      </c>
      <c r="D73" s="169">
        <v>0</v>
      </c>
      <c r="E73" s="169">
        <v>228630.08648079736</v>
      </c>
      <c r="F73" s="169">
        <v>1405587.9451119264</v>
      </c>
      <c r="G73" s="169">
        <v>7149413.268591932</v>
      </c>
      <c r="H73" s="169">
        <v>4622965.5940618375</v>
      </c>
      <c r="I73" s="169">
        <v>1212791.1076605886</v>
      </c>
      <c r="J73" s="169">
        <v>3362066.0341225653</v>
      </c>
      <c r="K73" s="169">
        <v>262509.4520696401</v>
      </c>
      <c r="L73" s="169">
        <v>270893.80701903166</v>
      </c>
      <c r="M73" s="169">
        <v>229572.91373544824</v>
      </c>
      <c r="N73" s="254">
        <f t="shared" si="5"/>
        <v>18744430.208853766</v>
      </c>
    </row>
    <row r="74" spans="1:14" ht="13" x14ac:dyDescent="0.3">
      <c r="A74" s="150">
        <f t="shared" si="6"/>
        <v>31</v>
      </c>
      <c r="C74" s="255" t="s">
        <v>511</v>
      </c>
      <c r="D74" s="169">
        <v>0</v>
      </c>
      <c r="E74" s="169">
        <v>228572.62047867334</v>
      </c>
      <c r="F74" s="169">
        <v>1406078.4739860191</v>
      </c>
      <c r="G74" s="169">
        <v>7172894.0276534716</v>
      </c>
      <c r="H74" s="169">
        <v>4630367.1185662486</v>
      </c>
      <c r="I74" s="169">
        <v>1215556.4940968805</v>
      </c>
      <c r="J74" s="169">
        <v>3403351.0992631856</v>
      </c>
      <c r="K74" s="169">
        <v>262524.44808800548</v>
      </c>
      <c r="L74" s="169">
        <v>270911.23257800855</v>
      </c>
      <c r="M74" s="169">
        <v>229653.29022961471</v>
      </c>
      <c r="N74" s="254">
        <f t="shared" si="5"/>
        <v>18819908.804940108</v>
      </c>
    </row>
    <row r="75" spans="1:14" ht="13" x14ac:dyDescent="0.3">
      <c r="A75" s="150">
        <f t="shared" si="6"/>
        <v>32</v>
      </c>
      <c r="C75" s="255" t="s">
        <v>512</v>
      </c>
      <c r="D75" s="169">
        <v>0</v>
      </c>
      <c r="E75" s="169">
        <v>228621.01695637673</v>
      </c>
      <c r="F75" s="169">
        <v>1415464.3120513048</v>
      </c>
      <c r="G75" s="169">
        <v>7219232.9261552691</v>
      </c>
      <c r="H75" s="169">
        <v>4632229.6444100328</v>
      </c>
      <c r="I75" s="169">
        <v>1218809.4514561503</v>
      </c>
      <c r="J75" s="169">
        <v>3459998.0122468919</v>
      </c>
      <c r="K75" s="169">
        <v>262551.16900829953</v>
      </c>
      <c r="L75" s="169">
        <v>270939.90434944496</v>
      </c>
      <c r="M75" s="169">
        <v>230861.67314648387</v>
      </c>
      <c r="N75" s="254">
        <f t="shared" si="5"/>
        <v>18938708.109780256</v>
      </c>
    </row>
    <row r="76" spans="1:14" ht="13" x14ac:dyDescent="0.3">
      <c r="A76" s="150">
        <f t="shared" si="6"/>
        <v>33</v>
      </c>
      <c r="C76" s="255" t="s">
        <v>513</v>
      </c>
      <c r="D76" s="169">
        <v>0</v>
      </c>
      <c r="E76" s="169">
        <v>228814.58860785514</v>
      </c>
      <c r="F76" s="169">
        <v>1416681.0179030525</v>
      </c>
      <c r="G76" s="169">
        <v>7227168.039173699</v>
      </c>
      <c r="H76" s="169">
        <v>4639768.8252293654</v>
      </c>
      <c r="I76" s="169">
        <v>1221978.4610997008</v>
      </c>
      <c r="J76" s="169">
        <v>3481597.6250372846</v>
      </c>
      <c r="K76" s="169">
        <v>262559.83207264525</v>
      </c>
      <c r="L76" s="169">
        <v>270963.11807342531</v>
      </c>
      <c r="M76" s="169">
        <v>230853.63628217974</v>
      </c>
      <c r="N76" s="254">
        <f t="shared" si="5"/>
        <v>18980385.143479209</v>
      </c>
    </row>
    <row r="77" spans="1:14" ht="13" x14ac:dyDescent="0.3">
      <c r="A77" s="150">
        <f t="shared" si="6"/>
        <v>34</v>
      </c>
      <c r="C77" s="255" t="s">
        <v>514</v>
      </c>
      <c r="D77" s="169">
        <v>0</v>
      </c>
      <c r="E77" s="169">
        <v>228919.36645013478</v>
      </c>
      <c r="F77" s="169">
        <v>1416461.2086474488</v>
      </c>
      <c r="G77" s="169">
        <v>7237096.3833600068</v>
      </c>
      <c r="H77" s="169">
        <v>4642461.6208490757</v>
      </c>
      <c r="I77" s="169">
        <v>1225662.9368588934</v>
      </c>
      <c r="J77" s="169">
        <v>3485150.7713109464</v>
      </c>
      <c r="K77" s="169">
        <v>296083.99227671517</v>
      </c>
      <c r="L77" s="169">
        <v>191063.28103836524</v>
      </c>
      <c r="M77" s="169">
        <v>230895.70302283345</v>
      </c>
      <c r="N77" s="254">
        <f t="shared" si="5"/>
        <v>18953795.263814423</v>
      </c>
    </row>
    <row r="78" spans="1:14" ht="13" x14ac:dyDescent="0.3">
      <c r="A78" s="150">
        <f t="shared" si="6"/>
        <v>35</v>
      </c>
      <c r="C78" s="255" t="s">
        <v>515</v>
      </c>
      <c r="D78" s="169">
        <v>0</v>
      </c>
      <c r="E78" s="169">
        <v>228919.66319201153</v>
      </c>
      <c r="F78" s="169">
        <v>1445431.9746644211</v>
      </c>
      <c r="G78" s="169">
        <v>7283314.9971756665</v>
      </c>
      <c r="H78" s="169">
        <v>4646440.7433584258</v>
      </c>
      <c r="I78" s="169">
        <v>1227705.3179808378</v>
      </c>
      <c r="J78" s="169">
        <v>3482254.1519553871</v>
      </c>
      <c r="K78" s="169">
        <v>296093.63022177172</v>
      </c>
      <c r="L78" s="169">
        <v>191064.69540330069</v>
      </c>
      <c r="M78" s="169">
        <v>230899.84700892246</v>
      </c>
      <c r="N78" s="254">
        <f t="shared" si="5"/>
        <v>19032125.020960744</v>
      </c>
    </row>
    <row r="79" spans="1:14" ht="13" x14ac:dyDescent="0.3">
      <c r="A79" s="150">
        <f t="shared" si="6"/>
        <v>36</v>
      </c>
      <c r="C79" s="255" t="s">
        <v>516</v>
      </c>
      <c r="D79" s="169">
        <v>0</v>
      </c>
      <c r="E79" s="169">
        <v>229073.36142823775</v>
      </c>
      <c r="F79" s="169">
        <v>1450542.2090249814</v>
      </c>
      <c r="G79" s="169">
        <v>7294410.2184481202</v>
      </c>
      <c r="H79" s="169">
        <v>4672398.4451776585</v>
      </c>
      <c r="I79" s="169">
        <v>1230137.2995539063</v>
      </c>
      <c r="J79" s="169">
        <v>3505093.6941982768</v>
      </c>
      <c r="K79" s="169">
        <v>296102.26191451994</v>
      </c>
      <c r="L79" s="169">
        <v>191066.32872770343</v>
      </c>
      <c r="M79" s="169">
        <v>230905.18632848331</v>
      </c>
      <c r="N79" s="254">
        <f t="shared" si="5"/>
        <v>19099729.004801892</v>
      </c>
    </row>
    <row r="80" spans="1:14" ht="13" x14ac:dyDescent="0.3">
      <c r="A80" s="150">
        <f t="shared" si="6"/>
        <v>37</v>
      </c>
      <c r="C80" s="255" t="s">
        <v>517</v>
      </c>
      <c r="D80" s="169">
        <v>0</v>
      </c>
      <c r="E80" s="169">
        <v>229078.07512387086</v>
      </c>
      <c r="F80" s="169">
        <v>1451798.4218965264</v>
      </c>
      <c r="G80" s="169">
        <v>7308788.9654588485</v>
      </c>
      <c r="H80" s="169">
        <v>4675342.5012295144</v>
      </c>
      <c r="I80" s="169">
        <v>1234442.4465585179</v>
      </c>
      <c r="J80" s="169">
        <v>3567988.2940431419</v>
      </c>
      <c r="K80" s="169">
        <v>296110.0924460403</v>
      </c>
      <c r="L80" s="169">
        <v>191068.03529190188</v>
      </c>
      <c r="M80" s="169">
        <v>231736.16443285337</v>
      </c>
      <c r="N80" s="254">
        <f t="shared" si="5"/>
        <v>19186352.996481214</v>
      </c>
    </row>
    <row r="81" spans="1:14" ht="13" x14ac:dyDescent="0.3">
      <c r="A81" s="150">
        <f t="shared" si="6"/>
        <v>38</v>
      </c>
      <c r="C81" s="255" t="s">
        <v>518</v>
      </c>
      <c r="D81" s="162">
        <v>0</v>
      </c>
      <c r="E81" s="162">
        <v>229059.78609238341</v>
      </c>
      <c r="F81" s="162">
        <v>1451582.3460931433</v>
      </c>
      <c r="G81" s="162">
        <v>7324073.9971150579</v>
      </c>
      <c r="H81" s="162">
        <v>4678446.5869710734</v>
      </c>
      <c r="I81" s="162">
        <v>1237508.1781278511</v>
      </c>
      <c r="J81" s="162">
        <v>3574693.2648933171</v>
      </c>
      <c r="K81" s="162">
        <v>296125.89753568708</v>
      </c>
      <c r="L81" s="162">
        <v>191081.72477446726</v>
      </c>
      <c r="M81" s="162">
        <v>232625.7430772339</v>
      </c>
      <c r="N81" s="257">
        <f t="shared" si="5"/>
        <v>19215197.524680212</v>
      </c>
    </row>
    <row r="82" spans="1:14" ht="13" x14ac:dyDescent="0.3">
      <c r="A82" s="150">
        <f t="shared" si="6"/>
        <v>39</v>
      </c>
      <c r="C82" s="258" t="s">
        <v>246</v>
      </c>
      <c r="D82" s="254">
        <f>SUM(D70:D81)</f>
        <v>0</v>
      </c>
      <c r="E82" s="254">
        <f t="shared" ref="E82:M82" si="7">SUM(E70:E81)</f>
        <v>2745432.4244472296</v>
      </c>
      <c r="F82" s="254">
        <f t="shared" si="7"/>
        <v>17013588.407805074</v>
      </c>
      <c r="G82" s="254">
        <f t="shared" si="7"/>
        <v>86593560.157180578</v>
      </c>
      <c r="H82" s="254">
        <f t="shared" si="7"/>
        <v>55732408.17020122</v>
      </c>
      <c r="I82" s="254">
        <f t="shared" si="7"/>
        <v>14614146.312736873</v>
      </c>
      <c r="J82" s="254">
        <f t="shared" si="7"/>
        <v>41365490.537819423</v>
      </c>
      <c r="K82" s="254">
        <f t="shared" si="7"/>
        <v>3318089.182765347</v>
      </c>
      <c r="L82" s="254">
        <f t="shared" si="7"/>
        <v>2851650.4508601767</v>
      </c>
      <c r="M82" s="254">
        <f t="shared" si="7"/>
        <v>2756010.3139173212</v>
      </c>
      <c r="N82" s="254">
        <f t="shared" si="5"/>
        <v>226990375.95773321</v>
      </c>
    </row>
    <row r="84" spans="1:14" ht="13" x14ac:dyDescent="0.3">
      <c r="C84" s="146" t="s">
        <v>569</v>
      </c>
      <c r="D84" s="155"/>
      <c r="E84" s="155"/>
      <c r="F84" s="155"/>
      <c r="G84" s="155"/>
      <c r="H84" s="155"/>
      <c r="I84" s="155"/>
      <c r="J84" s="155"/>
      <c r="K84" s="155"/>
      <c r="L84" s="155"/>
    </row>
    <row r="85" spans="1:14" x14ac:dyDescent="0.25">
      <c r="C85" s="155"/>
      <c r="D85" s="155"/>
      <c r="E85" s="155"/>
      <c r="F85" s="155"/>
      <c r="G85" s="155"/>
      <c r="H85" s="155"/>
      <c r="I85" s="155"/>
      <c r="J85" s="155"/>
      <c r="K85" s="155"/>
      <c r="L85" s="155"/>
    </row>
    <row r="86" spans="1:14" ht="13" x14ac:dyDescent="0.3">
      <c r="C86" s="149" t="s">
        <v>171</v>
      </c>
      <c r="D86" s="149" t="s">
        <v>172</v>
      </c>
      <c r="E86" s="149" t="s">
        <v>173</v>
      </c>
      <c r="F86" s="149" t="s">
        <v>174</v>
      </c>
      <c r="G86" s="149" t="s">
        <v>383</v>
      </c>
      <c r="H86" s="149" t="s">
        <v>384</v>
      </c>
      <c r="I86" s="149" t="s">
        <v>385</v>
      </c>
      <c r="J86" s="149" t="s">
        <v>386</v>
      </c>
      <c r="K86" s="149" t="s">
        <v>387</v>
      </c>
      <c r="L86" s="149" t="s">
        <v>388</v>
      </c>
      <c r="M86" s="149" t="s">
        <v>389</v>
      </c>
      <c r="N86" s="149"/>
    </row>
    <row r="87" spans="1:14" x14ac:dyDescent="0.25">
      <c r="C87" s="250"/>
      <c r="D87" s="246"/>
      <c r="E87" s="246"/>
      <c r="F87" s="246"/>
      <c r="G87" s="246"/>
      <c r="H87" s="246"/>
      <c r="I87" s="246"/>
      <c r="J87" s="246"/>
      <c r="K87" s="246"/>
      <c r="L87" s="246"/>
      <c r="N87" s="250"/>
    </row>
    <row r="88" spans="1:14" ht="13" x14ac:dyDescent="0.3">
      <c r="C88" s="152" t="s">
        <v>418</v>
      </c>
      <c r="D88" s="149">
        <v>350.1</v>
      </c>
      <c r="E88" s="149">
        <v>350.2</v>
      </c>
      <c r="F88" s="149">
        <v>352</v>
      </c>
      <c r="G88" s="149">
        <v>353</v>
      </c>
      <c r="H88" s="149">
        <v>354</v>
      </c>
      <c r="I88" s="149">
        <v>355</v>
      </c>
      <c r="J88" s="149">
        <v>356</v>
      </c>
      <c r="K88" s="149">
        <v>357</v>
      </c>
      <c r="L88" s="149">
        <v>358</v>
      </c>
      <c r="M88" s="149">
        <v>359</v>
      </c>
      <c r="N88" s="152"/>
    </row>
    <row r="89" spans="1:14" ht="13" x14ac:dyDescent="0.3">
      <c r="A89" s="150">
        <f>A82+1</f>
        <v>40</v>
      </c>
      <c r="C89" s="255" t="s">
        <v>507</v>
      </c>
      <c r="D89" s="350">
        <v>-2.6743512025809559E-4</v>
      </c>
      <c r="E89" s="350">
        <v>-9.7361430763670265E-2</v>
      </c>
      <c r="F89" s="350">
        <v>3.9092066052785972E-2</v>
      </c>
      <c r="G89" s="350">
        <v>1.9756560894764214E-2</v>
      </c>
      <c r="H89" s="350">
        <v>-7.0734083882041124E-2</v>
      </c>
      <c r="I89" s="350">
        <v>7.2493893801191298E-2</v>
      </c>
      <c r="J89" s="350">
        <v>4.7392190130543292E-2</v>
      </c>
      <c r="K89" s="350">
        <v>1.2779033406525758E-2</v>
      </c>
      <c r="L89" s="350">
        <v>-3.670036926656247E-2</v>
      </c>
      <c r="M89" s="350">
        <v>4.5954573560148025E-3</v>
      </c>
      <c r="N89" s="254"/>
    </row>
    <row r="90" spans="1:14" ht="13" x14ac:dyDescent="0.3">
      <c r="A90" s="150">
        <f t="shared" ref="A90:A100" si="8">A89+1</f>
        <v>41</v>
      </c>
      <c r="C90" s="255" t="s">
        <v>508</v>
      </c>
      <c r="D90" s="350">
        <v>5.4118825517199434E-15</v>
      </c>
      <c r="E90" s="350">
        <v>4.5283934156472173E-2</v>
      </c>
      <c r="F90" s="350">
        <v>6.7148553511805237E-2</v>
      </c>
      <c r="G90" s="350">
        <v>6.2775153948594676E-4</v>
      </c>
      <c r="H90" s="350">
        <v>9.004947288819995E-3</v>
      </c>
      <c r="I90" s="350">
        <v>0.12591814997419998</v>
      </c>
      <c r="J90" s="350">
        <v>3.3012077620900187E-3</v>
      </c>
      <c r="K90" s="350">
        <v>-5.5159764268239986E-3</v>
      </c>
      <c r="L90" s="350">
        <v>6.5028370494933957E-2</v>
      </c>
      <c r="M90" s="350">
        <v>3.0177195096911E-2</v>
      </c>
      <c r="N90" s="254"/>
    </row>
    <row r="91" spans="1:14" ht="13" x14ac:dyDescent="0.3">
      <c r="A91" s="150">
        <f t="shared" si="8"/>
        <v>42</v>
      </c>
      <c r="C91" s="255" t="s">
        <v>509</v>
      </c>
      <c r="D91" s="350">
        <v>0</v>
      </c>
      <c r="E91" s="350">
        <v>7.6066357979159546E-2</v>
      </c>
      <c r="F91" s="350">
        <v>0.10908014912560157</v>
      </c>
      <c r="G91" s="350">
        <v>6.7670150126017112E-2</v>
      </c>
      <c r="H91" s="350">
        <v>0.11621308462579481</v>
      </c>
      <c r="I91" s="350">
        <v>0.13710750555002885</v>
      </c>
      <c r="J91" s="350">
        <v>1.1659351827088002E-2</v>
      </c>
      <c r="K91" s="350">
        <v>1.4945039799378399</v>
      </c>
      <c r="L91" s="350">
        <v>1.2688219258016615</v>
      </c>
      <c r="M91" s="350">
        <v>3.6715920819669809E-3</v>
      </c>
      <c r="N91" s="254"/>
    </row>
    <row r="92" spans="1:14" ht="13" x14ac:dyDescent="0.3">
      <c r="A92" s="150">
        <f t="shared" si="8"/>
        <v>43</v>
      </c>
      <c r="C92" s="255" t="s">
        <v>510</v>
      </c>
      <c r="D92" s="350">
        <v>5.2259072793473582E-2</v>
      </c>
      <c r="E92" s="350">
        <v>-9.6042822354992383E-2</v>
      </c>
      <c r="F92" s="350">
        <v>3.5533240743481766E-3</v>
      </c>
      <c r="G92" s="350">
        <v>7.3626988228360404E-2</v>
      </c>
      <c r="H92" s="350">
        <v>0.121693607515071</v>
      </c>
      <c r="I92" s="350">
        <v>7.0777338482083424E-2</v>
      </c>
      <c r="J92" s="350">
        <v>0.18469093242746426</v>
      </c>
      <c r="K92" s="350">
        <v>3.2934302945817173E-2</v>
      </c>
      <c r="L92" s="350">
        <v>1.8436561385442245E-2</v>
      </c>
      <c r="M92" s="350">
        <v>5.450430188119397E-2</v>
      </c>
      <c r="N92" s="254"/>
    </row>
    <row r="93" spans="1:14" ht="13" x14ac:dyDescent="0.3">
      <c r="A93" s="150">
        <f t="shared" si="8"/>
        <v>44</v>
      </c>
      <c r="C93" s="255" t="s">
        <v>511</v>
      </c>
      <c r="D93" s="350">
        <v>3.0405654579980174E-3</v>
      </c>
      <c r="E93" s="350">
        <v>7.6392131821346881E-2</v>
      </c>
      <c r="F93" s="350">
        <v>7.4813303538407427E-2</v>
      </c>
      <c r="G93" s="350">
        <v>0.14687132115663745</v>
      </c>
      <c r="H93" s="350">
        <v>3.0594531336226999E-2</v>
      </c>
      <c r="I93" s="350">
        <v>7.2571035475635523E-2</v>
      </c>
      <c r="J93" s="350">
        <v>0.25564017095437985</v>
      </c>
      <c r="K93" s="350">
        <v>0.62423704855922169</v>
      </c>
      <c r="L93" s="350">
        <v>0.2782749795330739</v>
      </c>
      <c r="M93" s="350">
        <v>0.45596828988740096</v>
      </c>
      <c r="N93" s="254"/>
    </row>
    <row r="94" spans="1:14" ht="13" x14ac:dyDescent="0.3">
      <c r="A94" s="150">
        <f t="shared" si="8"/>
        <v>45</v>
      </c>
      <c r="C94" s="255" t="s">
        <v>512</v>
      </c>
      <c r="D94" s="350">
        <v>-9.984181537333308E-4</v>
      </c>
      <c r="E94" s="350">
        <v>0.30553219760206346</v>
      </c>
      <c r="F94" s="350">
        <v>9.686090592991586E-3</v>
      </c>
      <c r="G94" s="350">
        <v>2.5119736001023761E-2</v>
      </c>
      <c r="H94" s="350">
        <v>0.12546653445370501</v>
      </c>
      <c r="I94" s="350">
        <v>7.1515053258186537E-2</v>
      </c>
      <c r="J94" s="350">
        <v>9.7264485164148456E-2</v>
      </c>
      <c r="K94" s="350">
        <v>-2.776183076238119</v>
      </c>
      <c r="L94" s="350">
        <v>-1.379971864659872</v>
      </c>
      <c r="M94" s="350">
        <v>-1.9249288257515858E-3</v>
      </c>
      <c r="N94" s="254"/>
    </row>
    <row r="95" spans="1:14" ht="13" x14ac:dyDescent="0.3">
      <c r="A95" s="150">
        <f t="shared" si="8"/>
        <v>46</v>
      </c>
      <c r="C95" s="255" t="s">
        <v>513</v>
      </c>
      <c r="D95" s="350">
        <v>0</v>
      </c>
      <c r="E95" s="350">
        <v>0.15663600565115707</v>
      </c>
      <c r="F95" s="350">
        <v>7.3961589470693092E-3</v>
      </c>
      <c r="G95" s="350">
        <v>2.5347936475558757E-2</v>
      </c>
      <c r="H95" s="350">
        <v>4.1484885280788406E-2</v>
      </c>
      <c r="I95" s="350">
        <v>8.0119361793761057E-2</v>
      </c>
      <c r="J95" s="350">
        <v>1.4921103568743068E-2</v>
      </c>
      <c r="K95" s="350">
        <v>0.60373430770611247</v>
      </c>
      <c r="L95" s="350">
        <v>-0.71388015015986239</v>
      </c>
      <c r="M95" s="350">
        <v>2.108716602518549E-3</v>
      </c>
      <c r="N95" s="254"/>
    </row>
    <row r="96" spans="1:14" ht="13" x14ac:dyDescent="0.3">
      <c r="A96" s="150">
        <f t="shared" si="8"/>
        <v>47</v>
      </c>
      <c r="C96" s="255" t="s">
        <v>514</v>
      </c>
      <c r="D96" s="350">
        <v>0</v>
      </c>
      <c r="E96" s="350">
        <v>4.6839657844687134E-4</v>
      </c>
      <c r="F96" s="350">
        <v>0.23079294227325831</v>
      </c>
      <c r="G96" s="350">
        <v>0.14639379102960479</v>
      </c>
      <c r="H96" s="350">
        <v>6.5987198358731139E-2</v>
      </c>
      <c r="I96" s="350">
        <v>4.5774148602250375E-2</v>
      </c>
      <c r="J96" s="350">
        <v>-1.4085417533429123E-2</v>
      </c>
      <c r="K96" s="350">
        <v>2.1073405520642891E-4</v>
      </c>
      <c r="L96" s="350">
        <v>0.79862369828990631</v>
      </c>
      <c r="M96" s="350">
        <v>4.0874869491382945E-4</v>
      </c>
      <c r="N96" s="254"/>
    </row>
    <row r="97" spans="1:14" ht="13" x14ac:dyDescent="0.3">
      <c r="A97" s="150">
        <f t="shared" si="8"/>
        <v>48</v>
      </c>
      <c r="C97" s="255" t="s">
        <v>515</v>
      </c>
      <c r="D97" s="350">
        <v>5.3530606285733255E-4</v>
      </c>
      <c r="E97" s="350">
        <v>0.24260724085058696</v>
      </c>
      <c r="F97" s="350">
        <v>2.0337457085401588E-2</v>
      </c>
      <c r="G97" s="350">
        <v>3.5051085341818056E-2</v>
      </c>
      <c r="H97" s="350">
        <v>0.43353980563093547</v>
      </c>
      <c r="I97" s="350">
        <v>5.5155073727196087E-2</v>
      </c>
      <c r="J97" s="350">
        <v>0.10278649060546297</v>
      </c>
      <c r="K97" s="350">
        <v>0.1134095070231257</v>
      </c>
      <c r="L97" s="350">
        <v>0.47047863591321148</v>
      </c>
      <c r="M97" s="350">
        <v>2.9377343339030602E-3</v>
      </c>
      <c r="N97" s="254"/>
    </row>
    <row r="98" spans="1:14" ht="13" x14ac:dyDescent="0.3">
      <c r="A98" s="150">
        <f t="shared" si="8"/>
        <v>49</v>
      </c>
      <c r="C98" s="255" t="s">
        <v>516</v>
      </c>
      <c r="D98" s="350">
        <v>-3.6365743102345584E-4</v>
      </c>
      <c r="E98" s="350">
        <v>5.5958762008581856E-3</v>
      </c>
      <c r="F98" s="350">
        <v>9.8135609677893754E-3</v>
      </c>
      <c r="G98" s="350">
        <v>4.5596201214495639E-2</v>
      </c>
      <c r="H98" s="350">
        <v>3.6917550394938187E-2</v>
      </c>
      <c r="I98" s="350">
        <v>7.2228416898204237E-2</v>
      </c>
      <c r="J98" s="350">
        <v>0.27994803317675698</v>
      </c>
      <c r="K98" s="350">
        <v>0.33355476042933146</v>
      </c>
      <c r="L98" s="350">
        <v>0.23447317331272649</v>
      </c>
      <c r="M98" s="350">
        <v>0.12703848693265535</v>
      </c>
      <c r="N98" s="254"/>
    </row>
    <row r="99" spans="1:14" ht="13" x14ac:dyDescent="0.3">
      <c r="A99" s="150">
        <f t="shared" si="8"/>
        <v>50</v>
      </c>
      <c r="C99" s="255" t="s">
        <v>517</v>
      </c>
      <c r="D99" s="350">
        <v>0.94672141525112841</v>
      </c>
      <c r="E99" s="350">
        <v>-2.8974557995447934E-2</v>
      </c>
      <c r="F99" s="350">
        <v>-1.7118924302309754E-3</v>
      </c>
      <c r="G99" s="350">
        <v>4.8456388949455781E-2</v>
      </c>
      <c r="H99" s="350">
        <v>4.3124750026225435E-2</v>
      </c>
      <c r="I99" s="350">
        <v>8.0099089659661227E-2</v>
      </c>
      <c r="J99" s="350">
        <v>2.338455996085255E-2</v>
      </c>
      <c r="K99" s="350">
        <v>1.9183401024846124E-2</v>
      </c>
      <c r="L99" s="350">
        <v>3.1424860001533356E-2</v>
      </c>
      <c r="M99" s="350">
        <v>0.30286174040609265</v>
      </c>
      <c r="N99" s="254"/>
    </row>
    <row r="100" spans="1:14" ht="13" x14ac:dyDescent="0.3">
      <c r="A100" s="150">
        <f t="shared" si="8"/>
        <v>51</v>
      </c>
      <c r="C100" s="255" t="s">
        <v>518</v>
      </c>
      <c r="D100" s="350">
        <v>-9.2684886044791081E-4</v>
      </c>
      <c r="E100" s="350">
        <v>0.31379667027401942</v>
      </c>
      <c r="F100" s="350">
        <v>0.42999828626077241</v>
      </c>
      <c r="G100" s="350">
        <v>0.36548208904277807</v>
      </c>
      <c r="H100" s="350">
        <v>4.6707188970804669E-2</v>
      </c>
      <c r="I100" s="350">
        <v>0.11624093277760139</v>
      </c>
      <c r="J100" s="350">
        <v>-6.9031080441003603E-3</v>
      </c>
      <c r="K100" s="350">
        <v>0.54715197757691625</v>
      </c>
      <c r="L100" s="350">
        <v>-3.5009820646192388E-2</v>
      </c>
      <c r="M100" s="350">
        <v>1.7652665552180424E-2</v>
      </c>
      <c r="N100" s="257"/>
    </row>
    <row r="102" spans="1:14" ht="13" x14ac:dyDescent="0.3">
      <c r="C102" s="146" t="s">
        <v>570</v>
      </c>
    </row>
    <row r="104" spans="1:14" x14ac:dyDescent="0.25">
      <c r="C104" s="161" t="s">
        <v>571</v>
      </c>
    </row>
    <row r="105" spans="1:14" ht="13" x14ac:dyDescent="0.3">
      <c r="C105" s="165"/>
      <c r="D105" s="149">
        <v>350.1</v>
      </c>
      <c r="E105" s="149">
        <v>350.2</v>
      </c>
      <c r="F105" s="149">
        <v>352</v>
      </c>
      <c r="G105" s="149">
        <v>353</v>
      </c>
      <c r="H105" s="149">
        <v>354</v>
      </c>
      <c r="I105" s="149">
        <v>355</v>
      </c>
      <c r="J105" s="149">
        <v>356</v>
      </c>
      <c r="K105" s="149">
        <v>357</v>
      </c>
      <c r="L105" s="149">
        <v>358</v>
      </c>
      <c r="M105" s="149">
        <v>359</v>
      </c>
      <c r="N105" s="152" t="s">
        <v>419</v>
      </c>
    </row>
    <row r="106" spans="1:14" ht="13" x14ac:dyDescent="0.3">
      <c r="A106" s="150">
        <f>A100+1</f>
        <v>52</v>
      </c>
      <c r="C106" s="165"/>
      <c r="D106" s="156">
        <f t="shared" ref="D106:M106" si="9">D24-D12</f>
        <v>0</v>
      </c>
      <c r="E106" s="156">
        <f t="shared" si="9"/>
        <v>2808522.1103211865</v>
      </c>
      <c r="F106" s="156">
        <f t="shared" si="9"/>
        <v>12203553.452866524</v>
      </c>
      <c r="G106" s="156">
        <f t="shared" si="9"/>
        <v>42893422.151624203</v>
      </c>
      <c r="H106" s="156">
        <f t="shared" si="9"/>
        <v>48401457.578295708</v>
      </c>
      <c r="I106" s="156">
        <f t="shared" si="9"/>
        <v>2875749.3352780491</v>
      </c>
      <c r="J106" s="156">
        <f t="shared" si="9"/>
        <v>36790962.721366167</v>
      </c>
      <c r="K106" s="156">
        <f t="shared" si="9"/>
        <v>3203720.5840972923</v>
      </c>
      <c r="L106" s="156">
        <f t="shared" si="9"/>
        <v>3614050.3658869024</v>
      </c>
      <c r="M106" s="156">
        <f t="shared" si="9"/>
        <v>2921390.074368827</v>
      </c>
      <c r="N106" s="156">
        <f>SUM(D106:M106)</f>
        <v>155712828.37410486</v>
      </c>
    </row>
    <row r="107" spans="1:14" x14ac:dyDescent="0.25">
      <c r="C107" s="161" t="s">
        <v>572</v>
      </c>
    </row>
    <row r="108" spans="1:14" ht="13" x14ac:dyDescent="0.3">
      <c r="C108" s="165"/>
      <c r="D108" s="149">
        <v>350.1</v>
      </c>
      <c r="E108" s="149">
        <v>350.2</v>
      </c>
      <c r="F108" s="149">
        <v>352</v>
      </c>
      <c r="G108" s="149">
        <v>353</v>
      </c>
      <c r="H108" s="149">
        <v>354</v>
      </c>
      <c r="I108" s="149">
        <v>355</v>
      </c>
      <c r="J108" s="149">
        <v>356</v>
      </c>
      <c r="K108" s="149">
        <v>357</v>
      </c>
      <c r="L108" s="149">
        <v>358</v>
      </c>
      <c r="M108" s="149">
        <v>359</v>
      </c>
      <c r="N108" s="152" t="s">
        <v>419</v>
      </c>
    </row>
    <row r="109" spans="1:14" ht="13" x14ac:dyDescent="0.3">
      <c r="A109" s="150">
        <f>A106+1</f>
        <v>53</v>
      </c>
      <c r="C109" s="165"/>
      <c r="D109" s="156">
        <f t="shared" ref="D109:M109" si="10">D82</f>
        <v>0</v>
      </c>
      <c r="E109" s="156">
        <f t="shared" si="10"/>
        <v>2745432.4244472296</v>
      </c>
      <c r="F109" s="156">
        <f t="shared" si="10"/>
        <v>17013588.407805074</v>
      </c>
      <c r="G109" s="156">
        <f t="shared" si="10"/>
        <v>86593560.157180578</v>
      </c>
      <c r="H109" s="156">
        <f t="shared" si="10"/>
        <v>55732408.17020122</v>
      </c>
      <c r="I109" s="156">
        <f t="shared" si="10"/>
        <v>14614146.312736873</v>
      </c>
      <c r="J109" s="156">
        <f t="shared" si="10"/>
        <v>41365490.537819423</v>
      </c>
      <c r="K109" s="156">
        <f t="shared" si="10"/>
        <v>3318089.182765347</v>
      </c>
      <c r="L109" s="156">
        <f t="shared" si="10"/>
        <v>2851650.4508601767</v>
      </c>
      <c r="M109" s="156">
        <f t="shared" si="10"/>
        <v>2756010.3139173212</v>
      </c>
      <c r="N109" s="156">
        <f>SUM(D109:M109)</f>
        <v>226990375.95773321</v>
      </c>
    </row>
    <row r="110" spans="1:14" x14ac:dyDescent="0.25">
      <c r="C110" s="161" t="s">
        <v>573</v>
      </c>
    </row>
    <row r="111" spans="1:14" ht="13" x14ac:dyDescent="0.3">
      <c r="D111" s="149">
        <v>350.1</v>
      </c>
      <c r="E111" s="149">
        <v>350.2</v>
      </c>
      <c r="F111" s="149">
        <v>352</v>
      </c>
      <c r="G111" s="149">
        <v>353</v>
      </c>
      <c r="H111" s="149">
        <v>354</v>
      </c>
      <c r="I111" s="149">
        <v>355</v>
      </c>
      <c r="J111" s="149">
        <v>356</v>
      </c>
      <c r="K111" s="149">
        <v>357</v>
      </c>
      <c r="L111" s="149">
        <v>358</v>
      </c>
      <c r="M111" s="149">
        <v>359</v>
      </c>
      <c r="N111" s="152" t="s">
        <v>419</v>
      </c>
    </row>
    <row r="112" spans="1:14" ht="13" x14ac:dyDescent="0.3">
      <c r="A112" s="150">
        <f>A109+1</f>
        <v>54</v>
      </c>
      <c r="D112" s="156">
        <f t="shared" ref="D112:M112" si="11">D106-D109</f>
        <v>0</v>
      </c>
      <c r="E112" s="156">
        <f t="shared" si="11"/>
        <v>63089.685873956885</v>
      </c>
      <c r="F112" s="156">
        <f t="shared" si="11"/>
        <v>-4810034.9549385495</v>
      </c>
      <c r="G112" s="156">
        <f t="shared" si="11"/>
        <v>-43700138.005556375</v>
      </c>
      <c r="H112" s="156">
        <f t="shared" si="11"/>
        <v>-7330950.5919055119</v>
      </c>
      <c r="I112" s="156">
        <f t="shared" si="11"/>
        <v>-11738396.977458823</v>
      </c>
      <c r="J112" s="156">
        <f t="shared" si="11"/>
        <v>-4574527.8164532557</v>
      </c>
      <c r="K112" s="156">
        <f t="shared" si="11"/>
        <v>-114368.59866805468</v>
      </c>
      <c r="L112" s="156">
        <f t="shared" si="11"/>
        <v>762399.91502672574</v>
      </c>
      <c r="M112" s="156">
        <f t="shared" si="11"/>
        <v>165379.76045150589</v>
      </c>
      <c r="N112" s="156">
        <f>SUM(D112:M112)</f>
        <v>-71277547.583628386</v>
      </c>
    </row>
    <row r="114" spans="1:14" ht="13" x14ac:dyDescent="0.3">
      <c r="C114" s="146" t="s">
        <v>574</v>
      </c>
      <c r="D114" s="155"/>
      <c r="E114" s="155"/>
      <c r="F114" s="155"/>
      <c r="G114" s="155"/>
      <c r="H114" s="155"/>
      <c r="I114" s="155"/>
      <c r="J114" s="155"/>
      <c r="K114" s="155"/>
      <c r="L114" s="155"/>
    </row>
    <row r="115" spans="1:14" x14ac:dyDescent="0.25">
      <c r="C115" s="155"/>
      <c r="D115" s="155"/>
      <c r="E115" s="155"/>
      <c r="F115" s="155"/>
      <c r="G115" s="155"/>
      <c r="H115" s="155"/>
      <c r="I115" s="155"/>
      <c r="J115" s="155"/>
      <c r="K115" s="155"/>
      <c r="L115" s="155"/>
    </row>
    <row r="116" spans="1:14" ht="13" x14ac:dyDescent="0.3">
      <c r="C116" s="149" t="s">
        <v>171</v>
      </c>
      <c r="D116" s="149" t="s">
        <v>172</v>
      </c>
      <c r="E116" s="149" t="s">
        <v>173</v>
      </c>
      <c r="F116" s="149" t="s">
        <v>174</v>
      </c>
      <c r="G116" s="149" t="s">
        <v>383</v>
      </c>
      <c r="H116" s="149" t="s">
        <v>384</v>
      </c>
      <c r="I116" s="149" t="s">
        <v>385</v>
      </c>
      <c r="J116" s="149" t="s">
        <v>386</v>
      </c>
      <c r="K116" s="149" t="s">
        <v>387</v>
      </c>
      <c r="L116" s="149" t="s">
        <v>388</v>
      </c>
      <c r="M116" s="149" t="s">
        <v>389</v>
      </c>
      <c r="N116" s="149" t="s">
        <v>390</v>
      </c>
    </row>
    <row r="117" spans="1:14" x14ac:dyDescent="0.25">
      <c r="C117" s="250"/>
      <c r="D117" s="246"/>
      <c r="E117" s="246"/>
      <c r="F117" s="246"/>
      <c r="G117" s="246"/>
      <c r="H117" s="246"/>
      <c r="I117" s="246"/>
      <c r="J117" s="246"/>
      <c r="K117" s="246"/>
      <c r="L117" s="246"/>
      <c r="N117" s="250" t="s">
        <v>417</v>
      </c>
    </row>
    <row r="118" spans="1:14" ht="13" x14ac:dyDescent="0.3">
      <c r="C118" s="152" t="s">
        <v>418</v>
      </c>
      <c r="D118" s="149">
        <v>350.1</v>
      </c>
      <c r="E118" s="149">
        <v>350.2</v>
      </c>
      <c r="F118" s="149">
        <v>352</v>
      </c>
      <c r="G118" s="149">
        <v>353</v>
      </c>
      <c r="H118" s="149">
        <v>354</v>
      </c>
      <c r="I118" s="149">
        <v>355</v>
      </c>
      <c r="J118" s="149">
        <v>356</v>
      </c>
      <c r="K118" s="149">
        <v>357</v>
      </c>
      <c r="L118" s="149">
        <v>358</v>
      </c>
      <c r="M118" s="149">
        <v>359</v>
      </c>
      <c r="N118" s="152" t="s">
        <v>419</v>
      </c>
    </row>
    <row r="119" spans="1:14" ht="13" x14ac:dyDescent="0.3">
      <c r="A119" s="150">
        <f>A112+1</f>
        <v>55</v>
      </c>
      <c r="C119" s="255" t="s">
        <v>507</v>
      </c>
      <c r="D119" s="254">
        <f>D$112*D89</f>
        <v>0</v>
      </c>
      <c r="E119" s="254">
        <f t="shared" ref="E119:M119" si="12">E$112*E89</f>
        <v>-6142.5020831189595</v>
      </c>
      <c r="F119" s="254">
        <f t="shared" si="12"/>
        <v>-188034.20417466716</v>
      </c>
      <c r="G119" s="254">
        <f t="shared" si="12"/>
        <v>-863364.43761637446</v>
      </c>
      <c r="H119" s="254">
        <f t="shared" si="12"/>
        <v>518548.07410294353</v>
      </c>
      <c r="I119" s="254">
        <f t="shared" si="12"/>
        <v>-850962.10388012487</v>
      </c>
      <c r="J119" s="254">
        <f t="shared" si="12"/>
        <v>-216796.89203481175</v>
      </c>
      <c r="K119" s="254">
        <f t="shared" si="12"/>
        <v>-1461.520143036608</v>
      </c>
      <c r="L119" s="254">
        <f t="shared" si="12"/>
        <v>-27980.358410276684</v>
      </c>
      <c r="M119" s="254">
        <f t="shared" si="12"/>
        <v>759.99563670283862</v>
      </c>
      <c r="N119" s="254">
        <f>SUM(D119:M119)</f>
        <v>-1635433.9486027639</v>
      </c>
    </row>
    <row r="120" spans="1:14" ht="13" x14ac:dyDescent="0.3">
      <c r="A120" s="150">
        <f t="shared" ref="A120:A131" si="13">A119+1</f>
        <v>56</v>
      </c>
      <c r="C120" s="255" t="s">
        <v>508</v>
      </c>
      <c r="D120" s="254">
        <f t="shared" ref="D120:M130" si="14">D$112*D90</f>
        <v>0</v>
      </c>
      <c r="E120" s="254">
        <f t="shared" si="14"/>
        <v>2856.9491810687764</v>
      </c>
      <c r="F120" s="254">
        <f t="shared" si="14"/>
        <v>-322986.8895653449</v>
      </c>
      <c r="G120" s="254">
        <f t="shared" si="14"/>
        <v>-27432.828908736345</v>
      </c>
      <c r="H120" s="254">
        <f t="shared" si="14"/>
        <v>-66014.823657052882</v>
      </c>
      <c r="I120" s="254">
        <f t="shared" si="14"/>
        <v>-1478077.2310643559</v>
      </c>
      <c r="J120" s="254">
        <f t="shared" si="14"/>
        <v>-15101.466735572192</v>
      </c>
      <c r="K120" s="254">
        <f t="shared" si="14"/>
        <v>630.85449422188412</v>
      </c>
      <c r="L120" s="254">
        <f t="shared" si="14"/>
        <v>49577.624139664091</v>
      </c>
      <c r="M120" s="254">
        <f t="shared" si="14"/>
        <v>4990.6972962254995</v>
      </c>
      <c r="N120" s="254">
        <f t="shared" ref="N120:N130" si="15">SUM(D120:M120)</f>
        <v>-1851557.114819882</v>
      </c>
    </row>
    <row r="121" spans="1:14" ht="13" x14ac:dyDescent="0.3">
      <c r="A121" s="150">
        <f t="shared" si="13"/>
        <v>57</v>
      </c>
      <c r="C121" s="255" t="s">
        <v>509</v>
      </c>
      <c r="D121" s="254">
        <f t="shared" si="14"/>
        <v>0</v>
      </c>
      <c r="E121" s="254">
        <f t="shared" si="14"/>
        <v>4799.0026304811299</v>
      </c>
      <c r="F121" s="254">
        <f t="shared" si="14"/>
        <v>-524679.33018405328</v>
      </c>
      <c r="G121" s="254">
        <f t="shared" si="14"/>
        <v>-2957194.8993636658</v>
      </c>
      <c r="H121" s="254">
        <f t="shared" si="14"/>
        <v>-851952.38152463583</v>
      </c>
      <c r="I121" s="254">
        <f t="shared" si="14"/>
        <v>-1609422.3287353774</v>
      </c>
      <c r="J121" s="254">
        <f t="shared" si="14"/>
        <v>-53336.029254829155</v>
      </c>
      <c r="K121" s="254">
        <f t="shared" si="14"/>
        <v>-170924.32588932125</v>
      </c>
      <c r="L121" s="254">
        <f t="shared" si="14"/>
        <v>967349.72841523332</v>
      </c>
      <c r="M121" s="254">
        <f t="shared" si="14"/>
        <v>607.20701899134508</v>
      </c>
      <c r="N121" s="254">
        <f t="shared" si="15"/>
        <v>-5194753.3568871776</v>
      </c>
    </row>
    <row r="122" spans="1:14" ht="13" x14ac:dyDescent="0.3">
      <c r="A122" s="150">
        <f t="shared" si="13"/>
        <v>58</v>
      </c>
      <c r="C122" s="255" t="s">
        <v>510</v>
      </c>
      <c r="D122" s="254">
        <f t="shared" si="14"/>
        <v>0</v>
      </c>
      <c r="E122" s="254">
        <f t="shared" si="14"/>
        <v>-6059.3114928247132</v>
      </c>
      <c r="F122" s="254">
        <f t="shared" si="14"/>
        <v>-17091.613003839393</v>
      </c>
      <c r="G122" s="254">
        <f t="shared" si="14"/>
        <v>-3217509.5465128245</v>
      </c>
      <c r="H122" s="254">
        <f t="shared" si="14"/>
        <v>-892129.82404372678</v>
      </c>
      <c r="I122" s="254">
        <f t="shared" si="14"/>
        <v>-830812.49611066817</v>
      </c>
      <c r="J122" s="254">
        <f t="shared" si="14"/>
        <v>-844873.80783612386</v>
      </c>
      <c r="K122" s="254">
        <f t="shared" si="14"/>
        <v>-3766.6500760222953</v>
      </c>
      <c r="L122" s="254">
        <f t="shared" si="14"/>
        <v>14056.032833646181</v>
      </c>
      <c r="M122" s="254">
        <f t="shared" si="14"/>
        <v>9013.90838868842</v>
      </c>
      <c r="N122" s="254">
        <f t="shared" si="15"/>
        <v>-5789173.3078536959</v>
      </c>
    </row>
    <row r="123" spans="1:14" ht="13" x14ac:dyDescent="0.3">
      <c r="A123" s="150">
        <f t="shared" si="13"/>
        <v>59</v>
      </c>
      <c r="C123" s="255" t="s">
        <v>511</v>
      </c>
      <c r="D123" s="254">
        <f t="shared" si="14"/>
        <v>0</v>
      </c>
      <c r="E123" s="254">
        <f t="shared" si="14"/>
        <v>4819.5555998506807</v>
      </c>
      <c r="F123" s="254">
        <f t="shared" si="14"/>
        <v>-359854.60511416761</v>
      </c>
      <c r="G123" s="254">
        <f t="shared" si="14"/>
        <v>-6418297.0036034482</v>
      </c>
      <c r="H123" s="254">
        <f t="shared" si="14"/>
        <v>-224286.99760838505</v>
      </c>
      <c r="I123" s="254">
        <f t="shared" si="14"/>
        <v>-851867.6234782571</v>
      </c>
      <c r="J123" s="254">
        <f t="shared" si="14"/>
        <v>-1169433.0730336762</v>
      </c>
      <c r="K123" s="254">
        <f t="shared" si="14"/>
        <v>-71393.116480400582</v>
      </c>
      <c r="L123" s="254">
        <f t="shared" si="14"/>
        <v>212156.82075007938</v>
      </c>
      <c r="M123" s="254">
        <f t="shared" si="14"/>
        <v>75407.92655506116</v>
      </c>
      <c r="N123" s="254">
        <f t="shared" si="15"/>
        <v>-8802748.1164133418</v>
      </c>
    </row>
    <row r="124" spans="1:14" ht="13" x14ac:dyDescent="0.3">
      <c r="A124" s="150">
        <f t="shared" si="13"/>
        <v>60</v>
      </c>
      <c r="C124" s="255" t="s">
        <v>512</v>
      </c>
      <c r="D124" s="254">
        <f t="shared" si="14"/>
        <v>0</v>
      </c>
      <c r="E124" s="254">
        <f t="shared" si="14"/>
        <v>19275.930371093906</v>
      </c>
      <c r="F124" s="254">
        <f t="shared" si="14"/>
        <v>-46590.434328990996</v>
      </c>
      <c r="G124" s="254">
        <f t="shared" si="14"/>
        <v>-1097735.9299078812</v>
      </c>
      <c r="H124" s="254">
        <f t="shared" si="14"/>
        <v>-919788.96501772199</v>
      </c>
      <c r="I124" s="254">
        <f t="shared" si="14"/>
        <v>-839472.08500870364</v>
      </c>
      <c r="J124" s="254">
        <f t="shared" si="14"/>
        <v>-444939.09293640213</v>
      </c>
      <c r="K124" s="254">
        <f t="shared" si="14"/>
        <v>317508.16807532287</v>
      </c>
      <c r="L124" s="254">
        <f t="shared" si="14"/>
        <v>-1052090.4323559587</v>
      </c>
      <c r="M124" s="254">
        <f t="shared" si="14"/>
        <v>-318.34426808899582</v>
      </c>
      <c r="N124" s="254">
        <f t="shared" si="15"/>
        <v>-4064151.1853773315</v>
      </c>
    </row>
    <row r="125" spans="1:14" ht="13" x14ac:dyDescent="0.3">
      <c r="A125" s="150">
        <f t="shared" si="13"/>
        <v>61</v>
      </c>
      <c r="C125" s="255" t="s">
        <v>513</v>
      </c>
      <c r="D125" s="254">
        <f t="shared" si="14"/>
        <v>0</v>
      </c>
      <c r="E125" s="254">
        <f t="shared" si="14"/>
        <v>9882.1163930828352</v>
      </c>
      <c r="F125" s="254">
        <f t="shared" si="14"/>
        <v>-35575.783067684875</v>
      </c>
      <c r="G125" s="254">
        <f t="shared" si="14"/>
        <v>-1107708.322137994</v>
      </c>
      <c r="H125" s="254">
        <f t="shared" si="14"/>
        <v>-304123.64430432802</v>
      </c>
      <c r="I125" s="254">
        <f t="shared" si="14"/>
        <v>-940472.8743158147</v>
      </c>
      <c r="J125" s="254">
        <f t="shared" si="14"/>
        <v>-68257.003327395112</v>
      </c>
      <c r="K125" s="254">
        <f t="shared" si="14"/>
        <v>-69048.246740176211</v>
      </c>
      <c r="L125" s="254">
        <f t="shared" si="14"/>
        <v>-544262.16582114529</v>
      </c>
      <c r="M125" s="254">
        <f t="shared" si="14"/>
        <v>348.73904658463101</v>
      </c>
      <c r="N125" s="254">
        <f t="shared" si="15"/>
        <v>-3059217.1842748709</v>
      </c>
    </row>
    <row r="126" spans="1:14" ht="13" x14ac:dyDescent="0.3">
      <c r="A126" s="150">
        <f t="shared" si="13"/>
        <v>62</v>
      </c>
      <c r="C126" s="255" t="s">
        <v>514</v>
      </c>
      <c r="D126" s="254">
        <f t="shared" si="14"/>
        <v>0</v>
      </c>
      <c r="E126" s="254">
        <f t="shared" si="14"/>
        <v>29.550992998649317</v>
      </c>
      <c r="F126" s="254">
        <f t="shared" si="14"/>
        <v>-1110122.1196874874</v>
      </c>
      <c r="G126" s="254">
        <f t="shared" si="14"/>
        <v>-6397428.8711503102</v>
      </c>
      <c r="H126" s="254">
        <f t="shared" si="14"/>
        <v>-483748.89086612646</v>
      </c>
      <c r="I126" s="254">
        <f t="shared" si="14"/>
        <v>-537315.12759840686</v>
      </c>
      <c r="J126" s="254">
        <f t="shared" si="14"/>
        <v>64434.134313029928</v>
      </c>
      <c r="K126" s="254">
        <f t="shared" si="14"/>
        <v>-24.101358585595747</v>
      </c>
      <c r="L126" s="254">
        <f t="shared" si="14"/>
        <v>608870.63971455407</v>
      </c>
      <c r="M126" s="254">
        <f t="shared" si="14"/>
        <v>67.598761249714784</v>
      </c>
      <c r="N126" s="254">
        <f t="shared" si="15"/>
        <v>-7855237.1868790835</v>
      </c>
    </row>
    <row r="127" spans="1:14" ht="13" x14ac:dyDescent="0.3">
      <c r="A127" s="150">
        <f t="shared" si="13"/>
        <v>63</v>
      </c>
      <c r="C127" s="255" t="s">
        <v>515</v>
      </c>
      <c r="D127" s="254">
        <f t="shared" si="14"/>
        <v>0</v>
      </c>
      <c r="E127" s="254">
        <f t="shared" si="14"/>
        <v>15306.014616010933</v>
      </c>
      <c r="F127" s="254">
        <f t="shared" si="14"/>
        <v>-97823.879475344307</v>
      </c>
      <c r="G127" s="254">
        <f t="shared" si="14"/>
        <v>-1531737.2666819831</v>
      </c>
      <c r="H127" s="254">
        <f t="shared" si="14"/>
        <v>-3178258.894704707</v>
      </c>
      <c r="I127" s="254">
        <f t="shared" si="14"/>
        <v>-647432.15073083714</v>
      </c>
      <c r="J127" s="254">
        <f t="shared" si="14"/>
        <v>-470199.66043030156</v>
      </c>
      <c r="K127" s="254">
        <f t="shared" si="14"/>
        <v>-12970.486393869793</v>
      </c>
      <c r="L127" s="254">
        <f t="shared" si="14"/>
        <v>358692.8720421223</v>
      </c>
      <c r="M127" s="254">
        <f t="shared" si="14"/>
        <v>485.8418004110523</v>
      </c>
      <c r="N127" s="254">
        <f t="shared" si="15"/>
        <v>-5563937.6099584987</v>
      </c>
    </row>
    <row r="128" spans="1:14" ht="13" x14ac:dyDescent="0.3">
      <c r="A128" s="150">
        <f t="shared" si="13"/>
        <v>64</v>
      </c>
      <c r="C128" s="255" t="s">
        <v>516</v>
      </c>
      <c r="D128" s="254">
        <f t="shared" si="14"/>
        <v>0</v>
      </c>
      <c r="E128" s="254">
        <f t="shared" si="14"/>
        <v>353.04207170169417</v>
      </c>
      <c r="F128" s="254">
        <f t="shared" si="14"/>
        <v>-47203.571287487473</v>
      </c>
      <c r="G128" s="254">
        <f t="shared" si="14"/>
        <v>-1992560.2856025766</v>
      </c>
      <c r="H128" s="254">
        <f t="shared" si="14"/>
        <v>-270640.73791947367</v>
      </c>
      <c r="I128" s="254">
        <f t="shared" si="14"/>
        <v>-847845.83060451644</v>
      </c>
      <c r="J128" s="254">
        <f t="shared" si="14"/>
        <v>-1280630.0649284536</v>
      </c>
      <c r="K128" s="254">
        <f t="shared" si="14"/>
        <v>-38148.190529361338</v>
      </c>
      <c r="L128" s="254">
        <f t="shared" si="14"/>
        <v>178762.32740966941</v>
      </c>
      <c r="M128" s="254">
        <f t="shared" si="14"/>
        <v>21009.594537044304</v>
      </c>
      <c r="N128" s="254">
        <f t="shared" si="15"/>
        <v>-4276903.7168534538</v>
      </c>
    </row>
    <row r="129" spans="1:14" ht="13" x14ac:dyDescent="0.3">
      <c r="A129" s="150">
        <f t="shared" si="13"/>
        <v>65</v>
      </c>
      <c r="C129" s="255" t="s">
        <v>517</v>
      </c>
      <c r="D129" s="254">
        <f t="shared" si="14"/>
        <v>0</v>
      </c>
      <c r="E129" s="254">
        <f t="shared" si="14"/>
        <v>-1827.9957622695561</v>
      </c>
      <c r="F129" s="254">
        <f t="shared" si="14"/>
        <v>8234.2624285056936</v>
      </c>
      <c r="G129" s="254">
        <f t="shared" si="14"/>
        <v>-2117550.8843421345</v>
      </c>
      <c r="H129" s="254">
        <f t="shared" si="14"/>
        <v>-316145.41173053457</v>
      </c>
      <c r="I129" s="254">
        <f t="shared" si="14"/>
        <v>-940234.91195817059</v>
      </c>
      <c r="J129" s="254">
        <f t="shared" si="14"/>
        <v>-106973.32001643904</v>
      </c>
      <c r="K129" s="254">
        <f t="shared" si="14"/>
        <v>-2193.9786928989752</v>
      </c>
      <c r="L129" s="254">
        <f t="shared" si="14"/>
        <v>23958.310594895782</v>
      </c>
      <c r="M129" s="254">
        <f t="shared" si="14"/>
        <v>50087.202078285765</v>
      </c>
      <c r="N129" s="254">
        <f t="shared" si="15"/>
        <v>-3402646.7274007597</v>
      </c>
    </row>
    <row r="130" spans="1:14" ht="13" x14ac:dyDescent="0.3">
      <c r="A130" s="150">
        <f t="shared" si="13"/>
        <v>66</v>
      </c>
      <c r="C130" s="255" t="s">
        <v>518</v>
      </c>
      <c r="D130" s="257">
        <f t="shared" si="14"/>
        <v>0</v>
      </c>
      <c r="E130" s="257">
        <f t="shared" si="14"/>
        <v>19797.33335588151</v>
      </c>
      <c r="F130" s="257">
        <f t="shared" si="14"/>
        <v>-2068306.7874779881</v>
      </c>
      <c r="G130" s="257">
        <f t="shared" si="14"/>
        <v>-15971617.729728445</v>
      </c>
      <c r="H130" s="257">
        <f t="shared" si="14"/>
        <v>-342408.09463176312</v>
      </c>
      <c r="I130" s="257">
        <f t="shared" si="14"/>
        <v>-1364482.2139735904</v>
      </c>
      <c r="J130" s="257">
        <f t="shared" si="14"/>
        <v>31578.459767719327</v>
      </c>
      <c r="K130" s="257">
        <f t="shared" si="14"/>
        <v>-62577.004933926786</v>
      </c>
      <c r="L130" s="257">
        <f t="shared" si="14"/>
        <v>-26691.484285757986</v>
      </c>
      <c r="M130" s="257">
        <f t="shared" si="14"/>
        <v>2919.3936003501485</v>
      </c>
      <c r="N130" s="257">
        <f t="shared" si="15"/>
        <v>-19781788.128307521</v>
      </c>
    </row>
    <row r="131" spans="1:14" ht="13" x14ac:dyDescent="0.3">
      <c r="A131" s="150">
        <f t="shared" si="13"/>
        <v>67</v>
      </c>
      <c r="C131" s="258" t="s">
        <v>246</v>
      </c>
      <c r="D131" s="254">
        <f>SUM(D119:D130)</f>
        <v>0</v>
      </c>
      <c r="E131" s="254">
        <f t="shared" ref="E131:M131" si="16">SUM(E119:E130)</f>
        <v>63089.685873956885</v>
      </c>
      <c r="F131" s="254">
        <f t="shared" si="16"/>
        <v>-4810034.9549385495</v>
      </c>
      <c r="G131" s="254">
        <f t="shared" si="16"/>
        <v>-43700138.005556375</v>
      </c>
      <c r="H131" s="254">
        <f t="shared" si="16"/>
        <v>-7330950.5919055119</v>
      </c>
      <c r="I131" s="254">
        <f t="shared" si="16"/>
        <v>-11738396.977458825</v>
      </c>
      <c r="J131" s="254">
        <f t="shared" si="16"/>
        <v>-4574527.8164532557</v>
      </c>
      <c r="K131" s="254">
        <f t="shared" si="16"/>
        <v>-114368.59866805468</v>
      </c>
      <c r="L131" s="254">
        <f t="shared" si="16"/>
        <v>762399.91502672574</v>
      </c>
      <c r="M131" s="254">
        <f t="shared" si="16"/>
        <v>165379.76045150589</v>
      </c>
      <c r="N131" s="254">
        <f>SUM(N119:N130)</f>
        <v>-71277547.583628386</v>
      </c>
    </row>
    <row r="133" spans="1:14" ht="13" x14ac:dyDescent="0.3">
      <c r="B133" s="276" t="s">
        <v>152</v>
      </c>
    </row>
    <row r="134" spans="1:14" x14ac:dyDescent="0.25">
      <c r="B134" s="277" t="s">
        <v>575</v>
      </c>
    </row>
    <row r="135" spans="1:14" x14ac:dyDescent="0.25">
      <c r="B135" s="351" t="s">
        <v>576</v>
      </c>
    </row>
    <row r="136" spans="1:14" x14ac:dyDescent="0.25">
      <c r="B136" s="53" t="s">
        <v>577</v>
      </c>
      <c r="C136" s="53"/>
      <c r="D136" s="53"/>
      <c r="E136" s="53"/>
      <c r="F136" s="53"/>
      <c r="G136" s="53"/>
      <c r="H136" s="53"/>
      <c r="I136" s="53"/>
      <c r="L136" s="53"/>
      <c r="M136" s="53"/>
    </row>
    <row r="137" spans="1:14" x14ac:dyDescent="0.25">
      <c r="B137" s="43" t="s">
        <v>578</v>
      </c>
      <c r="C137" s="53"/>
      <c r="D137" s="53"/>
      <c r="E137" s="53"/>
      <c r="F137" s="53"/>
      <c r="G137" s="53"/>
      <c r="H137" s="53"/>
      <c r="I137" s="53"/>
      <c r="J137" s="53"/>
      <c r="K137" s="53"/>
      <c r="L137" s="53"/>
      <c r="M137" s="53"/>
    </row>
    <row r="138" spans="1:14" x14ac:dyDescent="0.25">
      <c r="B138" s="43" t="s">
        <v>579</v>
      </c>
      <c r="C138" s="53"/>
      <c r="D138" s="53"/>
      <c r="E138" s="53"/>
      <c r="F138" s="53"/>
      <c r="G138" s="53"/>
      <c r="H138" s="53"/>
      <c r="I138" s="53"/>
      <c r="J138" s="53"/>
      <c r="K138" s="53"/>
      <c r="L138" s="53"/>
      <c r="M138" s="53"/>
    </row>
    <row r="139" spans="1:14" x14ac:dyDescent="0.25">
      <c r="B139" s="43" t="s">
        <v>580</v>
      </c>
      <c r="C139" s="53"/>
      <c r="D139" s="53"/>
      <c r="E139" s="53"/>
      <c r="F139" s="53"/>
      <c r="G139" s="53"/>
      <c r="H139" s="53"/>
      <c r="I139" s="53"/>
      <c r="J139" s="53"/>
      <c r="K139" s="53"/>
      <c r="L139" s="53"/>
      <c r="M139" s="53"/>
    </row>
    <row r="140" spans="1:14" x14ac:dyDescent="0.25">
      <c r="B140" s="53" t="s">
        <v>581</v>
      </c>
      <c r="C140" s="53"/>
      <c r="D140" s="53"/>
      <c r="E140" s="53"/>
      <c r="F140" s="53"/>
      <c r="G140" s="53"/>
      <c r="H140" s="53"/>
      <c r="I140" s="53"/>
      <c r="J140" s="53"/>
      <c r="K140" s="53"/>
      <c r="L140" s="53"/>
      <c r="M140" s="53"/>
    </row>
    <row r="141" spans="1:14" x14ac:dyDescent="0.25">
      <c r="B141" s="43" t="s">
        <v>582</v>
      </c>
      <c r="C141" s="53"/>
      <c r="D141" s="53"/>
      <c r="E141" s="53"/>
      <c r="F141" s="53"/>
      <c r="G141" s="53"/>
      <c r="H141" s="53"/>
      <c r="I141" s="53"/>
      <c r="J141" s="53"/>
      <c r="K141" s="53"/>
      <c r="L141" s="53"/>
      <c r="M141" s="53"/>
    </row>
    <row r="142" spans="1:14" x14ac:dyDescent="0.25">
      <c r="B142" s="43" t="s">
        <v>583</v>
      </c>
      <c r="C142" s="53"/>
      <c r="D142" s="53"/>
      <c r="E142" s="53"/>
      <c r="F142" s="53"/>
      <c r="G142" s="53"/>
      <c r="H142" s="53"/>
      <c r="I142" s="53"/>
      <c r="J142" s="53"/>
      <c r="K142" s="53"/>
      <c r="L142" s="53"/>
      <c r="M142" s="53"/>
    </row>
    <row r="143" spans="1:14" x14ac:dyDescent="0.25">
      <c r="B143" s="43" t="s">
        <v>584</v>
      </c>
      <c r="C143" s="53"/>
      <c r="D143" s="53"/>
      <c r="E143" s="53"/>
      <c r="F143" s="53"/>
      <c r="G143" s="53"/>
      <c r="H143" s="53"/>
      <c r="I143" s="53"/>
      <c r="J143" s="53"/>
      <c r="K143" s="53"/>
      <c r="L143" s="53"/>
      <c r="M143" s="53"/>
    </row>
    <row r="144" spans="1:14" x14ac:dyDescent="0.25">
      <c r="B144" s="155" t="str">
        <f>"2) Amounts on Line "&amp;A33&amp;" derived from Plant Study for previous year Prior Year."</f>
        <v>2) Amounts on Line 15 derived from Plant Study for previous year Prior Year.</v>
      </c>
    </row>
    <row r="145" spans="2:2" x14ac:dyDescent="0.25">
      <c r="B145" s="161" t="str">
        <f>"Amounts on Line "&amp;A34&amp;" derived from Plant Study for Prior Year."</f>
        <v>Amounts on Line 16 derived from Plant Study for Prior Year.</v>
      </c>
    </row>
    <row r="146" spans="2:2" x14ac:dyDescent="0.25">
      <c r="B146" t="s">
        <v>1685</v>
      </c>
    </row>
    <row r="147" spans="2:2" x14ac:dyDescent="0.25">
      <c r="B147" s="155" t="s">
        <v>585</v>
      </c>
    </row>
    <row r="148" spans="2:2" x14ac:dyDescent="0.25">
      <c r="B148" s="155" t="str">
        <f>"5) Line "&amp;A24&amp;" - Line "&amp;A12&amp;"."</f>
        <v>5) Line 13 - Line 1.</v>
      </c>
    </row>
    <row r="149" spans="2:2" x14ac:dyDescent="0.25">
      <c r="B149" t="str">
        <f>"6) Line "&amp;A82&amp;"."</f>
        <v>6) Line 39.</v>
      </c>
    </row>
    <row r="150" spans="2:2" x14ac:dyDescent="0.25">
      <c r="B150" s="155" t="str">
        <f>"7) Line "&amp;A106&amp;" - Line "&amp;A109&amp;"."</f>
        <v>7) Line 52 - Line 53.</v>
      </c>
    </row>
    <row r="151" spans="2:2" x14ac:dyDescent="0.25">
      <c r="B151" s="155" t="s">
        <v>586</v>
      </c>
    </row>
    <row r="152" spans="2:2" x14ac:dyDescent="0.25">
      <c r="B152" s="161" t="s">
        <v>587</v>
      </c>
    </row>
    <row r="153" spans="2:2" x14ac:dyDescent="0.25">
      <c r="B153" s="155"/>
    </row>
    <row r="154" spans="2:2" x14ac:dyDescent="0.25">
      <c r="B154" s="155"/>
    </row>
  </sheetData>
  <pageMargins left="0.75" right="0.75" top="1" bottom="1" header="0.5" footer="0.5"/>
  <pageSetup scale="65" orientation="landscape" cellComments="asDisplayed" r:id="rId1"/>
  <headerFooter alignWithMargins="0">
    <oddHeader>&amp;CSchedule 8
Accumulated Depreciation
(Revised 2019 
TO2018 True Up TRR)&amp;RTO2025 Annual Update
Attachment 4
WP-Schedule 3-One Time Adj Prior Period
Page &amp;P of &amp;N</oddHeader>
    <oddFooter>&amp;R&amp;A</oddFooter>
  </headerFooter>
  <rowBreaks count="3" manualBreakCount="3">
    <brk id="36" max="16383" man="1"/>
    <brk id="83" max="16383" man="1"/>
    <brk id="113" max="16383" man="1"/>
  </rowBreaks>
  <legacyDrawing r:id="rId2"/>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9B4027-5C70-4E35-93FF-037052C4A0EF}">
  <sheetPr codeName="Sheet28">
    <tabColor rgb="FFFFCCCC"/>
  </sheetPr>
  <dimension ref="A1:N104"/>
  <sheetViews>
    <sheetView zoomScaleNormal="100" zoomScalePageLayoutView="80" workbookViewId="0"/>
  </sheetViews>
  <sheetFormatPr defaultRowHeight="12.5" x14ac:dyDescent="0.25"/>
  <cols>
    <col min="1" max="1" width="4.54296875" customWidth="1"/>
    <col min="3" max="5" width="14.54296875" customWidth="1"/>
    <col min="6" max="6" width="15.54296875" customWidth="1"/>
    <col min="7" max="13" width="14.54296875" customWidth="1"/>
  </cols>
  <sheetData>
    <row r="1" spans="1:13" ht="13" x14ac:dyDescent="0.3">
      <c r="A1" s="146" t="s">
        <v>84</v>
      </c>
      <c r="B1" s="246"/>
      <c r="C1" s="246"/>
      <c r="D1" s="246"/>
      <c r="E1" s="246"/>
      <c r="F1" s="246"/>
      <c r="G1" s="246"/>
      <c r="H1" s="246"/>
      <c r="I1" s="304" t="s">
        <v>541</v>
      </c>
      <c r="J1" s="305"/>
      <c r="K1" s="246"/>
      <c r="L1" s="246"/>
      <c r="M1" s="246"/>
    </row>
    <row r="2" spans="1:13" x14ac:dyDescent="0.25">
      <c r="A2" s="246"/>
      <c r="B2" s="246"/>
      <c r="C2" s="246"/>
      <c r="D2" s="246"/>
      <c r="E2" s="246"/>
      <c r="F2" s="246"/>
      <c r="G2" s="246"/>
      <c r="H2" s="246"/>
      <c r="K2" s="246"/>
      <c r="L2" s="246"/>
      <c r="M2" s="246"/>
    </row>
    <row r="3" spans="1:13" ht="13" x14ac:dyDescent="0.3">
      <c r="A3" s="246"/>
      <c r="B3" s="146" t="s">
        <v>588</v>
      </c>
      <c r="C3" s="246"/>
      <c r="D3" s="246"/>
      <c r="E3" s="246"/>
      <c r="F3" s="246"/>
      <c r="G3" s="246"/>
      <c r="H3" s="246"/>
      <c r="I3" s="247" t="s">
        <v>416</v>
      </c>
      <c r="J3" s="193">
        <v>2019</v>
      </c>
      <c r="K3" s="246"/>
      <c r="L3" s="246"/>
      <c r="M3" s="246"/>
    </row>
    <row r="4" spans="1:13" x14ac:dyDescent="0.25">
      <c r="A4" s="246"/>
      <c r="B4" s="246"/>
      <c r="C4" s="246"/>
      <c r="D4" s="246"/>
      <c r="E4" s="246"/>
      <c r="F4" s="246"/>
      <c r="G4" s="246"/>
      <c r="H4" s="246"/>
      <c r="I4" s="246"/>
      <c r="J4" s="246"/>
      <c r="K4" s="246"/>
      <c r="L4" s="246"/>
      <c r="M4" s="246"/>
    </row>
    <row r="5" spans="1:13" ht="13" x14ac:dyDescent="0.3">
      <c r="A5" s="246"/>
      <c r="B5" s="155" t="s">
        <v>589</v>
      </c>
      <c r="C5" s="246"/>
      <c r="D5" s="246"/>
      <c r="E5" s="246"/>
      <c r="F5" s="246"/>
      <c r="G5" s="246"/>
      <c r="H5" s="155" t="s">
        <v>590</v>
      </c>
      <c r="I5" s="246"/>
      <c r="J5" s="246"/>
      <c r="K5" s="246"/>
      <c r="L5" s="246"/>
      <c r="M5" s="246"/>
    </row>
    <row r="6" spans="1:13" x14ac:dyDescent="0.25">
      <c r="A6" s="246"/>
      <c r="B6" s="246"/>
      <c r="C6" s="246"/>
      <c r="D6" s="246"/>
      <c r="E6" s="246"/>
      <c r="F6" s="246"/>
      <c r="G6" s="246"/>
      <c r="H6" s="246"/>
      <c r="I6" s="246"/>
      <c r="J6" s="246"/>
      <c r="K6" s="246"/>
      <c r="L6" s="246"/>
      <c r="M6" s="246"/>
    </row>
    <row r="7" spans="1:13" ht="13" x14ac:dyDescent="0.3">
      <c r="A7" s="246"/>
      <c r="B7" s="149" t="s">
        <v>171</v>
      </c>
      <c r="C7" s="149" t="s">
        <v>172</v>
      </c>
      <c r="D7" s="149" t="s">
        <v>173</v>
      </c>
      <c r="E7" s="149" t="s">
        <v>174</v>
      </c>
      <c r="F7" s="149" t="s">
        <v>383</v>
      </c>
      <c r="G7" s="149" t="s">
        <v>384</v>
      </c>
      <c r="H7" s="149" t="s">
        <v>385</v>
      </c>
      <c r="I7" s="149" t="s">
        <v>386</v>
      </c>
      <c r="J7" s="149" t="s">
        <v>387</v>
      </c>
      <c r="K7" s="149" t="s">
        <v>388</v>
      </c>
      <c r="L7" s="149" t="s">
        <v>389</v>
      </c>
      <c r="M7" s="149" t="s">
        <v>390</v>
      </c>
    </row>
    <row r="8" spans="1:13" x14ac:dyDescent="0.25">
      <c r="A8" s="246"/>
      <c r="B8" s="250"/>
      <c r="C8" s="246"/>
      <c r="D8" s="246"/>
      <c r="E8" s="246"/>
      <c r="F8" s="246"/>
      <c r="G8" s="246"/>
      <c r="H8" s="246"/>
      <c r="I8" s="246"/>
      <c r="J8" s="246"/>
      <c r="K8" s="246"/>
      <c r="L8" s="246"/>
      <c r="M8" s="246"/>
    </row>
    <row r="9" spans="1:13" ht="13" x14ac:dyDescent="0.3">
      <c r="A9" s="246"/>
      <c r="B9" s="150"/>
      <c r="C9" s="237" t="s">
        <v>545</v>
      </c>
      <c r="D9" s="246"/>
      <c r="E9" s="246"/>
      <c r="F9" s="246"/>
      <c r="G9" s="246"/>
      <c r="H9" s="246"/>
      <c r="I9" s="246"/>
      <c r="J9" s="246"/>
      <c r="K9" s="246"/>
      <c r="L9" s="246"/>
      <c r="M9" s="246"/>
    </row>
    <row r="10" spans="1:13" ht="13" x14ac:dyDescent="0.3">
      <c r="A10" s="246"/>
      <c r="B10" s="150"/>
      <c r="C10" s="237" t="s">
        <v>546</v>
      </c>
      <c r="D10" s="246"/>
      <c r="E10" s="246"/>
      <c r="F10" s="246"/>
      <c r="G10" s="246"/>
      <c r="H10" s="246"/>
      <c r="I10" s="246"/>
      <c r="J10" s="246"/>
      <c r="K10" s="246"/>
      <c r="L10" s="246"/>
      <c r="M10" s="246"/>
    </row>
    <row r="11" spans="1:13" ht="13" x14ac:dyDescent="0.3">
      <c r="A11" s="170" t="s">
        <v>298</v>
      </c>
      <c r="B11" s="152" t="s">
        <v>418</v>
      </c>
      <c r="C11" s="149">
        <v>350.1</v>
      </c>
      <c r="D11" s="149">
        <v>350.2</v>
      </c>
      <c r="E11" s="149">
        <v>352</v>
      </c>
      <c r="F11" s="149">
        <v>353</v>
      </c>
      <c r="G11" s="149">
        <v>354</v>
      </c>
      <c r="H11" s="149">
        <v>355</v>
      </c>
      <c r="I11" s="149">
        <v>356</v>
      </c>
      <c r="J11" s="149">
        <v>357</v>
      </c>
      <c r="K11" s="149">
        <v>358</v>
      </c>
      <c r="L11" s="149">
        <v>359</v>
      </c>
      <c r="M11" s="152" t="s">
        <v>419</v>
      </c>
    </row>
    <row r="12" spans="1:13" ht="13" x14ac:dyDescent="0.3">
      <c r="A12" s="150">
        <v>1</v>
      </c>
      <c r="B12" s="251" t="s">
        <v>506</v>
      </c>
      <c r="C12" s="254">
        <v>87352690.455148399</v>
      </c>
      <c r="D12" s="254">
        <v>165261946.55087399</v>
      </c>
      <c r="E12" s="254">
        <v>643675309.98467612</v>
      </c>
      <c r="F12" s="254">
        <v>3459763553.0279365</v>
      </c>
      <c r="G12" s="254">
        <v>2284709795.0439997</v>
      </c>
      <c r="H12" s="254">
        <v>386542290.96381313</v>
      </c>
      <c r="I12" s="254">
        <v>1311509387.1831667</v>
      </c>
      <c r="J12" s="254">
        <v>190891202.00003627</v>
      </c>
      <c r="K12" s="254">
        <v>83989219.000066027</v>
      </c>
      <c r="L12" s="254">
        <v>173783603.00000003</v>
      </c>
      <c r="M12" s="254">
        <v>8787478997.2097168</v>
      </c>
    </row>
    <row r="13" spans="1:13" ht="13" x14ac:dyDescent="0.3">
      <c r="A13" s="150">
        <f>A12+1</f>
        <v>2</v>
      </c>
      <c r="B13" s="251" t="s">
        <v>507</v>
      </c>
      <c r="C13" s="254">
        <v>87356155.797575638</v>
      </c>
      <c r="D13" s="254">
        <v>165217772.22775602</v>
      </c>
      <c r="E13" s="254">
        <v>646001649.72808814</v>
      </c>
      <c r="F13" s="254">
        <v>3462904493.8507605</v>
      </c>
      <c r="G13" s="254">
        <v>2273515090.3975925</v>
      </c>
      <c r="H13" s="254">
        <v>392609454.77819699</v>
      </c>
      <c r="I13" s="254">
        <v>1319770640.9577789</v>
      </c>
      <c r="J13" s="254">
        <v>190887474.38222408</v>
      </c>
      <c r="K13" s="254">
        <v>83987440.191650137</v>
      </c>
      <c r="L13" s="254">
        <v>173793754.13508439</v>
      </c>
      <c r="M13" s="254">
        <v>8796043926.4467068</v>
      </c>
    </row>
    <row r="14" spans="1:13" ht="13" x14ac:dyDescent="0.3">
      <c r="A14" s="150">
        <f t="shared" ref="A14:A77" si="0">A13+1</f>
        <v>3</v>
      </c>
      <c r="B14" s="251" t="s">
        <v>508</v>
      </c>
      <c r="C14" s="254">
        <v>87378283.397575647</v>
      </c>
      <c r="D14" s="254">
        <v>165238733.9709281</v>
      </c>
      <c r="E14" s="254">
        <v>649915490.91427851</v>
      </c>
      <c r="F14" s="254">
        <v>3463000293.5497246</v>
      </c>
      <c r="G14" s="254">
        <v>2273899913.0902042</v>
      </c>
      <c r="H14" s="254">
        <v>394544587.5583322</v>
      </c>
      <c r="I14" s="254">
        <v>1320181319.0387657</v>
      </c>
      <c r="J14" s="254">
        <v>190896528.80466503</v>
      </c>
      <c r="K14" s="254">
        <v>83991813.243796289</v>
      </c>
      <c r="L14" s="254">
        <v>173965840.29050624</v>
      </c>
      <c r="M14" s="254">
        <v>8803012803.8587761</v>
      </c>
    </row>
    <row r="15" spans="1:13" ht="13" x14ac:dyDescent="0.3">
      <c r="A15" s="150">
        <f t="shared" si="0"/>
        <v>4</v>
      </c>
      <c r="B15" s="251" t="s">
        <v>509</v>
      </c>
      <c r="C15" s="254">
        <v>87422936.397575647</v>
      </c>
      <c r="D15" s="254">
        <v>165274761.31141976</v>
      </c>
      <c r="E15" s="254">
        <v>656305655.3051796</v>
      </c>
      <c r="F15" s="254">
        <v>3473399158.8300886</v>
      </c>
      <c r="G15" s="254">
        <v>2273589636.4238544</v>
      </c>
      <c r="H15" s="254">
        <v>396552950.73370737</v>
      </c>
      <c r="I15" s="254">
        <v>1322780078.999042</v>
      </c>
      <c r="J15" s="254">
        <v>190915965.14155641</v>
      </c>
      <c r="K15" s="254">
        <v>83998079.695823774</v>
      </c>
      <c r="L15" s="254">
        <v>176594549.02726787</v>
      </c>
      <c r="M15" s="254">
        <v>8826833771.8655167</v>
      </c>
    </row>
    <row r="16" spans="1:13" ht="13" x14ac:dyDescent="0.3">
      <c r="A16" s="150">
        <f t="shared" si="0"/>
        <v>5</v>
      </c>
      <c r="B16" s="251" t="s">
        <v>510</v>
      </c>
      <c r="C16" s="254">
        <v>87480041.513463184</v>
      </c>
      <c r="D16" s="254">
        <v>165233219.62313735</v>
      </c>
      <c r="E16" s="254">
        <v>656534696.02460039</v>
      </c>
      <c r="F16" s="254">
        <v>3484806815.0543184</v>
      </c>
      <c r="G16" s="254">
        <v>2277229730.4424171</v>
      </c>
      <c r="H16" s="254">
        <v>397457164.28235877</v>
      </c>
      <c r="I16" s="254">
        <v>1339023383.3166633</v>
      </c>
      <c r="J16" s="254">
        <v>190926871.33673123</v>
      </c>
      <c r="K16" s="254">
        <v>84003482.969925135</v>
      </c>
      <c r="L16" s="254">
        <v>176656377.09970364</v>
      </c>
      <c r="M16" s="254">
        <v>8859351781.6633167</v>
      </c>
    </row>
    <row r="17" spans="1:14" ht="13" x14ac:dyDescent="0.3">
      <c r="A17" s="150">
        <f t="shared" si="0"/>
        <v>6</v>
      </c>
      <c r="B17" s="251" t="s">
        <v>511</v>
      </c>
      <c r="C17" s="254">
        <v>87483624.883834735</v>
      </c>
      <c r="D17" s="254">
        <v>165268205.02870607</v>
      </c>
      <c r="E17" s="254">
        <v>660917188.50644588</v>
      </c>
      <c r="F17" s="254">
        <v>3507319640.2373776</v>
      </c>
      <c r="G17" s="254">
        <v>2278145726.7590322</v>
      </c>
      <c r="H17" s="254">
        <v>398520801.56604367</v>
      </c>
      <c r="I17" s="254">
        <v>1361310693.3430395</v>
      </c>
      <c r="J17" s="254">
        <v>190946304.73330876</v>
      </c>
      <c r="K17" s="254">
        <v>84012373.441688359</v>
      </c>
      <c r="L17" s="254">
        <v>177585902.42037222</v>
      </c>
      <c r="M17" s="254">
        <v>8911510460.9198494</v>
      </c>
    </row>
    <row r="18" spans="1:14" ht="13" x14ac:dyDescent="0.3">
      <c r="A18" s="150">
        <f t="shared" si="0"/>
        <v>7</v>
      </c>
      <c r="B18" s="251" t="s">
        <v>512</v>
      </c>
      <c r="C18" s="254">
        <v>87557692.034069747</v>
      </c>
      <c r="D18" s="254">
        <v>165408136.3430278</v>
      </c>
      <c r="E18" s="254">
        <v>661485300.18819571</v>
      </c>
      <c r="F18" s="254">
        <v>3511174755.8738618</v>
      </c>
      <c r="G18" s="254">
        <v>2281853520.6046057</v>
      </c>
      <c r="H18" s="254">
        <v>399556990.00535166</v>
      </c>
      <c r="I18" s="254">
        <v>1369808901.6540136</v>
      </c>
      <c r="J18" s="254">
        <v>190952605.14374197</v>
      </c>
      <c r="K18" s="254">
        <v>84019571.495635763</v>
      </c>
      <c r="L18" s="254">
        <v>177579720.21706134</v>
      </c>
      <c r="M18" s="254">
        <v>8929397193.5595665</v>
      </c>
    </row>
    <row r="19" spans="1:14" ht="13" x14ac:dyDescent="0.3">
      <c r="A19" s="150">
        <f t="shared" si="0"/>
        <v>8</v>
      </c>
      <c r="B19" s="251" t="s">
        <v>513</v>
      </c>
      <c r="C19" s="254">
        <v>87553683.814069748</v>
      </c>
      <c r="D19" s="254">
        <v>165483879.36154321</v>
      </c>
      <c r="E19" s="254">
        <v>661382665.51631856</v>
      </c>
      <c r="F19" s="254">
        <v>3515998242.9279389</v>
      </c>
      <c r="G19" s="254">
        <v>2283177846.3192172</v>
      </c>
      <c r="H19" s="254">
        <v>400761723.2236163</v>
      </c>
      <c r="I19" s="254">
        <v>1371206860.8436511</v>
      </c>
      <c r="J19" s="254">
        <v>215333812.56488377</v>
      </c>
      <c r="K19" s="254">
        <v>59244428.228950471</v>
      </c>
      <c r="L19" s="254">
        <v>177612079.24833342</v>
      </c>
      <c r="M19" s="254">
        <v>8937755222.048521</v>
      </c>
    </row>
    <row r="20" spans="1:14" ht="13" x14ac:dyDescent="0.3">
      <c r="A20" s="150">
        <f t="shared" si="0"/>
        <v>9</v>
      </c>
      <c r="B20" s="251" t="s">
        <v>514</v>
      </c>
      <c r="C20" s="254">
        <v>87553683.814069748</v>
      </c>
      <c r="D20" s="254">
        <v>165484093.87374327</v>
      </c>
      <c r="E20" s="254">
        <v>674909871.43864024</v>
      </c>
      <c r="F20" s="254">
        <v>3538452630.2068014</v>
      </c>
      <c r="G20" s="254">
        <v>2285134791.815619</v>
      </c>
      <c r="H20" s="254">
        <v>401429531.76485151</v>
      </c>
      <c r="I20" s="254">
        <v>1370067207.3267097</v>
      </c>
      <c r="J20" s="254">
        <v>215340821.97947031</v>
      </c>
      <c r="K20" s="254">
        <v>59244866.79172115</v>
      </c>
      <c r="L20" s="254">
        <v>177615266.92994034</v>
      </c>
      <c r="M20" s="254">
        <v>8975232765.9415684</v>
      </c>
    </row>
    <row r="21" spans="1:14" ht="13" x14ac:dyDescent="0.3">
      <c r="A21" s="150">
        <f t="shared" si="0"/>
        <v>10</v>
      </c>
      <c r="B21" s="251" t="s">
        <v>515</v>
      </c>
      <c r="C21" s="254">
        <v>87570144.77582708</v>
      </c>
      <c r="D21" s="254">
        <v>165595201.03246102</v>
      </c>
      <c r="E21" s="254">
        <v>677295973.08559442</v>
      </c>
      <c r="F21" s="254">
        <v>3543843021.1083984</v>
      </c>
      <c r="G21" s="254">
        <v>2297900874.677537</v>
      </c>
      <c r="H21" s="254">
        <v>402224730.09936982</v>
      </c>
      <c r="I21" s="254">
        <v>1379053256.7337482</v>
      </c>
      <c r="J21" s="254">
        <v>215347099.57419631</v>
      </c>
      <c r="K21" s="254">
        <v>59245373.248900287</v>
      </c>
      <c r="L21" s="254">
        <v>177619374.09883332</v>
      </c>
      <c r="M21" s="254">
        <v>9005695048.434866</v>
      </c>
    </row>
    <row r="22" spans="1:14" ht="13" x14ac:dyDescent="0.3">
      <c r="A22" s="150">
        <f t="shared" si="0"/>
        <v>11</v>
      </c>
      <c r="B22" s="251" t="s">
        <v>516</v>
      </c>
      <c r="C22" s="254">
        <v>87569796.354639083</v>
      </c>
      <c r="D22" s="254">
        <v>165598608.52328014</v>
      </c>
      <c r="E22" s="254">
        <v>677882531.62483716</v>
      </c>
      <c r="F22" s="254">
        <v>3550828647.1864853</v>
      </c>
      <c r="G22" s="254">
        <v>2299348771.0964823</v>
      </c>
      <c r="H22" s="254">
        <v>403632407.59406573</v>
      </c>
      <c r="I22" s="254">
        <v>1403798673.0661542</v>
      </c>
      <c r="J22" s="254">
        <v>215352794.50621113</v>
      </c>
      <c r="K22" s="254">
        <v>59245902.41609361</v>
      </c>
      <c r="L22" s="254">
        <v>178258588.02527183</v>
      </c>
      <c r="M22" s="254">
        <v>9041516720.3935204</v>
      </c>
    </row>
    <row r="23" spans="1:14" ht="13" x14ac:dyDescent="0.3">
      <c r="A23" s="150">
        <f t="shared" si="0"/>
        <v>12</v>
      </c>
      <c r="B23" s="251" t="s">
        <v>517</v>
      </c>
      <c r="C23" s="254">
        <v>88713599.713699505</v>
      </c>
      <c r="D23" s="254">
        <v>165585387.5366627</v>
      </c>
      <c r="E23" s="254">
        <v>677781640.19913304</v>
      </c>
      <c r="F23" s="254">
        <v>3558254573.4971943</v>
      </c>
      <c r="G23" s="254">
        <v>2300875370.6415114</v>
      </c>
      <c r="H23" s="254">
        <v>404634826.6358096</v>
      </c>
      <c r="I23" s="254">
        <v>1406436694.3842559</v>
      </c>
      <c r="J23" s="254">
        <v>215364289.11686331</v>
      </c>
      <c r="K23" s="254">
        <v>59250147.216889076</v>
      </c>
      <c r="L23" s="254">
        <v>178942879.29017994</v>
      </c>
      <c r="M23" s="254">
        <v>9055839408.2321987</v>
      </c>
    </row>
    <row r="24" spans="1:14" ht="13" x14ac:dyDescent="0.3">
      <c r="A24" s="150">
        <f t="shared" si="0"/>
        <v>13</v>
      </c>
      <c r="B24" s="251" t="s">
        <v>518</v>
      </c>
      <c r="C24" s="254">
        <v>88722949.825873926</v>
      </c>
      <c r="D24" s="254">
        <v>165732565.69245622</v>
      </c>
      <c r="E24" s="254">
        <v>741230571.26955175</v>
      </c>
      <c r="F24" s="254">
        <v>3714934155.6737089</v>
      </c>
      <c r="G24" s="254">
        <v>2305124777.8401799</v>
      </c>
      <c r="H24" s="254">
        <v>408001019.0888837</v>
      </c>
      <c r="I24" s="254">
        <v>1408013215.7482004</v>
      </c>
      <c r="J24" s="254">
        <v>215368701.52640039</v>
      </c>
      <c r="K24" s="254">
        <v>59251565.606308758</v>
      </c>
      <c r="L24" s="254">
        <v>179151598.49303469</v>
      </c>
      <c r="M24" s="254">
        <v>9285531120.7645969</v>
      </c>
    </row>
    <row r="25" spans="1:14" ht="13" x14ac:dyDescent="0.3">
      <c r="A25" s="150">
        <f t="shared" si="0"/>
        <v>14</v>
      </c>
      <c r="B25" s="246"/>
      <c r="C25" s="246"/>
      <c r="D25" s="246"/>
      <c r="E25" s="246"/>
      <c r="F25" s="246"/>
      <c r="G25" s="246"/>
      <c r="H25" s="246"/>
      <c r="I25" s="246"/>
      <c r="J25" s="246"/>
      <c r="K25" s="246"/>
      <c r="L25" s="246"/>
      <c r="M25" s="246"/>
    </row>
    <row r="26" spans="1:14" ht="13" x14ac:dyDescent="0.3">
      <c r="A26" s="150">
        <f t="shared" si="0"/>
        <v>15</v>
      </c>
      <c r="B26" s="62" t="s">
        <v>709</v>
      </c>
      <c r="C26" s="246"/>
      <c r="D26" s="246"/>
      <c r="F26" s="246"/>
      <c r="G26" s="246"/>
      <c r="H26" s="246"/>
      <c r="I26" s="246"/>
      <c r="J26" s="246"/>
      <c r="K26" s="246"/>
      <c r="L26" s="246"/>
      <c r="M26" s="246"/>
    </row>
    <row r="27" spans="1:14" ht="13" x14ac:dyDescent="0.3">
      <c r="A27" s="150"/>
      <c r="B27" s="150"/>
      <c r="C27" s="246"/>
      <c r="D27" s="246"/>
      <c r="E27" s="246"/>
      <c r="F27" s="246"/>
      <c r="G27" s="246"/>
      <c r="H27" s="246"/>
      <c r="I27" s="246"/>
      <c r="J27" s="246"/>
      <c r="K27" s="246"/>
      <c r="L27" s="246"/>
      <c r="M27" s="246"/>
    </row>
    <row r="28" spans="1:14" ht="13" x14ac:dyDescent="0.3">
      <c r="A28" s="150">
        <f>A26+1</f>
        <v>16</v>
      </c>
      <c r="B28" s="152" t="s">
        <v>418</v>
      </c>
      <c r="C28" s="149">
        <v>350.1</v>
      </c>
      <c r="D28" s="149">
        <v>350.2</v>
      </c>
      <c r="E28" s="149">
        <v>352</v>
      </c>
      <c r="F28" s="149">
        <v>353</v>
      </c>
      <c r="G28" s="149">
        <v>354</v>
      </c>
      <c r="H28" s="149">
        <v>355</v>
      </c>
      <c r="I28" s="149">
        <v>356</v>
      </c>
      <c r="J28" s="149">
        <v>357</v>
      </c>
      <c r="K28" s="149">
        <v>358</v>
      </c>
      <c r="L28" s="149">
        <v>359</v>
      </c>
      <c r="M28" s="152"/>
    </row>
    <row r="29" spans="1:14" ht="13" x14ac:dyDescent="0.3">
      <c r="A29" s="150" t="s">
        <v>592</v>
      </c>
      <c r="B29" s="251" t="s">
        <v>506</v>
      </c>
      <c r="C29" s="352">
        <v>0</v>
      </c>
      <c r="D29" s="352">
        <v>1.66E-2</v>
      </c>
      <c r="E29" s="352">
        <v>2.5700000000000001E-2</v>
      </c>
      <c r="F29" s="352">
        <v>2.47E-2</v>
      </c>
      <c r="G29" s="352">
        <v>2.4400000000000002E-2</v>
      </c>
      <c r="H29" s="352">
        <v>3.6700000000000003E-2</v>
      </c>
      <c r="I29" s="352">
        <v>3.0499999999999999E-2</v>
      </c>
      <c r="J29" s="352">
        <v>1.6500000000000001E-2</v>
      </c>
      <c r="K29" s="352">
        <v>3.8699999999999998E-2</v>
      </c>
      <c r="L29" s="352">
        <v>1.5599999999999999E-2</v>
      </c>
      <c r="M29" s="353"/>
      <c r="N29" s="275"/>
    </row>
    <row r="30" spans="1:14" ht="13" x14ac:dyDescent="0.3">
      <c r="A30" s="150" t="s">
        <v>593</v>
      </c>
      <c r="B30" s="251" t="s">
        <v>507</v>
      </c>
      <c r="C30" s="352">
        <v>0</v>
      </c>
      <c r="D30" s="352">
        <v>1.66E-2</v>
      </c>
      <c r="E30" s="352">
        <v>2.5700000000000001E-2</v>
      </c>
      <c r="F30" s="352">
        <v>2.47E-2</v>
      </c>
      <c r="G30" s="352">
        <v>2.4400000000000002E-2</v>
      </c>
      <c r="H30" s="352">
        <v>3.6700000000000003E-2</v>
      </c>
      <c r="I30" s="352">
        <v>3.0499999999999999E-2</v>
      </c>
      <c r="J30" s="352">
        <v>1.6500000000000001E-2</v>
      </c>
      <c r="K30" s="352">
        <v>3.8699999999999998E-2</v>
      </c>
      <c r="L30" s="352">
        <v>1.5599999999999999E-2</v>
      </c>
      <c r="M30" s="353"/>
      <c r="N30" s="275"/>
    </row>
    <row r="31" spans="1:14" ht="13" x14ac:dyDescent="0.3">
      <c r="A31" s="150" t="s">
        <v>594</v>
      </c>
      <c r="B31" s="251" t="s">
        <v>508</v>
      </c>
      <c r="C31" s="352">
        <v>0</v>
      </c>
      <c r="D31" s="352">
        <v>1.66E-2</v>
      </c>
      <c r="E31" s="352">
        <v>2.5700000000000001E-2</v>
      </c>
      <c r="F31" s="352">
        <v>2.47E-2</v>
      </c>
      <c r="G31" s="352">
        <v>2.4400000000000002E-2</v>
      </c>
      <c r="H31" s="352">
        <v>3.6700000000000003E-2</v>
      </c>
      <c r="I31" s="352">
        <v>3.0499999999999999E-2</v>
      </c>
      <c r="J31" s="352">
        <v>1.6500000000000001E-2</v>
      </c>
      <c r="K31" s="352">
        <v>3.8699999999999998E-2</v>
      </c>
      <c r="L31" s="352">
        <v>1.5599999999999999E-2</v>
      </c>
      <c r="M31" s="353"/>
      <c r="N31" s="275"/>
    </row>
    <row r="32" spans="1:14" ht="13" x14ac:dyDescent="0.3">
      <c r="A32" s="150" t="s">
        <v>595</v>
      </c>
      <c r="B32" s="251" t="s">
        <v>509</v>
      </c>
      <c r="C32" s="352">
        <v>0</v>
      </c>
      <c r="D32" s="352">
        <v>1.66E-2</v>
      </c>
      <c r="E32" s="352">
        <v>2.5700000000000001E-2</v>
      </c>
      <c r="F32" s="352">
        <v>2.47E-2</v>
      </c>
      <c r="G32" s="352">
        <v>2.4400000000000002E-2</v>
      </c>
      <c r="H32" s="352">
        <v>3.6700000000000003E-2</v>
      </c>
      <c r="I32" s="352">
        <v>3.0499999999999999E-2</v>
      </c>
      <c r="J32" s="352">
        <v>1.6500000000000001E-2</v>
      </c>
      <c r="K32" s="352">
        <v>3.8699999999999998E-2</v>
      </c>
      <c r="L32" s="352">
        <v>1.5599999999999999E-2</v>
      </c>
      <c r="M32" s="353"/>
      <c r="N32" s="275"/>
    </row>
    <row r="33" spans="1:14" ht="13" x14ac:dyDescent="0.3">
      <c r="A33" s="150" t="s">
        <v>596</v>
      </c>
      <c r="B33" s="251" t="s">
        <v>510</v>
      </c>
      <c r="C33" s="352">
        <v>0</v>
      </c>
      <c r="D33" s="352">
        <v>1.66E-2</v>
      </c>
      <c r="E33" s="352">
        <v>2.5700000000000001E-2</v>
      </c>
      <c r="F33" s="352">
        <v>2.47E-2</v>
      </c>
      <c r="G33" s="352">
        <v>2.4400000000000002E-2</v>
      </c>
      <c r="H33" s="352">
        <v>3.6700000000000003E-2</v>
      </c>
      <c r="I33" s="352">
        <v>3.0499999999999999E-2</v>
      </c>
      <c r="J33" s="352">
        <v>1.6500000000000001E-2</v>
      </c>
      <c r="K33" s="352">
        <v>3.8699999999999998E-2</v>
      </c>
      <c r="L33" s="352">
        <v>1.5599999999999999E-2</v>
      </c>
      <c r="M33" s="353"/>
      <c r="N33" s="275"/>
    </row>
    <row r="34" spans="1:14" ht="13" x14ac:dyDescent="0.3">
      <c r="A34" s="150" t="s">
        <v>597</v>
      </c>
      <c r="B34" s="251" t="s">
        <v>511</v>
      </c>
      <c r="C34" s="352">
        <v>0</v>
      </c>
      <c r="D34" s="352">
        <v>1.66E-2</v>
      </c>
      <c r="E34" s="352">
        <v>2.5700000000000001E-2</v>
      </c>
      <c r="F34" s="352">
        <v>2.47E-2</v>
      </c>
      <c r="G34" s="352">
        <v>2.4400000000000002E-2</v>
      </c>
      <c r="H34" s="352">
        <v>3.6700000000000003E-2</v>
      </c>
      <c r="I34" s="352">
        <v>3.0499999999999999E-2</v>
      </c>
      <c r="J34" s="352">
        <v>1.6500000000000001E-2</v>
      </c>
      <c r="K34" s="352">
        <v>3.8699999999999998E-2</v>
      </c>
      <c r="L34" s="352">
        <v>1.5599999999999999E-2</v>
      </c>
      <c r="M34" s="353"/>
      <c r="N34" s="275"/>
    </row>
    <row r="35" spans="1:14" ht="13" x14ac:dyDescent="0.3">
      <c r="A35" s="150" t="s">
        <v>598</v>
      </c>
      <c r="B35" s="251" t="s">
        <v>512</v>
      </c>
      <c r="C35" s="352">
        <v>0</v>
      </c>
      <c r="D35" s="352">
        <v>1.66E-2</v>
      </c>
      <c r="E35" s="352">
        <v>2.5700000000000001E-2</v>
      </c>
      <c r="F35" s="352">
        <v>2.47E-2</v>
      </c>
      <c r="G35" s="352">
        <v>2.4400000000000002E-2</v>
      </c>
      <c r="H35" s="352">
        <v>3.6700000000000003E-2</v>
      </c>
      <c r="I35" s="352">
        <v>3.0499999999999999E-2</v>
      </c>
      <c r="J35" s="352">
        <v>1.6500000000000001E-2</v>
      </c>
      <c r="K35" s="352">
        <v>3.8699999999999998E-2</v>
      </c>
      <c r="L35" s="352">
        <v>1.5599999999999999E-2</v>
      </c>
      <c r="M35" s="353"/>
      <c r="N35" s="275"/>
    </row>
    <row r="36" spans="1:14" ht="13" x14ac:dyDescent="0.3">
      <c r="A36" s="150" t="s">
        <v>599</v>
      </c>
      <c r="B36" s="251" t="s">
        <v>513</v>
      </c>
      <c r="C36" s="352">
        <v>0</v>
      </c>
      <c r="D36" s="352">
        <v>1.66E-2</v>
      </c>
      <c r="E36" s="352">
        <v>2.5700000000000001E-2</v>
      </c>
      <c r="F36" s="352">
        <v>2.47E-2</v>
      </c>
      <c r="G36" s="352">
        <v>2.4400000000000002E-2</v>
      </c>
      <c r="H36" s="352">
        <v>3.6700000000000003E-2</v>
      </c>
      <c r="I36" s="352">
        <v>3.0499999999999999E-2</v>
      </c>
      <c r="J36" s="352">
        <v>1.6500000000000001E-2</v>
      </c>
      <c r="K36" s="352">
        <v>3.8699999999999998E-2</v>
      </c>
      <c r="L36" s="352">
        <v>1.5599999999999999E-2</v>
      </c>
      <c r="M36" s="353"/>
      <c r="N36" s="275"/>
    </row>
    <row r="37" spans="1:14" ht="13" x14ac:dyDescent="0.3">
      <c r="A37" s="150" t="s">
        <v>600</v>
      </c>
      <c r="B37" s="251" t="s">
        <v>514</v>
      </c>
      <c r="C37" s="352">
        <v>0</v>
      </c>
      <c r="D37" s="352">
        <v>1.66E-2</v>
      </c>
      <c r="E37" s="352">
        <v>2.5700000000000001E-2</v>
      </c>
      <c r="F37" s="352">
        <v>2.47E-2</v>
      </c>
      <c r="G37" s="352">
        <v>2.4400000000000002E-2</v>
      </c>
      <c r="H37" s="352">
        <v>3.6700000000000003E-2</v>
      </c>
      <c r="I37" s="352">
        <v>3.0499999999999999E-2</v>
      </c>
      <c r="J37" s="352">
        <v>1.6500000000000001E-2</v>
      </c>
      <c r="K37" s="352">
        <v>3.8699999999999998E-2</v>
      </c>
      <c r="L37" s="352">
        <v>1.5599999999999999E-2</v>
      </c>
      <c r="M37" s="353"/>
      <c r="N37" s="275"/>
    </row>
    <row r="38" spans="1:14" ht="13" x14ac:dyDescent="0.3">
      <c r="A38" s="150" t="s">
        <v>601</v>
      </c>
      <c r="B38" s="251" t="s">
        <v>515</v>
      </c>
      <c r="C38" s="352">
        <v>0</v>
      </c>
      <c r="D38" s="352">
        <v>1.66E-2</v>
      </c>
      <c r="E38" s="352">
        <v>2.5700000000000001E-2</v>
      </c>
      <c r="F38" s="352">
        <v>2.47E-2</v>
      </c>
      <c r="G38" s="352">
        <v>2.4400000000000002E-2</v>
      </c>
      <c r="H38" s="352">
        <v>3.6700000000000003E-2</v>
      </c>
      <c r="I38" s="352">
        <v>3.0499999999999999E-2</v>
      </c>
      <c r="J38" s="352">
        <v>1.6500000000000001E-2</v>
      </c>
      <c r="K38" s="352">
        <v>3.8699999999999998E-2</v>
      </c>
      <c r="L38" s="352">
        <v>1.5599999999999999E-2</v>
      </c>
      <c r="M38" s="353"/>
      <c r="N38" s="275"/>
    </row>
    <row r="39" spans="1:14" ht="13" x14ac:dyDescent="0.3">
      <c r="A39" s="150" t="s">
        <v>602</v>
      </c>
      <c r="B39" s="251" t="s">
        <v>516</v>
      </c>
      <c r="C39" s="352">
        <v>0</v>
      </c>
      <c r="D39" s="352">
        <v>1.66E-2</v>
      </c>
      <c r="E39" s="352">
        <v>2.5700000000000001E-2</v>
      </c>
      <c r="F39" s="352">
        <v>2.47E-2</v>
      </c>
      <c r="G39" s="352">
        <v>2.4400000000000002E-2</v>
      </c>
      <c r="H39" s="352">
        <v>3.6700000000000003E-2</v>
      </c>
      <c r="I39" s="352">
        <v>3.0499999999999999E-2</v>
      </c>
      <c r="J39" s="352">
        <v>1.6500000000000001E-2</v>
      </c>
      <c r="K39" s="352">
        <v>3.8699999999999998E-2</v>
      </c>
      <c r="L39" s="352">
        <v>1.5599999999999999E-2</v>
      </c>
      <c r="M39" s="246"/>
    </row>
    <row r="40" spans="1:14" ht="13" x14ac:dyDescent="0.3">
      <c r="A40" s="150" t="s">
        <v>603</v>
      </c>
      <c r="B40" s="251" t="s">
        <v>517</v>
      </c>
      <c r="C40" s="352">
        <v>0</v>
      </c>
      <c r="D40" s="352">
        <v>1.66E-2</v>
      </c>
      <c r="E40" s="352">
        <v>2.5700000000000001E-2</v>
      </c>
      <c r="F40" s="352">
        <v>2.47E-2</v>
      </c>
      <c r="G40" s="352">
        <v>2.4400000000000002E-2</v>
      </c>
      <c r="H40" s="352">
        <v>3.6700000000000003E-2</v>
      </c>
      <c r="I40" s="352">
        <v>3.0499999999999999E-2</v>
      </c>
      <c r="J40" s="352">
        <v>1.6500000000000001E-2</v>
      </c>
      <c r="K40" s="352">
        <v>3.8699999999999998E-2</v>
      </c>
      <c r="L40" s="352">
        <v>1.5599999999999999E-2</v>
      </c>
      <c r="M40" s="246"/>
    </row>
    <row r="41" spans="1:14" ht="13" x14ac:dyDescent="0.3">
      <c r="A41" s="150" t="s">
        <v>604</v>
      </c>
      <c r="B41" s="251" t="s">
        <v>518</v>
      </c>
      <c r="C41" s="352">
        <v>0</v>
      </c>
      <c r="D41" s="352">
        <v>1.66E-2</v>
      </c>
      <c r="E41" s="352">
        <v>2.5700000000000001E-2</v>
      </c>
      <c r="F41" s="352">
        <v>2.47E-2</v>
      </c>
      <c r="G41" s="352">
        <v>2.4400000000000002E-2</v>
      </c>
      <c r="H41" s="352">
        <v>3.6700000000000003E-2</v>
      </c>
      <c r="I41" s="352">
        <v>3.0499999999999999E-2</v>
      </c>
      <c r="J41" s="352">
        <v>1.6500000000000001E-2</v>
      </c>
      <c r="K41" s="352">
        <v>3.8699999999999998E-2</v>
      </c>
      <c r="L41" s="352">
        <v>1.5599999999999999E-2</v>
      </c>
      <c r="M41" s="246"/>
    </row>
    <row r="42" spans="1:14" ht="13" x14ac:dyDescent="0.3">
      <c r="A42" s="150">
        <v>18</v>
      </c>
      <c r="C42" s="354"/>
      <c r="D42" s="354"/>
      <c r="E42" s="354"/>
      <c r="F42" s="354"/>
      <c r="G42" s="354"/>
      <c r="H42" s="354"/>
      <c r="I42" s="354"/>
      <c r="J42" s="354"/>
      <c r="K42" s="354"/>
      <c r="L42" s="354"/>
      <c r="M42" s="246"/>
    </row>
    <row r="43" spans="1:14" ht="13" x14ac:dyDescent="0.3">
      <c r="A43" s="150">
        <f t="shared" si="0"/>
        <v>19</v>
      </c>
      <c r="B43" s="155" t="s">
        <v>605</v>
      </c>
      <c r="C43" s="354"/>
      <c r="D43" s="354"/>
      <c r="E43" s="354"/>
      <c r="F43" s="354"/>
      <c r="G43" s="275" t="s">
        <v>606</v>
      </c>
      <c r="H43" s="354"/>
      <c r="I43" s="354"/>
      <c r="J43" s="354"/>
      <c r="K43" s="354"/>
      <c r="L43" s="354"/>
      <c r="M43" s="246"/>
    </row>
    <row r="44" spans="1:14" ht="13" x14ac:dyDescent="0.3">
      <c r="A44" s="150">
        <f t="shared" si="0"/>
        <v>20</v>
      </c>
      <c r="B44" s="246"/>
      <c r="C44" s="246"/>
      <c r="D44" s="246"/>
      <c r="E44" s="246"/>
      <c r="F44" s="246"/>
      <c r="G44" s="246"/>
      <c r="H44" s="246"/>
      <c r="I44" s="246"/>
      <c r="J44" s="246"/>
      <c r="K44" s="246"/>
      <c r="L44" s="246"/>
      <c r="M44" s="246"/>
    </row>
    <row r="45" spans="1:14" ht="13" x14ac:dyDescent="0.3">
      <c r="A45" s="150">
        <f t="shared" si="0"/>
        <v>21</v>
      </c>
      <c r="B45" s="150"/>
      <c r="C45" s="237" t="s">
        <v>545</v>
      </c>
      <c r="D45" s="246"/>
      <c r="E45" s="246"/>
      <c r="F45" s="246"/>
      <c r="G45" s="246"/>
      <c r="H45" s="246"/>
      <c r="I45" s="246"/>
      <c r="J45" s="246"/>
      <c r="K45" s="246"/>
      <c r="L45" s="246"/>
      <c r="M45" s="246"/>
    </row>
    <row r="46" spans="1:14" ht="13" x14ac:dyDescent="0.3">
      <c r="A46" s="150">
        <f t="shared" si="0"/>
        <v>22</v>
      </c>
      <c r="B46" s="150"/>
      <c r="C46" s="237" t="s">
        <v>546</v>
      </c>
      <c r="D46" s="246"/>
      <c r="E46" s="246"/>
      <c r="F46" s="246"/>
      <c r="G46" s="246"/>
      <c r="H46" s="246"/>
      <c r="I46" s="246"/>
      <c r="J46" s="246"/>
      <c r="K46" s="246"/>
      <c r="L46" s="246"/>
      <c r="M46" s="150" t="s">
        <v>16</v>
      </c>
    </row>
    <row r="47" spans="1:14" ht="13" x14ac:dyDescent="0.3">
      <c r="A47" s="150">
        <f t="shared" si="0"/>
        <v>23</v>
      </c>
      <c r="B47" s="152" t="s">
        <v>418</v>
      </c>
      <c r="C47" s="149">
        <v>350.1</v>
      </c>
      <c r="D47" s="149">
        <v>350.2</v>
      </c>
      <c r="E47" s="149">
        <v>352</v>
      </c>
      <c r="F47" s="149">
        <v>353</v>
      </c>
      <c r="G47" s="149">
        <v>354</v>
      </c>
      <c r="H47" s="149">
        <v>355</v>
      </c>
      <c r="I47" s="149">
        <v>356</v>
      </c>
      <c r="J47" s="149">
        <v>357</v>
      </c>
      <c r="K47" s="149">
        <v>358</v>
      </c>
      <c r="L47" s="149">
        <v>359</v>
      </c>
      <c r="M47" s="152" t="s">
        <v>419</v>
      </c>
    </row>
    <row r="48" spans="1:14" ht="13" x14ac:dyDescent="0.3">
      <c r="A48" s="150">
        <f t="shared" si="0"/>
        <v>24</v>
      </c>
      <c r="B48" s="251" t="s">
        <v>507</v>
      </c>
      <c r="C48" s="254">
        <f t="shared" ref="C48:C59" si="1">C12*$C$29/12</f>
        <v>0</v>
      </c>
      <c r="D48" s="254">
        <f t="shared" ref="D48:D59" si="2">D12*$D29/12</f>
        <v>228612.35939537571</v>
      </c>
      <c r="E48" s="254">
        <f t="shared" ref="E48:E59" si="3">E12*$E29/12</f>
        <v>1378537.9555505149</v>
      </c>
      <c r="F48" s="254">
        <f t="shared" ref="F48:F59" si="4">F12*$F29/12</f>
        <v>7121346.6466491697</v>
      </c>
      <c r="G48" s="254">
        <f>G12*$G29/12</f>
        <v>4645576.5832561329</v>
      </c>
      <c r="H48" s="254">
        <f t="shared" ref="H48:H59" si="5">H12*$H29/12</f>
        <v>1182175.173197662</v>
      </c>
      <c r="I48" s="254">
        <f t="shared" ref="I48:I59" si="6">I12*$I29/12</f>
        <v>3333419.692423882</v>
      </c>
      <c r="J48" s="254">
        <f t="shared" ref="J48:J59" si="7">J12*$J29/12</f>
        <v>262475.40275004989</v>
      </c>
      <c r="K48" s="254">
        <f t="shared" ref="K48:K59" si="8">K12*$K29/12</f>
        <v>270865.23127521289</v>
      </c>
      <c r="L48" s="254">
        <f t="shared" ref="L48:L59" si="9">L12*$L29/12</f>
        <v>225918.68390000003</v>
      </c>
      <c r="M48" s="254">
        <f>SUM(C48:L48)</f>
        <v>18648927.728397995</v>
      </c>
    </row>
    <row r="49" spans="1:13" ht="13" x14ac:dyDescent="0.3">
      <c r="A49" s="150">
        <f t="shared" si="0"/>
        <v>25</v>
      </c>
      <c r="B49" s="251" t="s">
        <v>508</v>
      </c>
      <c r="C49" s="254">
        <f t="shared" si="1"/>
        <v>0</v>
      </c>
      <c r="D49" s="254">
        <f t="shared" si="2"/>
        <v>228551.25158172916</v>
      </c>
      <c r="E49" s="254">
        <f t="shared" si="3"/>
        <v>1383520.1998343221</v>
      </c>
      <c r="F49" s="254">
        <f t="shared" si="4"/>
        <v>7127811.7498428151</v>
      </c>
      <c r="G49" s="254">
        <f t="shared" ref="G49:G59" si="10">G13*$G30/12</f>
        <v>4622814.0171417715</v>
      </c>
      <c r="H49" s="254">
        <f t="shared" si="5"/>
        <v>1200730.582529986</v>
      </c>
      <c r="I49" s="254">
        <f t="shared" si="6"/>
        <v>3354417.0457676877</v>
      </c>
      <c r="J49" s="254">
        <f t="shared" si="7"/>
        <v>262470.27727555815</v>
      </c>
      <c r="K49" s="254">
        <f t="shared" si="8"/>
        <v>270859.49461807165</v>
      </c>
      <c r="L49" s="254">
        <f t="shared" si="9"/>
        <v>225931.8803756097</v>
      </c>
      <c r="M49" s="254">
        <f t="shared" ref="M49:M59" si="11">SUM(C49:L49)</f>
        <v>18677106.498967554</v>
      </c>
    </row>
    <row r="50" spans="1:13" ht="13" x14ac:dyDescent="0.3">
      <c r="A50" s="150">
        <f t="shared" si="0"/>
        <v>26</v>
      </c>
      <c r="B50" s="251" t="s">
        <v>509</v>
      </c>
      <c r="C50" s="254">
        <f t="shared" si="1"/>
        <v>0</v>
      </c>
      <c r="D50" s="254">
        <f t="shared" si="2"/>
        <v>228580.24865978389</v>
      </c>
      <c r="E50" s="254">
        <f t="shared" si="3"/>
        <v>1391902.3430414132</v>
      </c>
      <c r="F50" s="254">
        <f t="shared" si="4"/>
        <v>7128008.9375565164</v>
      </c>
      <c r="G50" s="254">
        <f t="shared" si="10"/>
        <v>4623596.4899500823</v>
      </c>
      <c r="H50" s="254">
        <f t="shared" si="5"/>
        <v>1206648.8636158996</v>
      </c>
      <c r="I50" s="254">
        <f t="shared" si="6"/>
        <v>3355460.8525568624</v>
      </c>
      <c r="J50" s="254">
        <f t="shared" si="7"/>
        <v>262482.72710641444</v>
      </c>
      <c r="K50" s="254">
        <f t="shared" si="8"/>
        <v>270873.59771124303</v>
      </c>
      <c r="L50" s="254">
        <f t="shared" si="9"/>
        <v>226155.59237765812</v>
      </c>
      <c r="M50" s="254">
        <f t="shared" si="11"/>
        <v>18693709.652575873</v>
      </c>
    </row>
    <row r="51" spans="1:13" ht="13" x14ac:dyDescent="0.3">
      <c r="A51" s="150">
        <f t="shared" si="0"/>
        <v>27</v>
      </c>
      <c r="B51" s="251" t="s">
        <v>510</v>
      </c>
      <c r="C51" s="254">
        <f t="shared" si="1"/>
        <v>0</v>
      </c>
      <c r="D51" s="254">
        <f t="shared" si="2"/>
        <v>228630.08648079736</v>
      </c>
      <c r="E51" s="254">
        <f t="shared" si="3"/>
        <v>1405587.9451119264</v>
      </c>
      <c r="F51" s="254">
        <f t="shared" si="4"/>
        <v>7149413.268591932</v>
      </c>
      <c r="G51" s="254">
        <f t="shared" si="10"/>
        <v>4622965.5940618375</v>
      </c>
      <c r="H51" s="254">
        <f t="shared" si="5"/>
        <v>1212791.1076605886</v>
      </c>
      <c r="I51" s="254">
        <f t="shared" si="6"/>
        <v>3362066.0341225653</v>
      </c>
      <c r="J51" s="254">
        <f t="shared" si="7"/>
        <v>262509.4520696401</v>
      </c>
      <c r="K51" s="254">
        <f t="shared" si="8"/>
        <v>270893.80701903166</v>
      </c>
      <c r="L51" s="254">
        <f t="shared" si="9"/>
        <v>229572.91373544824</v>
      </c>
      <c r="M51" s="254">
        <f t="shared" si="11"/>
        <v>18744430.208853766</v>
      </c>
    </row>
    <row r="52" spans="1:13" ht="13" x14ac:dyDescent="0.3">
      <c r="A52" s="150">
        <f t="shared" si="0"/>
        <v>28</v>
      </c>
      <c r="B52" s="251" t="s">
        <v>511</v>
      </c>
      <c r="C52" s="254">
        <f t="shared" si="1"/>
        <v>0</v>
      </c>
      <c r="D52" s="254">
        <f t="shared" si="2"/>
        <v>228572.62047867334</v>
      </c>
      <c r="E52" s="254">
        <f t="shared" si="3"/>
        <v>1406078.4739860191</v>
      </c>
      <c r="F52" s="254">
        <f t="shared" si="4"/>
        <v>7172894.0276534716</v>
      </c>
      <c r="G52" s="254">
        <f t="shared" si="10"/>
        <v>4630367.1185662486</v>
      </c>
      <c r="H52" s="254">
        <f t="shared" si="5"/>
        <v>1215556.4940968805</v>
      </c>
      <c r="I52" s="254">
        <f t="shared" si="6"/>
        <v>3403351.0992631856</v>
      </c>
      <c r="J52" s="254">
        <f t="shared" si="7"/>
        <v>262524.44808800548</v>
      </c>
      <c r="K52" s="254">
        <f t="shared" si="8"/>
        <v>270911.23257800855</v>
      </c>
      <c r="L52" s="254">
        <f t="shared" si="9"/>
        <v>229653.29022961471</v>
      </c>
      <c r="M52" s="254">
        <f t="shared" si="11"/>
        <v>18819908.804940108</v>
      </c>
    </row>
    <row r="53" spans="1:13" ht="13" x14ac:dyDescent="0.3">
      <c r="A53" s="150">
        <f t="shared" si="0"/>
        <v>29</v>
      </c>
      <c r="B53" s="251" t="s">
        <v>512</v>
      </c>
      <c r="C53" s="254">
        <f t="shared" si="1"/>
        <v>0</v>
      </c>
      <c r="D53" s="254">
        <f t="shared" si="2"/>
        <v>228621.01695637673</v>
      </c>
      <c r="E53" s="254">
        <f t="shared" si="3"/>
        <v>1415464.3120513048</v>
      </c>
      <c r="F53" s="254">
        <f t="shared" si="4"/>
        <v>7219232.9261552691</v>
      </c>
      <c r="G53" s="254">
        <f t="shared" si="10"/>
        <v>4632229.6444100328</v>
      </c>
      <c r="H53" s="254">
        <f t="shared" si="5"/>
        <v>1218809.4514561503</v>
      </c>
      <c r="I53" s="254">
        <f t="shared" si="6"/>
        <v>3459998.0122468919</v>
      </c>
      <c r="J53" s="254">
        <f t="shared" si="7"/>
        <v>262551.16900829953</v>
      </c>
      <c r="K53" s="254">
        <f t="shared" si="8"/>
        <v>270939.90434944496</v>
      </c>
      <c r="L53" s="254">
        <f t="shared" si="9"/>
        <v>230861.67314648387</v>
      </c>
      <c r="M53" s="254">
        <f t="shared" si="11"/>
        <v>18938708.109780256</v>
      </c>
    </row>
    <row r="54" spans="1:13" ht="13" x14ac:dyDescent="0.3">
      <c r="A54" s="150">
        <f t="shared" si="0"/>
        <v>30</v>
      </c>
      <c r="B54" s="251" t="s">
        <v>513</v>
      </c>
      <c r="C54" s="254">
        <f t="shared" si="1"/>
        <v>0</v>
      </c>
      <c r="D54" s="254">
        <f t="shared" si="2"/>
        <v>228814.58860785514</v>
      </c>
      <c r="E54" s="254">
        <f t="shared" si="3"/>
        <v>1416681.0179030525</v>
      </c>
      <c r="F54" s="254">
        <f t="shared" si="4"/>
        <v>7227168.039173699</v>
      </c>
      <c r="G54" s="254">
        <f t="shared" si="10"/>
        <v>4639768.8252293654</v>
      </c>
      <c r="H54" s="254">
        <f t="shared" si="5"/>
        <v>1221978.4610997008</v>
      </c>
      <c r="I54" s="254">
        <f t="shared" si="6"/>
        <v>3481597.6250372846</v>
      </c>
      <c r="J54" s="254">
        <f t="shared" si="7"/>
        <v>262559.83207264525</v>
      </c>
      <c r="K54" s="254">
        <f t="shared" si="8"/>
        <v>270963.11807342531</v>
      </c>
      <c r="L54" s="254">
        <f t="shared" si="9"/>
        <v>230853.63628217974</v>
      </c>
      <c r="M54" s="254">
        <f t="shared" si="11"/>
        <v>18980385.143479209</v>
      </c>
    </row>
    <row r="55" spans="1:13" ht="13" x14ac:dyDescent="0.3">
      <c r="A55" s="150">
        <f t="shared" si="0"/>
        <v>31</v>
      </c>
      <c r="B55" s="251" t="s">
        <v>514</v>
      </c>
      <c r="C55" s="254">
        <f t="shared" si="1"/>
        <v>0</v>
      </c>
      <c r="D55" s="254">
        <f t="shared" si="2"/>
        <v>228919.36645013478</v>
      </c>
      <c r="E55" s="254">
        <f t="shared" si="3"/>
        <v>1416461.2086474488</v>
      </c>
      <c r="F55" s="254">
        <f t="shared" si="4"/>
        <v>7237096.3833600068</v>
      </c>
      <c r="G55" s="254">
        <f t="shared" si="10"/>
        <v>4642461.6208490757</v>
      </c>
      <c r="H55" s="254">
        <f t="shared" si="5"/>
        <v>1225662.9368588934</v>
      </c>
      <c r="I55" s="254">
        <f t="shared" si="6"/>
        <v>3485150.7713109464</v>
      </c>
      <c r="J55" s="254">
        <f t="shared" si="7"/>
        <v>296083.99227671517</v>
      </c>
      <c r="K55" s="254">
        <f t="shared" si="8"/>
        <v>191063.28103836524</v>
      </c>
      <c r="L55" s="254">
        <f t="shared" si="9"/>
        <v>230895.70302283345</v>
      </c>
      <c r="M55" s="254">
        <f t="shared" si="11"/>
        <v>18953795.263814423</v>
      </c>
    </row>
    <row r="56" spans="1:13" ht="13" x14ac:dyDescent="0.3">
      <c r="A56" s="150">
        <f t="shared" si="0"/>
        <v>32</v>
      </c>
      <c r="B56" s="251" t="s">
        <v>515</v>
      </c>
      <c r="C56" s="254">
        <f t="shared" si="1"/>
        <v>0</v>
      </c>
      <c r="D56" s="254">
        <f t="shared" si="2"/>
        <v>228919.66319201153</v>
      </c>
      <c r="E56" s="254">
        <f t="shared" si="3"/>
        <v>1445431.9746644211</v>
      </c>
      <c r="F56" s="254">
        <f t="shared" si="4"/>
        <v>7283314.9971756665</v>
      </c>
      <c r="G56" s="254">
        <f t="shared" si="10"/>
        <v>4646440.7433584258</v>
      </c>
      <c r="H56" s="254">
        <f t="shared" si="5"/>
        <v>1227705.3179808378</v>
      </c>
      <c r="I56" s="254">
        <f t="shared" si="6"/>
        <v>3482254.1519553871</v>
      </c>
      <c r="J56" s="254">
        <f t="shared" si="7"/>
        <v>296093.63022177172</v>
      </c>
      <c r="K56" s="254">
        <f t="shared" si="8"/>
        <v>191064.69540330069</v>
      </c>
      <c r="L56" s="254">
        <f t="shared" si="9"/>
        <v>230899.84700892246</v>
      </c>
      <c r="M56" s="254">
        <f t="shared" si="11"/>
        <v>19032125.020960744</v>
      </c>
    </row>
    <row r="57" spans="1:13" ht="13" x14ac:dyDescent="0.3">
      <c r="A57" s="150">
        <f t="shared" si="0"/>
        <v>33</v>
      </c>
      <c r="B57" s="251" t="s">
        <v>516</v>
      </c>
      <c r="C57" s="254">
        <f t="shared" si="1"/>
        <v>0</v>
      </c>
      <c r="D57" s="254">
        <f t="shared" si="2"/>
        <v>229073.36142823775</v>
      </c>
      <c r="E57" s="254">
        <f t="shared" si="3"/>
        <v>1450542.2090249814</v>
      </c>
      <c r="F57" s="254">
        <f t="shared" si="4"/>
        <v>7294410.2184481202</v>
      </c>
      <c r="G57" s="254">
        <f t="shared" si="10"/>
        <v>4672398.4451776585</v>
      </c>
      <c r="H57" s="254">
        <f t="shared" si="5"/>
        <v>1230137.2995539063</v>
      </c>
      <c r="I57" s="254">
        <f t="shared" si="6"/>
        <v>3505093.6941982768</v>
      </c>
      <c r="J57" s="254">
        <f t="shared" si="7"/>
        <v>296102.26191451994</v>
      </c>
      <c r="K57" s="254">
        <f t="shared" si="8"/>
        <v>191066.32872770343</v>
      </c>
      <c r="L57" s="254">
        <f t="shared" si="9"/>
        <v>230905.18632848331</v>
      </c>
      <c r="M57" s="254">
        <f t="shared" si="11"/>
        <v>19099729.004801892</v>
      </c>
    </row>
    <row r="58" spans="1:13" ht="13" x14ac:dyDescent="0.3">
      <c r="A58" s="150">
        <f t="shared" si="0"/>
        <v>34</v>
      </c>
      <c r="B58" s="251" t="s">
        <v>517</v>
      </c>
      <c r="C58" s="254">
        <f t="shared" si="1"/>
        <v>0</v>
      </c>
      <c r="D58" s="254">
        <f t="shared" si="2"/>
        <v>229078.07512387086</v>
      </c>
      <c r="E58" s="254">
        <f t="shared" si="3"/>
        <v>1451798.4218965264</v>
      </c>
      <c r="F58" s="254">
        <f t="shared" si="4"/>
        <v>7308788.9654588485</v>
      </c>
      <c r="G58" s="254">
        <f t="shared" si="10"/>
        <v>4675342.5012295144</v>
      </c>
      <c r="H58" s="254">
        <f t="shared" si="5"/>
        <v>1234442.4465585179</v>
      </c>
      <c r="I58" s="254">
        <f t="shared" si="6"/>
        <v>3567988.2940431419</v>
      </c>
      <c r="J58" s="254">
        <f t="shared" si="7"/>
        <v>296110.0924460403</v>
      </c>
      <c r="K58" s="254">
        <f t="shared" si="8"/>
        <v>191068.03529190188</v>
      </c>
      <c r="L58" s="254">
        <f t="shared" si="9"/>
        <v>231736.16443285337</v>
      </c>
      <c r="M58" s="254">
        <f t="shared" si="11"/>
        <v>19186352.996481214</v>
      </c>
    </row>
    <row r="59" spans="1:13" ht="13" x14ac:dyDescent="0.3">
      <c r="A59" s="150">
        <f t="shared" si="0"/>
        <v>35</v>
      </c>
      <c r="B59" s="251" t="s">
        <v>518</v>
      </c>
      <c r="C59" s="254">
        <f t="shared" si="1"/>
        <v>0</v>
      </c>
      <c r="D59" s="254">
        <f t="shared" si="2"/>
        <v>229059.78609238341</v>
      </c>
      <c r="E59" s="254">
        <f t="shared" si="3"/>
        <v>1451582.3460931433</v>
      </c>
      <c r="F59" s="254">
        <f t="shared" si="4"/>
        <v>7324073.9971150579</v>
      </c>
      <c r="G59" s="254">
        <f t="shared" si="10"/>
        <v>4678446.5869710734</v>
      </c>
      <c r="H59" s="254">
        <f t="shared" si="5"/>
        <v>1237508.1781278511</v>
      </c>
      <c r="I59" s="254">
        <f t="shared" si="6"/>
        <v>3574693.2648933171</v>
      </c>
      <c r="J59" s="254">
        <f t="shared" si="7"/>
        <v>296125.89753568708</v>
      </c>
      <c r="K59" s="254">
        <f t="shared" si="8"/>
        <v>191081.72477446726</v>
      </c>
      <c r="L59" s="254">
        <f t="shared" si="9"/>
        <v>232625.7430772339</v>
      </c>
      <c r="M59" s="162">
        <f t="shared" si="11"/>
        <v>19215197.524680212</v>
      </c>
    </row>
    <row r="60" spans="1:13" ht="13" x14ac:dyDescent="0.3">
      <c r="A60" s="150">
        <f t="shared" si="0"/>
        <v>36</v>
      </c>
      <c r="B60" s="247" t="s">
        <v>607</v>
      </c>
      <c r="C60" s="254">
        <f>SUM(C48:C59)</f>
        <v>0</v>
      </c>
      <c r="D60" s="254">
        <f t="shared" ref="D60:L60" si="12">SUM(D48:D59)</f>
        <v>2745432.4244472296</v>
      </c>
      <c r="E60" s="254">
        <f t="shared" si="12"/>
        <v>17013588.407805074</v>
      </c>
      <c r="F60" s="254">
        <f t="shared" si="12"/>
        <v>86593560.157180578</v>
      </c>
      <c r="G60" s="254">
        <f t="shared" si="12"/>
        <v>55732408.17020122</v>
      </c>
      <c r="H60" s="254">
        <f t="shared" si="12"/>
        <v>14614146.312736873</v>
      </c>
      <c r="I60" s="254">
        <f t="shared" si="12"/>
        <v>41365490.537819423</v>
      </c>
      <c r="J60" s="254">
        <f t="shared" si="12"/>
        <v>3318089.182765347</v>
      </c>
      <c r="K60" s="254">
        <f t="shared" si="12"/>
        <v>2851650.4508601767</v>
      </c>
      <c r="L60" s="254">
        <f t="shared" si="12"/>
        <v>2756010.3139173212</v>
      </c>
      <c r="M60" s="156"/>
    </row>
    <row r="61" spans="1:13" ht="13" x14ac:dyDescent="0.3">
      <c r="A61" s="150">
        <f t="shared" si="0"/>
        <v>37</v>
      </c>
      <c r="B61" s="246"/>
      <c r="C61" s="246"/>
      <c r="D61" s="246"/>
      <c r="E61" s="246"/>
      <c r="F61" s="246"/>
      <c r="G61" s="246"/>
      <c r="H61" s="246"/>
      <c r="I61" s="246"/>
      <c r="J61" s="246"/>
      <c r="K61" s="246"/>
      <c r="L61" s="160" t="s">
        <v>608</v>
      </c>
      <c r="M61" s="254">
        <f>SUM(M48:M59)</f>
        <v>226990375.95773327</v>
      </c>
    </row>
    <row r="62" spans="1:13" ht="13" x14ac:dyDescent="0.3">
      <c r="A62" s="150">
        <f t="shared" si="0"/>
        <v>38</v>
      </c>
      <c r="B62" s="246"/>
      <c r="C62" s="246"/>
      <c r="D62" s="246"/>
      <c r="E62" s="246"/>
      <c r="F62" s="246"/>
      <c r="G62" s="246"/>
      <c r="H62" s="246"/>
      <c r="I62" s="246"/>
      <c r="J62" s="246"/>
      <c r="K62" s="246"/>
      <c r="L62" s="355" t="s">
        <v>609</v>
      </c>
      <c r="M62" s="246"/>
    </row>
    <row r="63" spans="1:13" ht="13" x14ac:dyDescent="0.3">
      <c r="A63" s="150">
        <f t="shared" si="0"/>
        <v>39</v>
      </c>
      <c r="B63" s="146" t="s">
        <v>610</v>
      </c>
      <c r="C63" s="246"/>
      <c r="D63" s="246"/>
      <c r="E63" s="246"/>
      <c r="F63" s="246"/>
      <c r="G63" s="246"/>
      <c r="H63" s="246"/>
      <c r="I63" s="246"/>
      <c r="J63" s="246"/>
      <c r="K63" s="246"/>
      <c r="L63" s="246"/>
      <c r="M63" s="246"/>
    </row>
    <row r="64" spans="1:13" ht="13" x14ac:dyDescent="0.3">
      <c r="A64" s="150">
        <f t="shared" si="0"/>
        <v>40</v>
      </c>
      <c r="B64" s="246"/>
      <c r="C64" s="246"/>
      <c r="D64" s="246"/>
      <c r="E64" s="246"/>
      <c r="F64" s="246"/>
      <c r="G64" s="246"/>
      <c r="H64" s="246"/>
      <c r="I64" s="246"/>
      <c r="J64" s="246"/>
      <c r="K64" s="246"/>
      <c r="L64" s="246"/>
      <c r="M64" s="246"/>
    </row>
    <row r="65" spans="1:13" ht="13" x14ac:dyDescent="0.3">
      <c r="A65" s="150">
        <f t="shared" si="0"/>
        <v>41</v>
      </c>
      <c r="B65" s="246"/>
      <c r="C65" s="246"/>
      <c r="D65" s="149">
        <v>360</v>
      </c>
      <c r="E65" s="149">
        <v>361</v>
      </c>
      <c r="F65" s="149">
        <v>362</v>
      </c>
      <c r="G65" s="246"/>
      <c r="H65" s="170" t="s">
        <v>33</v>
      </c>
      <c r="I65" s="152"/>
      <c r="J65" s="246"/>
      <c r="K65" s="246"/>
      <c r="L65" s="246"/>
      <c r="M65" s="246"/>
    </row>
    <row r="66" spans="1:13" ht="13" x14ac:dyDescent="0.3">
      <c r="A66" s="150">
        <f t="shared" si="0"/>
        <v>42</v>
      </c>
      <c r="B66" s="155" t="s">
        <v>611</v>
      </c>
      <c r="C66" s="246"/>
      <c r="D66" s="254">
        <v>0</v>
      </c>
      <c r="E66" s="254">
        <v>0</v>
      </c>
      <c r="F66" s="254">
        <v>0</v>
      </c>
      <c r="G66" s="246"/>
      <c r="H66" s="155" t="s">
        <v>612</v>
      </c>
      <c r="I66" s="161"/>
      <c r="J66" s="246"/>
      <c r="K66" s="246"/>
      <c r="L66" s="246"/>
      <c r="M66" s="246"/>
    </row>
    <row r="67" spans="1:13" ht="13" x14ac:dyDescent="0.3">
      <c r="A67" s="150">
        <f t="shared" si="0"/>
        <v>43</v>
      </c>
      <c r="B67" s="155" t="s">
        <v>613</v>
      </c>
      <c r="C67" s="246"/>
      <c r="D67" s="257">
        <v>0</v>
      </c>
      <c r="E67" s="257">
        <v>0</v>
      </c>
      <c r="F67" s="257">
        <v>0</v>
      </c>
      <c r="G67" s="246"/>
      <c r="H67" s="155" t="s">
        <v>614</v>
      </c>
      <c r="I67" s="246"/>
      <c r="J67" s="246"/>
      <c r="K67" s="246"/>
      <c r="M67" s="246"/>
    </row>
    <row r="68" spans="1:13" ht="13" x14ac:dyDescent="0.3">
      <c r="A68" s="150">
        <f t="shared" si="0"/>
        <v>44</v>
      </c>
      <c r="B68" s="155" t="s">
        <v>615</v>
      </c>
      <c r="C68" s="246"/>
      <c r="D68" s="254">
        <f>AVERAGE(D66:D67)</f>
        <v>0</v>
      </c>
      <c r="E68" s="254">
        <f>AVERAGE(E66:E67)</f>
        <v>0</v>
      </c>
      <c r="F68" s="254">
        <f>AVERAGE(F66:F67)</f>
        <v>0</v>
      </c>
      <c r="G68" s="246"/>
      <c r="H68" s="356"/>
      <c r="I68" s="161"/>
      <c r="J68" s="246"/>
      <c r="K68" s="246"/>
      <c r="M68" s="246"/>
    </row>
    <row r="69" spans="1:13" ht="13" x14ac:dyDescent="0.3">
      <c r="A69" s="150">
        <f t="shared" si="0"/>
        <v>45</v>
      </c>
      <c r="J69" s="246"/>
      <c r="K69" s="246"/>
      <c r="M69" s="246"/>
    </row>
    <row r="70" spans="1:13" ht="13" x14ac:dyDescent="0.3">
      <c r="A70" s="150">
        <f t="shared" si="0"/>
        <v>46</v>
      </c>
      <c r="B70" s="62" t="s">
        <v>616</v>
      </c>
      <c r="C70" s="246"/>
      <c r="D70" s="246"/>
      <c r="E70" s="246"/>
      <c r="J70" s="246"/>
      <c r="K70" s="246"/>
      <c r="L70" s="254"/>
      <c r="M70" s="246"/>
    </row>
    <row r="71" spans="1:13" ht="13" x14ac:dyDescent="0.3">
      <c r="A71" s="150">
        <f t="shared" si="0"/>
        <v>47</v>
      </c>
      <c r="B71" s="246"/>
      <c r="D71" s="149">
        <v>360</v>
      </c>
      <c r="E71" s="149">
        <v>361</v>
      </c>
      <c r="F71" s="149">
        <v>362</v>
      </c>
      <c r="J71" s="246"/>
      <c r="K71" s="246"/>
      <c r="L71" s="254"/>
      <c r="M71" s="246"/>
    </row>
    <row r="72" spans="1:13" ht="13" x14ac:dyDescent="0.3">
      <c r="A72" s="150">
        <f t="shared" si="0"/>
        <v>48</v>
      </c>
      <c r="D72" s="354">
        <v>1.67E-2</v>
      </c>
      <c r="E72" s="275">
        <v>2.2700000000000001E-2</v>
      </c>
      <c r="F72" s="275">
        <v>1.9E-2</v>
      </c>
      <c r="J72" s="246"/>
      <c r="K72" s="246"/>
      <c r="L72" s="254"/>
      <c r="M72" s="246"/>
    </row>
    <row r="73" spans="1:13" ht="13" x14ac:dyDescent="0.3">
      <c r="A73" s="150">
        <f t="shared" si="0"/>
        <v>49</v>
      </c>
      <c r="E73" s="357"/>
      <c r="F73" s="357"/>
      <c r="J73" s="246"/>
      <c r="K73" s="246"/>
      <c r="L73" s="162"/>
      <c r="M73" s="246"/>
    </row>
    <row r="74" spans="1:13" ht="13" x14ac:dyDescent="0.3">
      <c r="A74" s="150">
        <f t="shared" si="0"/>
        <v>50</v>
      </c>
      <c r="B74" t="s">
        <v>617</v>
      </c>
      <c r="F74" s="155" t="s">
        <v>618</v>
      </c>
      <c r="J74" s="246"/>
      <c r="K74" s="246"/>
      <c r="L74" s="354"/>
      <c r="M74" s="246"/>
    </row>
    <row r="75" spans="1:13" ht="13" x14ac:dyDescent="0.3">
      <c r="A75" s="150">
        <f t="shared" si="0"/>
        <v>51</v>
      </c>
      <c r="J75" s="246"/>
      <c r="K75" s="246"/>
      <c r="L75" s="354"/>
      <c r="M75" s="246"/>
    </row>
    <row r="76" spans="1:13" ht="13" x14ac:dyDescent="0.3">
      <c r="A76" s="150">
        <f t="shared" si="0"/>
        <v>52</v>
      </c>
      <c r="D76" s="149">
        <v>360</v>
      </c>
      <c r="E76" s="149">
        <v>361</v>
      </c>
      <c r="F76" s="149">
        <v>362</v>
      </c>
      <c r="G76" s="259" t="s">
        <v>419</v>
      </c>
      <c r="J76" s="246"/>
      <c r="K76" s="246"/>
      <c r="L76" s="354"/>
      <c r="M76" s="246"/>
    </row>
    <row r="77" spans="1:13" ht="13" x14ac:dyDescent="0.3">
      <c r="A77" s="150">
        <f t="shared" si="0"/>
        <v>53</v>
      </c>
      <c r="D77" s="156">
        <f xml:space="preserve"> D68*D72</f>
        <v>0</v>
      </c>
      <c r="E77" s="156">
        <f xml:space="preserve"> E68*E72</f>
        <v>0</v>
      </c>
      <c r="F77" s="156">
        <f xml:space="preserve"> F68*F72</f>
        <v>0</v>
      </c>
      <c r="G77" s="156">
        <f>SUM(D77:F77)</f>
        <v>0</v>
      </c>
      <c r="H77" s="165" t="s">
        <v>619</v>
      </c>
      <c r="J77" s="246"/>
      <c r="K77" s="246"/>
      <c r="L77" s="254"/>
      <c r="M77" s="246"/>
    </row>
    <row r="78" spans="1:13" ht="13" x14ac:dyDescent="0.3">
      <c r="A78" s="150">
        <f t="shared" ref="A78:A90" si="13">A77+1</f>
        <v>54</v>
      </c>
      <c r="H78" s="165" t="s">
        <v>620</v>
      </c>
      <c r="J78" s="246"/>
      <c r="K78" s="246"/>
      <c r="L78" s="246"/>
      <c r="M78" s="246"/>
    </row>
    <row r="79" spans="1:13" ht="13" x14ac:dyDescent="0.3">
      <c r="A79" s="150">
        <f t="shared" si="13"/>
        <v>55</v>
      </c>
      <c r="J79" s="246"/>
      <c r="K79" s="246"/>
      <c r="L79" s="246"/>
      <c r="M79" s="246"/>
    </row>
    <row r="80" spans="1:13" ht="13" x14ac:dyDescent="0.3">
      <c r="A80" s="150">
        <f t="shared" si="13"/>
        <v>56</v>
      </c>
      <c r="B80" s="146" t="s">
        <v>621</v>
      </c>
      <c r="J80" s="246"/>
      <c r="K80" s="246"/>
      <c r="L80" s="246"/>
      <c r="M80" s="246"/>
    </row>
    <row r="81" spans="1:13" ht="13.5" thickBot="1" x14ac:dyDescent="0.35">
      <c r="A81" s="150">
        <f t="shared" si="13"/>
        <v>57</v>
      </c>
      <c r="B81" s="246"/>
      <c r="C81" s="246"/>
      <c r="D81" s="246"/>
      <c r="E81" s="246"/>
      <c r="F81" s="246"/>
      <c r="G81" s="246"/>
      <c r="H81" s="246"/>
      <c r="I81" s="246"/>
      <c r="J81" s="246"/>
      <c r="K81" s="246"/>
      <c r="L81" s="246"/>
      <c r="M81" s="246"/>
    </row>
    <row r="82" spans="1:13" ht="13.5" thickBot="1" x14ac:dyDescent="0.35">
      <c r="A82" s="150">
        <f t="shared" si="13"/>
        <v>58</v>
      </c>
      <c r="B82" s="179" t="s">
        <v>622</v>
      </c>
      <c r="C82" s="246"/>
      <c r="D82" s="246"/>
      <c r="E82" s="246"/>
      <c r="F82" s="246"/>
      <c r="G82" s="246"/>
      <c r="H82" s="358">
        <f>235636576-471322.34</f>
        <v>235165253.66</v>
      </c>
      <c r="I82" s="161" t="s">
        <v>623</v>
      </c>
      <c r="J82" s="246"/>
      <c r="K82" s="246"/>
      <c r="L82" s="246"/>
      <c r="M82" s="246"/>
    </row>
    <row r="83" spans="1:13" ht="13" x14ac:dyDescent="0.3">
      <c r="A83" s="150">
        <f t="shared" si="13"/>
        <v>59</v>
      </c>
      <c r="B83" s="155" t="s">
        <v>624</v>
      </c>
      <c r="C83" s="246"/>
      <c r="D83" s="246"/>
      <c r="E83" s="246"/>
      <c r="F83" s="246"/>
      <c r="G83" s="246"/>
      <c r="H83" s="359">
        <v>193129519</v>
      </c>
      <c r="I83" s="161" t="s">
        <v>625</v>
      </c>
      <c r="J83" s="246"/>
      <c r="K83" s="246"/>
      <c r="L83" s="246"/>
      <c r="M83" s="246"/>
    </row>
    <row r="84" spans="1:13" ht="13" x14ac:dyDescent="0.3">
      <c r="A84" s="150">
        <f t="shared" si="13"/>
        <v>60</v>
      </c>
      <c r="B84" s="179" t="s">
        <v>626</v>
      </c>
      <c r="C84" s="246"/>
      <c r="D84" s="246"/>
      <c r="E84" s="246"/>
      <c r="F84" s="246"/>
      <c r="G84" s="246"/>
      <c r="H84" s="346">
        <f>SUM(H82:H83)</f>
        <v>428294772.65999997</v>
      </c>
      <c r="I84" s="161" t="str">
        <f>"Line "&amp;A82&amp;" + Line "&amp;A83&amp;""</f>
        <v>Line 58 + Line 59</v>
      </c>
      <c r="J84" s="246"/>
      <c r="K84" s="246"/>
      <c r="L84" s="246"/>
      <c r="M84" s="246"/>
    </row>
    <row r="85" spans="1:13" ht="13" x14ac:dyDescent="0.3">
      <c r="A85" s="150">
        <f t="shared" si="13"/>
        <v>61</v>
      </c>
      <c r="B85" s="179" t="s">
        <v>627</v>
      </c>
      <c r="C85" s="246"/>
      <c r="D85" s="246"/>
      <c r="E85" s="246"/>
      <c r="F85" s="246"/>
      <c r="G85" s="246"/>
      <c r="H85" s="360">
        <v>6.5693761162178274E-2</v>
      </c>
      <c r="I85" s="165" t="s">
        <v>1686</v>
      </c>
      <c r="J85" s="246"/>
      <c r="K85" s="246"/>
      <c r="L85" s="246"/>
      <c r="M85" s="246"/>
    </row>
    <row r="86" spans="1:13" ht="13" x14ac:dyDescent="0.3">
      <c r="A86" s="150">
        <f t="shared" si="13"/>
        <v>62</v>
      </c>
      <c r="B86" s="179" t="s">
        <v>628</v>
      </c>
      <c r="C86" s="246"/>
      <c r="D86" s="246"/>
      <c r="E86" s="246"/>
      <c r="F86" s="246"/>
      <c r="G86" s="246"/>
      <c r="H86" s="346">
        <f>H84*H85</f>
        <v>28136294.502135478</v>
      </c>
      <c r="I86" s="161" t="str">
        <f>"Line "&amp;A84&amp;" * Line "&amp;A85&amp;""</f>
        <v>Line 60 * Line 61</v>
      </c>
      <c r="J86" s="246"/>
      <c r="K86" s="246"/>
      <c r="L86" s="246"/>
      <c r="M86" s="246"/>
    </row>
    <row r="87" spans="1:13" ht="13" x14ac:dyDescent="0.3">
      <c r="A87" s="150">
        <f t="shared" si="13"/>
        <v>63</v>
      </c>
      <c r="B87" s="179"/>
      <c r="C87" s="155"/>
      <c r="D87" s="246"/>
      <c r="E87" s="246"/>
      <c r="F87" s="246"/>
      <c r="G87" s="246"/>
      <c r="H87" s="246"/>
      <c r="I87" s="246"/>
      <c r="J87" s="246"/>
      <c r="K87" s="246"/>
      <c r="L87" s="246"/>
      <c r="M87" s="246"/>
    </row>
    <row r="88" spans="1:13" ht="13" x14ac:dyDescent="0.3">
      <c r="A88" s="150">
        <f t="shared" si="13"/>
        <v>64</v>
      </c>
      <c r="B88" s="182" t="s">
        <v>629</v>
      </c>
      <c r="C88" s="246"/>
      <c r="D88" s="246"/>
      <c r="E88" s="246"/>
      <c r="F88" s="246"/>
      <c r="G88" s="246"/>
      <c r="H88" s="246"/>
      <c r="I88" s="246"/>
      <c r="J88" s="246"/>
      <c r="K88" s="246"/>
      <c r="L88" s="246"/>
      <c r="M88" s="246"/>
    </row>
    <row r="89" spans="1:13" ht="13" x14ac:dyDescent="0.3">
      <c r="A89" s="150">
        <f t="shared" si="13"/>
        <v>65</v>
      </c>
      <c r="B89" s="179"/>
      <c r="C89" s="155"/>
      <c r="D89" s="246"/>
      <c r="E89" s="246"/>
      <c r="F89" s="246"/>
      <c r="G89" s="246"/>
      <c r="H89" s="246"/>
      <c r="I89" s="246"/>
      <c r="J89" s="246"/>
      <c r="K89" s="246"/>
      <c r="L89" s="246"/>
      <c r="M89" s="246"/>
    </row>
    <row r="90" spans="1:13" ht="13" x14ac:dyDescent="0.3">
      <c r="A90" s="150">
        <f t="shared" si="13"/>
        <v>66</v>
      </c>
      <c r="B90" s="179" t="s">
        <v>630</v>
      </c>
      <c r="C90" s="246"/>
      <c r="D90" s="246"/>
      <c r="E90" s="246"/>
      <c r="F90" s="152" t="s">
        <v>32</v>
      </c>
      <c r="G90" s="152" t="s">
        <v>33</v>
      </c>
      <c r="H90" s="246"/>
      <c r="I90" s="246"/>
    </row>
    <row r="91" spans="1:13" ht="13" x14ac:dyDescent="0.3">
      <c r="A91" s="150">
        <f>A90+1</f>
        <v>67</v>
      </c>
      <c r="B91" s="161" t="s">
        <v>631</v>
      </c>
      <c r="C91" s="246"/>
      <c r="D91" s="246"/>
      <c r="E91" s="246"/>
      <c r="F91" s="254">
        <f>M61</f>
        <v>226990375.95773327</v>
      </c>
      <c r="G91" s="161" t="str">
        <f>"Line "&amp;A61&amp;", Col 12"</f>
        <v>Line 37, Col 12</v>
      </c>
      <c r="H91" s="246"/>
      <c r="I91" s="246"/>
    </row>
    <row r="92" spans="1:13" ht="13" x14ac:dyDescent="0.3">
      <c r="A92" s="150">
        <f>A91+1</f>
        <v>68</v>
      </c>
      <c r="B92" s="161" t="s">
        <v>632</v>
      </c>
      <c r="C92" s="246"/>
      <c r="D92" s="246"/>
      <c r="E92" s="246"/>
      <c r="F92" s="254">
        <f>G77</f>
        <v>0</v>
      </c>
      <c r="G92" s="161" t="str">
        <f>"Line "&amp;A77&amp;""</f>
        <v>Line 53</v>
      </c>
      <c r="H92" s="246"/>
      <c r="I92" s="246"/>
    </row>
    <row r="93" spans="1:13" ht="13" x14ac:dyDescent="0.3">
      <c r="A93" s="150">
        <f>A92+1</f>
        <v>69</v>
      </c>
      <c r="B93" s="161" t="s">
        <v>633</v>
      </c>
      <c r="C93" s="246"/>
      <c r="D93" s="246"/>
      <c r="E93" s="246"/>
      <c r="F93" s="157">
        <f>H86</f>
        <v>28136294.502135478</v>
      </c>
      <c r="G93" s="161" t="str">
        <f>"Line "&amp;A86&amp;""</f>
        <v>Line 62</v>
      </c>
      <c r="H93" s="246"/>
      <c r="I93" s="246"/>
    </row>
    <row r="94" spans="1:13" ht="13" x14ac:dyDescent="0.3">
      <c r="A94" s="150">
        <f>A93+1</f>
        <v>70</v>
      </c>
      <c r="B94" s="246"/>
      <c r="C94" s="246"/>
      <c r="D94" s="246"/>
      <c r="E94" s="247" t="s">
        <v>634</v>
      </c>
      <c r="F94" s="346">
        <f>SUM(F91:F93)</f>
        <v>255126670.45986876</v>
      </c>
      <c r="G94" s="161" t="str">
        <f>"Line "&amp;A91&amp;" + Line "&amp;A92&amp;" + Line "&amp;A93&amp;""</f>
        <v>Line 67 + Line 68 + Line 69</v>
      </c>
      <c r="H94" s="246"/>
      <c r="I94" s="246"/>
    </row>
    <row r="95" spans="1:13" ht="13" x14ac:dyDescent="0.3">
      <c r="A95" s="246"/>
      <c r="B95" s="146" t="s">
        <v>152</v>
      </c>
      <c r="C95" s="246"/>
      <c r="D95" s="246"/>
      <c r="E95" s="246"/>
      <c r="F95" s="246"/>
      <c r="G95" s="246"/>
      <c r="H95" s="246"/>
      <c r="I95" s="246"/>
    </row>
    <row r="96" spans="1:13" x14ac:dyDescent="0.25">
      <c r="A96" s="246"/>
      <c r="B96" s="155" t="s">
        <v>635</v>
      </c>
      <c r="C96" s="246"/>
      <c r="D96" s="246"/>
      <c r="E96" s="246"/>
      <c r="F96" s="246"/>
      <c r="G96" s="246"/>
      <c r="H96" s="246"/>
      <c r="I96" s="246"/>
    </row>
    <row r="97" spans="1:9" x14ac:dyDescent="0.25">
      <c r="A97" s="246"/>
      <c r="B97" s="155" t="str">
        <f>"same account, times the Monthly Depreciation Rate for that account.  Monthly rate = annual rates on Line "&amp;A29&amp;" etc. divided by 12."</f>
        <v>same account, times the Monthly Depreciation Rate for that account.  Monthly rate = annual rates on Line 17a etc. divided by 12.</v>
      </c>
      <c r="C97" s="246"/>
      <c r="D97" s="246"/>
      <c r="E97" s="246"/>
      <c r="F97" s="246"/>
      <c r="G97" s="246"/>
      <c r="H97" s="246"/>
      <c r="I97" s="246"/>
    </row>
    <row r="98" spans="1:9" x14ac:dyDescent="0.25">
      <c r="A98" s="246"/>
      <c r="B98" s="155" t="str">
        <f>"2) Depreciation Expense for each account is equal to the Average BOY/EOY value on Line "&amp;A68&amp;" times the"</f>
        <v>2) Depreciation Expense for each account is equal to the Average BOY/EOY value on Line 44 times the</v>
      </c>
      <c r="C98" s="246"/>
      <c r="D98" s="246"/>
      <c r="E98" s="246"/>
      <c r="F98" s="246"/>
      <c r="G98" s="246"/>
      <c r="H98" s="246"/>
      <c r="I98" s="246"/>
    </row>
    <row r="99" spans="1:9" x14ac:dyDescent="0.25">
      <c r="B99" s="155" t="str">
        <f>"Depreciation Rate on Line "&amp;A72&amp;"."</f>
        <v>Depreciation Rate on Line 48.</v>
      </c>
    </row>
    <row r="100" spans="1:9" ht="13" x14ac:dyDescent="0.3">
      <c r="B100" s="146" t="s">
        <v>104</v>
      </c>
    </row>
    <row r="101" spans="1:9" x14ac:dyDescent="0.25">
      <c r="B101" s="361" t="s">
        <v>710</v>
      </c>
    </row>
    <row r="102" spans="1:9" x14ac:dyDescent="0.25">
      <c r="B102" s="155" t="s">
        <v>711</v>
      </c>
    </row>
    <row r="103" spans="1:9" x14ac:dyDescent="0.25">
      <c r="B103" s="155" t="s">
        <v>638</v>
      </c>
    </row>
    <row r="104" spans="1:9" x14ac:dyDescent="0.25">
      <c r="B104" s="155" t="str">
        <f>"for Distribution Plant - ISO on Line "&amp;A77&amp;" utilizing the weighted-average (by time) of the annual depreciation rates in effect in the Prior Year."</f>
        <v>for Distribution Plant - ISO on Line 53 utilizing the weighted-average (by time) of the annual depreciation rates in effect in the Prior Year.</v>
      </c>
    </row>
  </sheetData>
  <pageMargins left="0.7" right="0.7" top="0.75" bottom="0.75" header="0.3" footer="0.3"/>
  <pageSetup scale="61" orientation="landscape" cellComments="asDisplayed" r:id="rId1"/>
  <headerFooter>
    <oddHeader>&amp;CSchedule 17
Depreciation Expense
(Revised 2019 
TO2018 True Up TRR)&amp;RTO2025 Annual Update
Attachment 4
WP-Schedule 3-One Time Adj Prior Period
Page &amp;P of &amp;N</oddHeader>
    <oddFooter>&amp;R&amp;A</oddFooter>
  </headerFooter>
  <rowBreaks count="1" manualBreakCount="1">
    <brk id="62" max="12" man="1"/>
  </rowBreaks>
  <legacy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333C22-F3DF-4743-9C61-64B34601F50D}">
  <sheetPr codeName="Sheet29">
    <tabColor rgb="FFFFCCCC"/>
  </sheetPr>
  <dimension ref="A1:I60"/>
  <sheetViews>
    <sheetView zoomScaleNormal="100" workbookViewId="0"/>
  </sheetViews>
  <sheetFormatPr defaultRowHeight="12.5" x14ac:dyDescent="0.25"/>
  <cols>
    <col min="1" max="2" width="4.54296875" customWidth="1"/>
    <col min="3" max="3" width="40.54296875" customWidth="1"/>
    <col min="4" max="4" width="20.54296875" customWidth="1"/>
    <col min="5" max="5" width="28.54296875" customWidth="1"/>
    <col min="6" max="6" width="2.54296875" customWidth="1"/>
    <col min="7" max="7" width="16.54296875" customWidth="1"/>
  </cols>
  <sheetData>
    <row r="1" spans="1:9" ht="13" x14ac:dyDescent="0.3">
      <c r="A1" s="146" t="s">
        <v>639</v>
      </c>
      <c r="B1" s="146"/>
    </row>
    <row r="2" spans="1:9" ht="13" x14ac:dyDescent="0.3">
      <c r="A2" s="146"/>
      <c r="B2" s="146"/>
      <c r="E2" s="147" t="s">
        <v>170</v>
      </c>
    </row>
    <row r="3" spans="1:9" ht="13" x14ac:dyDescent="0.3">
      <c r="A3" s="150"/>
      <c r="B3" s="146" t="s">
        <v>641</v>
      </c>
      <c r="G3" s="362"/>
    </row>
    <row r="4" spans="1:9" ht="13" x14ac:dyDescent="0.3">
      <c r="A4" s="150"/>
      <c r="C4" s="146"/>
      <c r="D4" s="150"/>
      <c r="E4" s="150" t="s">
        <v>38</v>
      </c>
      <c r="G4" s="176" t="s">
        <v>304</v>
      </c>
    </row>
    <row r="5" spans="1:9" ht="13" x14ac:dyDescent="0.3">
      <c r="A5" s="170" t="s">
        <v>298</v>
      </c>
      <c r="C5" s="146"/>
      <c r="D5" s="152" t="s">
        <v>42</v>
      </c>
      <c r="E5" s="152" t="s">
        <v>43</v>
      </c>
      <c r="G5" s="152" t="s">
        <v>642</v>
      </c>
    </row>
    <row r="6" spans="1:9" ht="38" x14ac:dyDescent="0.3">
      <c r="A6" s="150">
        <v>1</v>
      </c>
      <c r="C6" s="363" t="s">
        <v>712</v>
      </c>
      <c r="E6" s="364" t="s">
        <v>713</v>
      </c>
      <c r="G6" s="169">
        <v>39291488.741132356</v>
      </c>
      <c r="I6" s="155"/>
    </row>
    <row r="7" spans="1:9" ht="13" x14ac:dyDescent="0.3">
      <c r="A7" s="150">
        <f>A6+1</f>
        <v>2</v>
      </c>
      <c r="C7" s="179" t="s">
        <v>644</v>
      </c>
      <c r="E7" s="155" t="s">
        <v>645</v>
      </c>
      <c r="G7" s="153">
        <v>801074308</v>
      </c>
    </row>
    <row r="8" spans="1:9" ht="13" x14ac:dyDescent="0.3">
      <c r="A8" s="150">
        <f>A7+1</f>
        <v>3</v>
      </c>
      <c r="C8" s="161" t="s">
        <v>646</v>
      </c>
      <c r="E8" s="155" t="s">
        <v>647</v>
      </c>
      <c r="G8" s="153">
        <v>202973544</v>
      </c>
    </row>
    <row r="9" spans="1:9" ht="13" x14ac:dyDescent="0.3">
      <c r="A9" s="150">
        <f>A8+1</f>
        <v>4</v>
      </c>
      <c r="C9" s="179" t="s">
        <v>648</v>
      </c>
      <c r="E9" s="155" t="str">
        <f>"Line "&amp;A7&amp;" - Line "&amp;A8&amp;""</f>
        <v>Line 2 - Line 3</v>
      </c>
      <c r="G9" s="156">
        <f>G7-G8</f>
        <v>598100764</v>
      </c>
    </row>
    <row r="10" spans="1:9" ht="13" x14ac:dyDescent="0.3">
      <c r="A10" s="150">
        <f t="shared" ref="A10:A48" si="0">A9+1</f>
        <v>5</v>
      </c>
      <c r="C10" t="s">
        <v>653</v>
      </c>
      <c r="E10" s="155" t="str">
        <f>"Line "&amp;A6&amp;" / Line "&amp;A9&amp;""</f>
        <v>Line 1 / Line 4</v>
      </c>
      <c r="G10" s="164">
        <f>G6/G9</f>
        <v>6.5693761162178274E-2</v>
      </c>
    </row>
    <row r="11" spans="1:9" ht="13" x14ac:dyDescent="0.3">
      <c r="A11" s="150">
        <f t="shared" si="0"/>
        <v>6</v>
      </c>
    </row>
    <row r="12" spans="1:9" ht="13" x14ac:dyDescent="0.3">
      <c r="A12" s="150">
        <f t="shared" si="0"/>
        <v>7</v>
      </c>
      <c r="B12" s="146" t="s">
        <v>654</v>
      </c>
      <c r="G12" s="362"/>
    </row>
    <row r="13" spans="1:9" ht="13" x14ac:dyDescent="0.3">
      <c r="A13" s="150">
        <f t="shared" si="0"/>
        <v>8</v>
      </c>
      <c r="D13" s="150"/>
      <c r="E13" s="150" t="s">
        <v>38</v>
      </c>
      <c r="G13" s="176" t="s">
        <v>304</v>
      </c>
    </row>
    <row r="14" spans="1:9" ht="13" x14ac:dyDescent="0.3">
      <c r="A14" s="150">
        <f t="shared" si="0"/>
        <v>9</v>
      </c>
      <c r="D14" s="152" t="s">
        <v>42</v>
      </c>
      <c r="E14" s="152" t="s">
        <v>43</v>
      </c>
      <c r="G14" s="152" t="s">
        <v>642</v>
      </c>
    </row>
    <row r="15" spans="1:9" ht="13" x14ac:dyDescent="0.3">
      <c r="A15" s="150">
        <f t="shared" si="0"/>
        <v>10</v>
      </c>
      <c r="C15" t="s">
        <v>655</v>
      </c>
      <c r="E15" s="155" t="s">
        <v>1669</v>
      </c>
      <c r="G15" s="156">
        <v>9285531120.7645988</v>
      </c>
    </row>
    <row r="16" spans="1:9" ht="13" x14ac:dyDescent="0.3">
      <c r="A16" s="150">
        <f t="shared" si="0"/>
        <v>11</v>
      </c>
      <c r="C16" t="s">
        <v>656</v>
      </c>
      <c r="E16" s="155" t="s">
        <v>1670</v>
      </c>
      <c r="G16" s="156">
        <v>0</v>
      </c>
    </row>
    <row r="17" spans="1:8" ht="13" x14ac:dyDescent="0.3">
      <c r="A17" s="150">
        <f t="shared" si="0"/>
        <v>12</v>
      </c>
      <c r="C17" t="s">
        <v>657</v>
      </c>
      <c r="E17" s="155" t="s">
        <v>1634</v>
      </c>
      <c r="G17" s="156">
        <v>1253827471</v>
      </c>
      <c r="H17" s="362"/>
    </row>
    <row r="18" spans="1:8" ht="13" x14ac:dyDescent="0.3">
      <c r="A18" s="150">
        <f t="shared" si="0"/>
        <v>13</v>
      </c>
      <c r="C18" t="s">
        <v>658</v>
      </c>
      <c r="E18" s="155" t="s">
        <v>714</v>
      </c>
      <c r="G18" s="156">
        <f>G17*G10</f>
        <v>82368642.41845201</v>
      </c>
    </row>
    <row r="19" spans="1:8" ht="13" x14ac:dyDescent="0.3">
      <c r="A19" s="150">
        <f t="shared" si="0"/>
        <v>14</v>
      </c>
      <c r="C19" t="s">
        <v>659</v>
      </c>
      <c r="E19" s="155" t="s">
        <v>1635</v>
      </c>
      <c r="G19" s="154">
        <v>3231631758.7199998</v>
      </c>
    </row>
    <row r="20" spans="1:8" ht="13" x14ac:dyDescent="0.3">
      <c r="A20" s="150">
        <f t="shared" si="0"/>
        <v>15</v>
      </c>
      <c r="C20" t="s">
        <v>660</v>
      </c>
      <c r="E20" s="155" t="s">
        <v>715</v>
      </c>
      <c r="G20" s="154">
        <f>G19*G10</f>
        <v>212298044.92146179</v>
      </c>
    </row>
    <row r="21" spans="1:8" ht="13" x14ac:dyDescent="0.3">
      <c r="A21" s="150">
        <f t="shared" si="0"/>
        <v>16</v>
      </c>
      <c r="C21" s="155" t="s">
        <v>661</v>
      </c>
      <c r="E21" t="s">
        <v>662</v>
      </c>
      <c r="G21" s="153">
        <v>51320942976</v>
      </c>
    </row>
    <row r="22" spans="1:8" ht="13" x14ac:dyDescent="0.3">
      <c r="A22" s="150">
        <f t="shared" si="0"/>
        <v>17</v>
      </c>
      <c r="G22" s="362"/>
    </row>
    <row r="23" spans="1:8" ht="13" x14ac:dyDescent="0.3">
      <c r="A23" s="150">
        <f t="shared" si="0"/>
        <v>18</v>
      </c>
      <c r="C23" t="s">
        <v>663</v>
      </c>
      <c r="E23" s="155" t="s">
        <v>716</v>
      </c>
      <c r="G23" s="365">
        <f>(G15+G16+G18+G20)/G21</f>
        <v>0.18667228722949705</v>
      </c>
    </row>
    <row r="24" spans="1:8" ht="13" x14ac:dyDescent="0.3">
      <c r="A24" s="150">
        <f t="shared" si="0"/>
        <v>19</v>
      </c>
      <c r="B24" s="146" t="s">
        <v>664</v>
      </c>
    </row>
    <row r="25" spans="1:8" ht="13" x14ac:dyDescent="0.3">
      <c r="A25" s="150">
        <f t="shared" si="0"/>
        <v>20</v>
      </c>
      <c r="B25" s="155"/>
    </row>
    <row r="26" spans="1:8" ht="13" x14ac:dyDescent="0.3">
      <c r="A26" s="150">
        <f t="shared" si="0"/>
        <v>21</v>
      </c>
      <c r="B26" s="155" t="s">
        <v>665</v>
      </c>
      <c r="D26" s="152" t="s">
        <v>666</v>
      </c>
      <c r="E26" s="152" t="s">
        <v>42</v>
      </c>
      <c r="G26" s="151" t="s">
        <v>667</v>
      </c>
    </row>
    <row r="27" spans="1:8" ht="13" x14ac:dyDescent="0.3">
      <c r="A27" s="150">
        <f t="shared" si="0"/>
        <v>22</v>
      </c>
      <c r="C27" s="155" t="s">
        <v>668</v>
      </c>
      <c r="D27" s="366">
        <v>5708.146202944401</v>
      </c>
      <c r="E27" s="152"/>
      <c r="G27" s="237" t="s">
        <v>669</v>
      </c>
    </row>
    <row r="28" spans="1:8" ht="13" x14ac:dyDescent="0.3">
      <c r="A28" s="150">
        <f t="shared" si="0"/>
        <v>23</v>
      </c>
      <c r="C28" s="155" t="s">
        <v>670</v>
      </c>
      <c r="D28" s="366">
        <v>6452.0913370555918</v>
      </c>
      <c r="E28" s="152"/>
      <c r="G28" s="237" t="s">
        <v>671</v>
      </c>
    </row>
    <row r="29" spans="1:8" ht="13" x14ac:dyDescent="0.3">
      <c r="A29" s="150">
        <f t="shared" si="0"/>
        <v>24</v>
      </c>
      <c r="C29" s="155" t="s">
        <v>672</v>
      </c>
      <c r="D29" s="362">
        <f>SUM(D27:D28)</f>
        <v>12160.237539999993</v>
      </c>
      <c r="E29" s="155" t="s">
        <v>717</v>
      </c>
      <c r="G29" s="237" t="s">
        <v>673</v>
      </c>
    </row>
    <row r="30" spans="1:8" ht="13" x14ac:dyDescent="0.3">
      <c r="A30" s="150">
        <f t="shared" si="0"/>
        <v>25</v>
      </c>
      <c r="C30" s="155" t="s">
        <v>674</v>
      </c>
      <c r="D30" s="367">
        <f>D27/D29</f>
        <v>0.46941074828250473</v>
      </c>
      <c r="E30" s="155" t="s">
        <v>718</v>
      </c>
      <c r="G30" s="368"/>
    </row>
    <row r="31" spans="1:8" ht="13" x14ac:dyDescent="0.3">
      <c r="A31" s="150">
        <f t="shared" si="0"/>
        <v>26</v>
      </c>
      <c r="B31" s="152"/>
      <c r="C31" s="152"/>
      <c r="E31" s="152"/>
      <c r="G31" s="152"/>
    </row>
    <row r="32" spans="1:8" ht="13" x14ac:dyDescent="0.3">
      <c r="A32" s="150">
        <f t="shared" si="0"/>
        <v>27</v>
      </c>
      <c r="B32" s="155" t="s">
        <v>675</v>
      </c>
      <c r="D32" s="152" t="s">
        <v>666</v>
      </c>
      <c r="E32" s="152" t="s">
        <v>42</v>
      </c>
      <c r="G32" s="151" t="s">
        <v>667</v>
      </c>
    </row>
    <row r="33" spans="1:7" ht="13" x14ac:dyDescent="0.3">
      <c r="A33" s="150">
        <f t="shared" si="0"/>
        <v>28</v>
      </c>
      <c r="B33" s="148"/>
      <c r="C33" s="155" t="s">
        <v>676</v>
      </c>
      <c r="D33" s="366">
        <v>4.7140999999999993</v>
      </c>
      <c r="E33" s="152"/>
      <c r="G33" s="368" t="s">
        <v>677</v>
      </c>
    </row>
    <row r="34" spans="1:7" ht="13" x14ac:dyDescent="0.3">
      <c r="A34" s="150">
        <f t="shared" si="0"/>
        <v>29</v>
      </c>
      <c r="B34" s="148"/>
      <c r="C34" s="155" t="s">
        <v>678</v>
      </c>
      <c r="D34" s="366">
        <v>363.09459999999996</v>
      </c>
      <c r="E34" s="152"/>
      <c r="G34" s="368" t="s">
        <v>679</v>
      </c>
    </row>
    <row r="35" spans="1:7" ht="13" x14ac:dyDescent="0.3">
      <c r="A35" s="150">
        <f t="shared" si="0"/>
        <v>30</v>
      </c>
      <c r="B35" s="148"/>
      <c r="C35" s="155" t="s">
        <v>680</v>
      </c>
      <c r="D35" s="362">
        <f>SUM(D33:D34)</f>
        <v>367.80869999999993</v>
      </c>
      <c r="E35" s="155" t="s">
        <v>719</v>
      </c>
    </row>
    <row r="36" spans="1:7" ht="13" x14ac:dyDescent="0.3">
      <c r="A36" s="150">
        <f t="shared" si="0"/>
        <v>31</v>
      </c>
      <c r="B36" s="148"/>
      <c r="C36" s="155" t="s">
        <v>681</v>
      </c>
      <c r="D36" s="367">
        <f>D33/D35</f>
        <v>1.2816716950958474E-2</v>
      </c>
      <c r="E36" s="155" t="s">
        <v>720</v>
      </c>
    </row>
    <row r="37" spans="1:7" ht="13" x14ac:dyDescent="0.3">
      <c r="A37" s="150">
        <f t="shared" si="0"/>
        <v>32</v>
      </c>
      <c r="B37" s="148"/>
      <c r="C37" s="165"/>
      <c r="E37" s="152"/>
      <c r="G37" s="156"/>
    </row>
    <row r="38" spans="1:7" ht="13" x14ac:dyDescent="0.3">
      <c r="A38" s="150">
        <f t="shared" si="0"/>
        <v>33</v>
      </c>
      <c r="B38" s="155" t="s">
        <v>682</v>
      </c>
      <c r="D38" s="152" t="s">
        <v>666</v>
      </c>
      <c r="E38" s="152" t="s">
        <v>42</v>
      </c>
      <c r="G38" s="151" t="s">
        <v>667</v>
      </c>
    </row>
    <row r="39" spans="1:7" ht="13" x14ac:dyDescent="0.3">
      <c r="A39" s="150">
        <f t="shared" si="0"/>
        <v>34</v>
      </c>
      <c r="B39" s="148"/>
      <c r="C39" s="155" t="s">
        <v>683</v>
      </c>
      <c r="D39" s="366">
        <v>1259</v>
      </c>
      <c r="E39" s="152"/>
      <c r="G39" s="368" t="s">
        <v>684</v>
      </c>
    </row>
    <row r="40" spans="1:7" ht="13" x14ac:dyDescent="0.3">
      <c r="A40" s="150">
        <f t="shared" si="0"/>
        <v>35</v>
      </c>
      <c r="B40" s="148"/>
      <c r="C40" s="155" t="s">
        <v>685</v>
      </c>
      <c r="D40" s="366">
        <v>2080</v>
      </c>
      <c r="E40" s="152"/>
      <c r="G40" s="368"/>
    </row>
    <row r="41" spans="1:7" ht="13" x14ac:dyDescent="0.3">
      <c r="A41" s="150">
        <f t="shared" si="0"/>
        <v>36</v>
      </c>
      <c r="B41" s="148"/>
      <c r="C41" s="155" t="s">
        <v>686</v>
      </c>
      <c r="D41" s="362">
        <f>SUM(D39:D40)</f>
        <v>3339</v>
      </c>
      <c r="E41" s="155" t="s">
        <v>721</v>
      </c>
    </row>
    <row r="42" spans="1:7" ht="13" x14ac:dyDescent="0.3">
      <c r="A42" s="150">
        <f t="shared" si="0"/>
        <v>37</v>
      </c>
      <c r="B42" s="148"/>
      <c r="C42" s="155" t="s">
        <v>687</v>
      </c>
      <c r="D42" s="367">
        <f>D39/D41</f>
        <v>0.37705899970050916</v>
      </c>
      <c r="E42" s="155" t="s">
        <v>722</v>
      </c>
    </row>
    <row r="43" spans="1:7" ht="13" x14ac:dyDescent="0.3">
      <c r="A43" s="150">
        <f t="shared" si="0"/>
        <v>38</v>
      </c>
      <c r="C43" s="158"/>
    </row>
    <row r="44" spans="1:7" ht="13" x14ac:dyDescent="0.3">
      <c r="A44" s="150">
        <f t="shared" si="0"/>
        <v>39</v>
      </c>
      <c r="B44" s="155" t="s">
        <v>688</v>
      </c>
      <c r="D44" s="152" t="s">
        <v>666</v>
      </c>
      <c r="E44" s="152" t="s">
        <v>42</v>
      </c>
      <c r="G44" s="151" t="s">
        <v>667</v>
      </c>
    </row>
    <row r="45" spans="1:7" ht="13" x14ac:dyDescent="0.3">
      <c r="A45" s="150">
        <f t="shared" si="0"/>
        <v>40</v>
      </c>
      <c r="B45" s="148"/>
      <c r="C45" s="155" t="s">
        <v>689</v>
      </c>
      <c r="D45" s="366">
        <v>0</v>
      </c>
      <c r="E45" s="152"/>
      <c r="G45" s="237" t="s">
        <v>690</v>
      </c>
    </row>
    <row r="46" spans="1:7" ht="13" x14ac:dyDescent="0.3">
      <c r="A46" s="150">
        <f t="shared" si="0"/>
        <v>41</v>
      </c>
      <c r="B46" s="148"/>
      <c r="C46" s="155" t="s">
        <v>691</v>
      </c>
      <c r="D46" s="366">
        <v>8844</v>
      </c>
      <c r="E46" s="152"/>
      <c r="G46" s="237" t="s">
        <v>692</v>
      </c>
    </row>
    <row r="47" spans="1:7" ht="13" x14ac:dyDescent="0.3">
      <c r="A47" s="150">
        <f t="shared" si="0"/>
        <v>42</v>
      </c>
      <c r="B47" s="148"/>
      <c r="C47" s="155" t="s">
        <v>693</v>
      </c>
      <c r="D47" s="362">
        <f>SUM(D45:D46)</f>
        <v>8844</v>
      </c>
      <c r="E47" s="155" t="s">
        <v>723</v>
      </c>
      <c r="G47" s="237" t="s">
        <v>694</v>
      </c>
    </row>
    <row r="48" spans="1:7" ht="13" x14ac:dyDescent="0.3">
      <c r="A48" s="150">
        <f t="shared" si="0"/>
        <v>43</v>
      </c>
      <c r="B48" s="148"/>
      <c r="C48" s="155" t="s">
        <v>695</v>
      </c>
      <c r="D48" s="367">
        <f>D45/D47</f>
        <v>0</v>
      </c>
      <c r="E48" s="155" t="s">
        <v>724</v>
      </c>
      <c r="G48" s="237" t="s">
        <v>696</v>
      </c>
    </row>
    <row r="49" spans="1:1" ht="13" x14ac:dyDescent="0.3">
      <c r="A49" s="150"/>
    </row>
    <row r="50" spans="1:1" ht="13" x14ac:dyDescent="0.3">
      <c r="A50" s="150"/>
    </row>
    <row r="51" spans="1:1" ht="13" x14ac:dyDescent="0.3">
      <c r="A51" s="150"/>
    </row>
    <row r="52" spans="1:1" ht="13" x14ac:dyDescent="0.3">
      <c r="A52" s="150"/>
    </row>
    <row r="53" spans="1:1" ht="13" x14ac:dyDescent="0.3">
      <c r="A53" s="150"/>
    </row>
    <row r="54" spans="1:1" ht="13" x14ac:dyDescent="0.3">
      <c r="A54" s="150"/>
    </row>
    <row r="55" spans="1:1" ht="13" x14ac:dyDescent="0.3">
      <c r="A55" s="150"/>
    </row>
    <row r="56" spans="1:1" ht="13" x14ac:dyDescent="0.3">
      <c r="A56" s="150"/>
    </row>
    <row r="57" spans="1:1" ht="13" x14ac:dyDescent="0.3">
      <c r="A57" s="150"/>
    </row>
    <row r="58" spans="1:1" ht="13" x14ac:dyDescent="0.3">
      <c r="A58" s="150"/>
    </row>
    <row r="59" spans="1:1" ht="13" x14ac:dyDescent="0.3">
      <c r="A59" s="150"/>
    </row>
    <row r="60" spans="1:1" ht="13" x14ac:dyDescent="0.3">
      <c r="A60" s="150"/>
    </row>
  </sheetData>
  <pageMargins left="0.75" right="0.75" top="1" bottom="1" header="0.5" footer="0.5"/>
  <pageSetup scale="67" orientation="landscape" cellComments="asDisplayed" r:id="rId1"/>
  <headerFooter alignWithMargins="0">
    <oddHeader>&amp;CSchedule 27
Allocation Factors
(Revised 2019 
TO2018 True Up TRR)&amp;RTO2025 Annual Update
Attachment 4
WP-Schedule 3-One Time Adj Prior Period
Page &amp;P of &amp;N</oddHeader>
    <oddFooter>&amp;R&amp;A</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097A0A-DD09-4A76-B050-E69FD8EFA70B}">
  <sheetPr codeName="Sheet30">
    <tabColor rgb="FFFFC000"/>
  </sheetPr>
  <dimension ref="A1:O172"/>
  <sheetViews>
    <sheetView zoomScaleNormal="100" workbookViewId="0"/>
  </sheetViews>
  <sheetFormatPr defaultColWidth="8.7265625" defaultRowHeight="12.5" x14ac:dyDescent="0.25"/>
  <cols>
    <col min="1" max="2" width="4.54296875" style="27" customWidth="1"/>
    <col min="3" max="3" width="18.54296875" style="27" customWidth="1"/>
    <col min="4" max="4" width="10.453125" style="27" bestFit="1" customWidth="1"/>
    <col min="5" max="7" width="15.54296875" style="27" customWidth="1"/>
    <col min="8" max="8" width="24.54296875" style="27" customWidth="1"/>
    <col min="9" max="9" width="4.54296875" style="27" customWidth="1"/>
    <col min="10" max="10" width="15.54296875" style="27" customWidth="1"/>
    <col min="11" max="11" width="2.54296875" style="27" customWidth="1"/>
    <col min="12" max="12" width="14.453125" style="27" customWidth="1"/>
    <col min="13" max="13" width="2.08984375" style="27" customWidth="1"/>
    <col min="14" max="14" width="18.1796875" style="27" customWidth="1"/>
    <col min="15" max="16384" width="8.7265625" style="27"/>
  </cols>
  <sheetData>
    <row r="1" spans="1:14" ht="13" x14ac:dyDescent="0.3">
      <c r="A1" s="26" t="s">
        <v>35</v>
      </c>
    </row>
    <row r="3" spans="1:14" ht="13" x14ac:dyDescent="0.3">
      <c r="B3" s="28" t="s">
        <v>36</v>
      </c>
      <c r="L3" s="30"/>
    </row>
    <row r="4" spans="1:14" ht="13" x14ac:dyDescent="0.3">
      <c r="B4" s="29"/>
      <c r="F4" s="30" t="s">
        <v>37</v>
      </c>
      <c r="G4" s="30"/>
      <c r="H4" s="30" t="s">
        <v>38</v>
      </c>
      <c r="L4" s="30"/>
      <c r="N4" s="30"/>
    </row>
    <row r="5" spans="1:14" ht="13" x14ac:dyDescent="0.3">
      <c r="A5" s="31" t="s">
        <v>39</v>
      </c>
      <c r="B5" s="32"/>
      <c r="C5" s="33" t="s">
        <v>40</v>
      </c>
      <c r="F5" s="34" t="s">
        <v>41</v>
      </c>
      <c r="G5" s="34" t="s">
        <v>42</v>
      </c>
      <c r="H5" s="34" t="s">
        <v>43</v>
      </c>
      <c r="J5" s="34" t="s">
        <v>32</v>
      </c>
      <c r="L5" s="34"/>
      <c r="N5" s="34"/>
    </row>
    <row r="6" spans="1:14" ht="13" x14ac:dyDescent="0.3">
      <c r="A6" s="30">
        <v>1</v>
      </c>
      <c r="C6" s="35" t="s">
        <v>44</v>
      </c>
      <c r="F6" s="27" t="s">
        <v>45</v>
      </c>
      <c r="H6" s="35" t="s">
        <v>1632</v>
      </c>
      <c r="J6" s="36">
        <v>8939630709.3337479</v>
      </c>
      <c r="L6" s="36"/>
      <c r="N6" s="36"/>
    </row>
    <row r="7" spans="1:14" ht="13" x14ac:dyDescent="0.3">
      <c r="A7" s="30">
        <f>A6+1</f>
        <v>2</v>
      </c>
      <c r="C7" s="35" t="s">
        <v>46</v>
      </c>
      <c r="F7" s="27" t="s">
        <v>47</v>
      </c>
      <c r="H7" s="35" t="s">
        <v>1633</v>
      </c>
      <c r="J7" s="39">
        <v>288512754.69247496</v>
      </c>
      <c r="L7" s="36"/>
      <c r="N7" s="36"/>
    </row>
    <row r="8" spans="1:14" ht="13" x14ac:dyDescent="0.3">
      <c r="A8" s="30">
        <f>A7+1</f>
        <v>3</v>
      </c>
      <c r="C8" s="35" t="s">
        <v>48</v>
      </c>
      <c r="F8" s="27" t="s">
        <v>47</v>
      </c>
      <c r="H8" s="27" t="s">
        <v>1636</v>
      </c>
      <c r="J8" s="36">
        <v>9942155</v>
      </c>
      <c r="L8" s="36"/>
      <c r="N8" s="36"/>
    </row>
    <row r="9" spans="1:14" ht="13" x14ac:dyDescent="0.3">
      <c r="A9" s="30">
        <f>A8+1</f>
        <v>4</v>
      </c>
      <c r="C9" s="35" t="s">
        <v>49</v>
      </c>
      <c r="F9" s="27" t="s">
        <v>47</v>
      </c>
      <c r="H9" s="27" t="s">
        <v>1637</v>
      </c>
      <c r="J9" s="36">
        <v>0</v>
      </c>
      <c r="L9" s="36"/>
      <c r="N9" s="36"/>
    </row>
    <row r="10" spans="1:14" ht="13" x14ac:dyDescent="0.3">
      <c r="A10" s="30"/>
      <c r="C10" s="35"/>
      <c r="J10" s="36"/>
      <c r="L10" s="36"/>
      <c r="N10" s="36"/>
    </row>
    <row r="11" spans="1:14" ht="13" x14ac:dyDescent="0.3">
      <c r="A11" s="30"/>
      <c r="C11" s="37" t="s">
        <v>50</v>
      </c>
      <c r="J11" s="36"/>
      <c r="L11" s="36"/>
      <c r="N11" s="36"/>
    </row>
    <row r="12" spans="1:14" ht="13" x14ac:dyDescent="0.3">
      <c r="A12" s="30">
        <f>A9+1</f>
        <v>5</v>
      </c>
      <c r="C12" s="32" t="s">
        <v>51</v>
      </c>
      <c r="F12" s="27" t="s">
        <v>45</v>
      </c>
      <c r="H12" s="35" t="s">
        <v>1638</v>
      </c>
      <c r="J12" s="36">
        <v>21476899.868948326</v>
      </c>
      <c r="L12" s="36"/>
      <c r="N12" s="36"/>
    </row>
    <row r="13" spans="1:14" ht="13" x14ac:dyDescent="0.3">
      <c r="A13" s="30">
        <f>A12+1</f>
        <v>6</v>
      </c>
      <c r="C13" s="32" t="s">
        <v>52</v>
      </c>
      <c r="F13" s="27" t="s">
        <v>45</v>
      </c>
      <c r="H13" s="35" t="s">
        <v>1639</v>
      </c>
      <c r="J13" s="36">
        <v>21286307.043254811</v>
      </c>
      <c r="L13" s="36"/>
      <c r="N13" s="36"/>
    </row>
    <row r="14" spans="1:14" ht="13" x14ac:dyDescent="0.3">
      <c r="A14" s="30">
        <f>A13+1</f>
        <v>7</v>
      </c>
      <c r="C14" s="32" t="s">
        <v>53</v>
      </c>
      <c r="F14" s="27" t="s">
        <v>144</v>
      </c>
      <c r="H14" s="27" t="s">
        <v>1640</v>
      </c>
      <c r="J14" s="38">
        <v>24803704.696318246</v>
      </c>
      <c r="L14" s="42"/>
      <c r="N14" s="36"/>
    </row>
    <row r="15" spans="1:14" ht="13" x14ac:dyDescent="0.3">
      <c r="A15" s="30">
        <f>A14+1</f>
        <v>8</v>
      </c>
      <c r="C15" s="32" t="s">
        <v>54</v>
      </c>
      <c r="H15" s="27" t="str">
        <f>"Line "&amp;A12&amp;" + Line "&amp;A13&amp;" + Line "&amp;A14&amp;""</f>
        <v>Line 5 + Line 6 + Line 7</v>
      </c>
      <c r="J15" s="39">
        <f>SUM(J12:J14)</f>
        <v>67566911.608521372</v>
      </c>
      <c r="L15" s="36"/>
      <c r="N15" s="36"/>
    </row>
    <row r="16" spans="1:14" ht="13" x14ac:dyDescent="0.3">
      <c r="A16" s="30"/>
      <c r="C16" s="32"/>
      <c r="J16" s="36"/>
      <c r="L16" s="36"/>
      <c r="N16" s="36"/>
    </row>
    <row r="17" spans="1:14" ht="13" x14ac:dyDescent="0.3">
      <c r="A17" s="30"/>
      <c r="C17" s="40" t="s">
        <v>55</v>
      </c>
      <c r="J17" s="36"/>
      <c r="L17" s="36"/>
      <c r="N17" s="36"/>
    </row>
    <row r="18" spans="1:14" ht="13" x14ac:dyDescent="0.3">
      <c r="A18" s="30">
        <f>A15+1</f>
        <v>9</v>
      </c>
      <c r="C18" s="32" t="s">
        <v>56</v>
      </c>
      <c r="F18" s="27" t="s">
        <v>45</v>
      </c>
      <c r="G18" s="27" t="s">
        <v>57</v>
      </c>
      <c r="H18" s="35" t="s">
        <v>1657</v>
      </c>
      <c r="J18" s="36">
        <v>-1839774172.2805853</v>
      </c>
      <c r="L18" s="36"/>
      <c r="N18" s="36"/>
    </row>
    <row r="19" spans="1:14" ht="13" x14ac:dyDescent="0.3">
      <c r="A19" s="30">
        <f>A18+1</f>
        <v>10</v>
      </c>
      <c r="C19" s="32" t="s">
        <v>58</v>
      </c>
      <c r="F19" s="27" t="s">
        <v>47</v>
      </c>
      <c r="G19" s="27" t="s">
        <v>57</v>
      </c>
      <c r="H19" s="35" t="s">
        <v>1658</v>
      </c>
      <c r="J19" s="36">
        <v>0</v>
      </c>
      <c r="L19" s="36"/>
      <c r="N19" s="36"/>
    </row>
    <row r="20" spans="1:14" ht="13" x14ac:dyDescent="0.3">
      <c r="A20" s="30">
        <f>A19+1</f>
        <v>11</v>
      </c>
      <c r="C20" s="32" t="s">
        <v>59</v>
      </c>
      <c r="D20" s="41"/>
      <c r="F20" s="27" t="s">
        <v>47</v>
      </c>
      <c r="G20" s="27" t="s">
        <v>57</v>
      </c>
      <c r="H20" s="35" t="s">
        <v>1659</v>
      </c>
      <c r="J20" s="38">
        <v>-105680741.7664531</v>
      </c>
      <c r="L20" s="36"/>
      <c r="N20" s="36"/>
    </row>
    <row r="21" spans="1:14" ht="13" x14ac:dyDescent="0.3">
      <c r="A21" s="30">
        <f>A20+1</f>
        <v>12</v>
      </c>
      <c r="C21" s="43" t="s">
        <v>60</v>
      </c>
      <c r="D21" s="41"/>
      <c r="H21" s="27" t="str">
        <f>"Line "&amp;A18&amp;" + Line "&amp;A19&amp;" + Line "&amp;A20&amp;""</f>
        <v>Line 9 + Line 10 + Line 11</v>
      </c>
      <c r="J21" s="39">
        <f>SUM(J18:J20)</f>
        <v>-1945454914.0470383</v>
      </c>
      <c r="L21" s="36"/>
      <c r="N21" s="36"/>
    </row>
    <row r="22" spans="1:14" ht="13" x14ac:dyDescent="0.3">
      <c r="A22" s="30"/>
      <c r="J22" s="36"/>
      <c r="L22" s="36"/>
      <c r="N22" s="36"/>
    </row>
    <row r="23" spans="1:14" ht="13" x14ac:dyDescent="0.3">
      <c r="A23" s="30">
        <f>A21+1</f>
        <v>13</v>
      </c>
      <c r="C23" s="35" t="s">
        <v>61</v>
      </c>
      <c r="F23" s="35" t="s">
        <v>47</v>
      </c>
      <c r="H23" s="35" t="s">
        <v>1687</v>
      </c>
      <c r="J23" s="39">
        <v>-1632147166.828455</v>
      </c>
      <c r="L23" s="36"/>
      <c r="N23" s="36"/>
    </row>
    <row r="24" spans="1:14" ht="13" x14ac:dyDescent="0.3">
      <c r="A24" s="30">
        <f>A23+1</f>
        <v>14</v>
      </c>
      <c r="C24" s="35" t="s">
        <v>62</v>
      </c>
      <c r="F24" s="27" t="s">
        <v>45</v>
      </c>
      <c r="H24" s="35" t="s">
        <v>1675</v>
      </c>
      <c r="J24" s="36">
        <v>602185189.09144735</v>
      </c>
      <c r="L24" s="36"/>
      <c r="N24" s="36"/>
    </row>
    <row r="25" spans="1:14" ht="13" x14ac:dyDescent="0.3">
      <c r="A25" s="30">
        <f>A24+1</f>
        <v>15</v>
      </c>
      <c r="C25" s="35" t="s">
        <v>63</v>
      </c>
      <c r="F25" s="27" t="s">
        <v>47</v>
      </c>
      <c r="G25" s="27" t="s">
        <v>57</v>
      </c>
      <c r="H25" s="35" t="s">
        <v>1683</v>
      </c>
      <c r="J25" s="36">
        <v>-50661304.942000374</v>
      </c>
      <c r="L25" s="36"/>
      <c r="N25" s="36"/>
    </row>
    <row r="26" spans="1:14" ht="13" x14ac:dyDescent="0.3">
      <c r="A26" s="30">
        <f t="shared" ref="A26:A27" si="0">A25+1</f>
        <v>16</v>
      </c>
      <c r="C26" s="35" t="s">
        <v>64</v>
      </c>
      <c r="H26" s="27" t="s">
        <v>1664</v>
      </c>
      <c r="J26" s="36">
        <v>-192258245.62261316</v>
      </c>
      <c r="L26" s="36"/>
      <c r="N26" s="36"/>
    </row>
    <row r="27" spans="1:14" ht="13" x14ac:dyDescent="0.3">
      <c r="A27" s="30">
        <f t="shared" si="0"/>
        <v>17</v>
      </c>
      <c r="C27" s="35" t="s">
        <v>65</v>
      </c>
      <c r="F27" s="27" t="s">
        <v>47</v>
      </c>
      <c r="H27" s="35" t="s">
        <v>1665</v>
      </c>
      <c r="J27" s="36">
        <v>0</v>
      </c>
      <c r="L27" s="36"/>
      <c r="N27" s="36"/>
    </row>
    <row r="28" spans="1:14" ht="13" x14ac:dyDescent="0.3">
      <c r="A28" s="30"/>
      <c r="C28" s="35"/>
      <c r="L28" s="36"/>
      <c r="N28" s="36"/>
    </row>
    <row r="29" spans="1:14" ht="13" x14ac:dyDescent="0.3">
      <c r="A29" s="30">
        <f>A27+1</f>
        <v>18</v>
      </c>
      <c r="C29" s="27" t="s">
        <v>66</v>
      </c>
      <c r="H29" s="27" t="str">
        <f>"L"&amp;A6&amp;"+L"&amp;A7&amp;"+L"&amp;A8&amp;"+L"&amp;A9&amp;"+L"&amp;A15&amp;"+L"&amp;A21&amp;"+"</f>
        <v>L1+L2+L3+L4+L8+L12+</v>
      </c>
      <c r="J29" s="39">
        <f>J6+ J7+J8+J9+J15+J21+J23+J24+J25+J26+J27</f>
        <v>6087316088.2860832</v>
      </c>
      <c r="L29" s="36"/>
      <c r="N29" s="36"/>
    </row>
    <row r="30" spans="1:14" ht="13" x14ac:dyDescent="0.3">
      <c r="A30" s="30"/>
      <c r="H30" s="27" t="str">
        <f>"L"&amp;A23&amp;"+L"&amp;A24&amp;"+L"&amp;A25&amp;"+L"&amp;A26&amp;"+L"&amp;A27&amp;""</f>
        <v>L13+L14+L15+L16+L17</v>
      </c>
      <c r="J30" s="36"/>
      <c r="L30" s="36"/>
      <c r="N30" s="36"/>
    </row>
    <row r="31" spans="1:14" ht="13" x14ac:dyDescent="0.3">
      <c r="A31" s="30"/>
      <c r="B31" s="26" t="s">
        <v>67</v>
      </c>
      <c r="J31" s="36"/>
      <c r="L31" s="36"/>
      <c r="N31" s="36"/>
    </row>
    <row r="32" spans="1:14" ht="13" x14ac:dyDescent="0.3">
      <c r="A32" s="31" t="s">
        <v>39</v>
      </c>
      <c r="C32" s="26"/>
      <c r="J32" s="36"/>
      <c r="L32" s="36"/>
      <c r="N32" s="36"/>
    </row>
    <row r="33" spans="1:14" ht="13" x14ac:dyDescent="0.3">
      <c r="A33" s="30">
        <f>A29+1</f>
        <v>19</v>
      </c>
      <c r="C33" s="27" t="s">
        <v>68</v>
      </c>
      <c r="G33" s="27" t="s">
        <v>69</v>
      </c>
      <c r="H33" s="27" t="str">
        <f>"Instruction 1, Line "&amp;B98&amp;""</f>
        <v>Instruction 1, Line j</v>
      </c>
      <c r="J33" s="44">
        <f>E98</f>
        <v>7.7411713785852182E-2</v>
      </c>
      <c r="L33" s="44"/>
      <c r="M33" s="44"/>
      <c r="N33" s="44"/>
    </row>
    <row r="34" spans="1:14" ht="13" x14ac:dyDescent="0.3">
      <c r="A34" s="30">
        <f>A33+1</f>
        <v>20</v>
      </c>
      <c r="C34" s="27" t="s">
        <v>70</v>
      </c>
      <c r="H34" s="27" t="str">
        <f>"Line "&amp;A29&amp;" * Line "&amp;A33&amp;""</f>
        <v>Line 18 * Line 19</v>
      </c>
      <c r="J34" s="39">
        <f>J29*J33</f>
        <v>471229570.75041556</v>
      </c>
      <c r="L34" s="36"/>
      <c r="N34" s="36"/>
    </row>
    <row r="35" spans="1:14" ht="13" x14ac:dyDescent="0.3">
      <c r="A35" s="30"/>
      <c r="B35" s="32"/>
      <c r="L35" s="36"/>
      <c r="N35" s="36"/>
    </row>
    <row r="36" spans="1:14" ht="13" x14ac:dyDescent="0.3">
      <c r="A36" s="30"/>
      <c r="B36" s="26" t="s">
        <v>71</v>
      </c>
      <c r="L36" s="36"/>
      <c r="N36" s="36"/>
    </row>
    <row r="37" spans="1:14" ht="13" x14ac:dyDescent="0.3">
      <c r="A37" s="30"/>
      <c r="B37" s="32"/>
      <c r="L37" s="36"/>
      <c r="N37" s="36"/>
    </row>
    <row r="38" spans="1:14" ht="13" x14ac:dyDescent="0.3">
      <c r="A38" s="30">
        <f>A34+1</f>
        <v>21</v>
      </c>
      <c r="C38" s="27" t="s">
        <v>72</v>
      </c>
      <c r="J38" s="39">
        <f>(((J29*J42) + J45) *(J43/(1-J43)))+(J44/(1-J43))</f>
        <v>98284971.390895516</v>
      </c>
      <c r="L38" s="36"/>
      <c r="N38" s="36"/>
    </row>
    <row r="39" spans="1:14" ht="13" x14ac:dyDescent="0.3">
      <c r="A39" s="30"/>
      <c r="L39" s="36"/>
      <c r="N39" s="36"/>
    </row>
    <row r="40" spans="1:14" ht="13" x14ac:dyDescent="0.3">
      <c r="A40" s="30"/>
      <c r="D40" s="27" t="s">
        <v>73</v>
      </c>
      <c r="L40" s="36"/>
      <c r="N40" s="36"/>
    </row>
    <row r="41" spans="1:14" ht="13" x14ac:dyDescent="0.3">
      <c r="A41" s="30">
        <f>A38+1</f>
        <v>22</v>
      </c>
      <c r="D41" s="32" t="s">
        <v>74</v>
      </c>
      <c r="H41" s="27" t="str">
        <f>"Line "&amp;A29&amp;""</f>
        <v>Line 18</v>
      </c>
      <c r="J41" s="39">
        <f>J29</f>
        <v>6087316088.2860832</v>
      </c>
      <c r="L41" s="36"/>
      <c r="N41" s="36"/>
    </row>
    <row r="42" spans="1:14" ht="13" x14ac:dyDescent="0.3">
      <c r="A42" s="30">
        <f>A41+1</f>
        <v>23</v>
      </c>
      <c r="D42" s="32" t="s">
        <v>75</v>
      </c>
      <c r="G42" s="27" t="s">
        <v>76</v>
      </c>
      <c r="H42" s="27" t="str">
        <f>"Instruction 1, Line "&amp;B103&amp;""</f>
        <v>Instruction 1, Line k</v>
      </c>
      <c r="J42" s="44">
        <f>E103</f>
        <v>5.6784747193324485E-2</v>
      </c>
      <c r="L42" s="44"/>
      <c r="M42" s="44"/>
      <c r="N42" s="44"/>
    </row>
    <row r="43" spans="1:14" ht="13" x14ac:dyDescent="0.3">
      <c r="A43" s="30">
        <f>A42+1</f>
        <v>24</v>
      </c>
      <c r="D43" s="32" t="s">
        <v>77</v>
      </c>
      <c r="H43" s="27" t="s">
        <v>1677</v>
      </c>
      <c r="J43" s="44">
        <v>0.27983599999999997</v>
      </c>
      <c r="L43" s="44"/>
      <c r="M43" s="44"/>
      <c r="N43" s="44"/>
    </row>
    <row r="44" spans="1:14" ht="13" x14ac:dyDescent="0.3">
      <c r="A44" s="30">
        <f>A43+1</f>
        <v>25</v>
      </c>
      <c r="D44" s="32" t="s">
        <v>78</v>
      </c>
      <c r="H44" s="27" t="s">
        <v>1678</v>
      </c>
      <c r="J44" s="36">
        <v>-27044842</v>
      </c>
      <c r="L44" s="36"/>
      <c r="N44" s="36"/>
    </row>
    <row r="45" spans="1:14" ht="13" x14ac:dyDescent="0.3">
      <c r="A45" s="30">
        <f>A44+1</f>
        <v>26</v>
      </c>
      <c r="D45" s="32" t="s">
        <v>79</v>
      </c>
      <c r="H45" s="27" t="s">
        <v>1644</v>
      </c>
      <c r="J45" s="36">
        <v>3917123</v>
      </c>
      <c r="L45" s="36"/>
      <c r="N45" s="36"/>
    </row>
    <row r="46" spans="1:14" ht="13" x14ac:dyDescent="0.3">
      <c r="A46" s="30"/>
      <c r="B46" s="32"/>
      <c r="L46" s="36"/>
      <c r="N46" s="36"/>
    </row>
    <row r="47" spans="1:14" ht="13" x14ac:dyDescent="0.3">
      <c r="A47" s="30"/>
      <c r="B47" s="26" t="s">
        <v>80</v>
      </c>
      <c r="L47" s="36"/>
      <c r="N47" s="36"/>
    </row>
    <row r="48" spans="1:14" ht="13" x14ac:dyDescent="0.3">
      <c r="A48" s="30">
        <f>A45+1</f>
        <v>27</v>
      </c>
      <c r="B48" s="32"/>
      <c r="C48" s="27" t="s">
        <v>81</v>
      </c>
      <c r="H48" s="27" t="s">
        <v>1645</v>
      </c>
      <c r="J48" s="36">
        <v>110879588.38578117</v>
      </c>
      <c r="L48" s="36"/>
      <c r="N48" s="36"/>
    </row>
    <row r="49" spans="1:14" ht="13" x14ac:dyDescent="0.3">
      <c r="A49" s="30">
        <f t="shared" ref="A49:A59" si="1">A48+1</f>
        <v>28</v>
      </c>
      <c r="B49" s="32"/>
      <c r="C49" s="27" t="s">
        <v>82</v>
      </c>
      <c r="H49" s="27" t="s">
        <v>1646</v>
      </c>
      <c r="J49" s="39">
        <v>87550049.184764788</v>
      </c>
      <c r="L49" s="36"/>
      <c r="N49" s="36"/>
    </row>
    <row r="50" spans="1:14" ht="13" x14ac:dyDescent="0.3">
      <c r="A50" s="30">
        <f>A49+1</f>
        <v>29</v>
      </c>
      <c r="B50" s="32"/>
      <c r="C50" s="27" t="s">
        <v>83</v>
      </c>
      <c r="H50" s="27" t="s">
        <v>1647</v>
      </c>
      <c r="J50" s="36">
        <v>4075483.5901751588</v>
      </c>
      <c r="L50" s="36"/>
      <c r="N50" s="36"/>
    </row>
    <row r="51" spans="1:14" ht="13" x14ac:dyDescent="0.3">
      <c r="A51" s="30">
        <f t="shared" si="1"/>
        <v>30</v>
      </c>
      <c r="B51" s="32"/>
      <c r="C51" s="27" t="s">
        <v>84</v>
      </c>
      <c r="H51" s="27" t="s">
        <v>1648</v>
      </c>
      <c r="J51" s="39">
        <v>255121031.72307295</v>
      </c>
      <c r="L51" s="36"/>
      <c r="N51" s="36"/>
    </row>
    <row r="52" spans="1:14" ht="13" x14ac:dyDescent="0.3">
      <c r="A52" s="30">
        <f t="shared" si="1"/>
        <v>31</v>
      </c>
      <c r="B52" s="32"/>
      <c r="C52" s="27" t="s">
        <v>85</v>
      </c>
      <c r="H52" s="27" t="s">
        <v>1649</v>
      </c>
      <c r="J52" s="36">
        <v>0</v>
      </c>
      <c r="L52" s="36"/>
      <c r="N52" s="36"/>
    </row>
    <row r="53" spans="1:14" ht="13" x14ac:dyDescent="0.3">
      <c r="A53" s="30">
        <f t="shared" si="1"/>
        <v>32</v>
      </c>
      <c r="B53" s="32"/>
      <c r="C53" s="27" t="s">
        <v>86</v>
      </c>
      <c r="H53" s="27" t="s">
        <v>1650</v>
      </c>
      <c r="J53" s="39">
        <v>66053841.767319277</v>
      </c>
      <c r="L53" s="36"/>
      <c r="N53" s="36"/>
    </row>
    <row r="54" spans="1:14" ht="13" x14ac:dyDescent="0.3">
      <c r="A54" s="30">
        <f t="shared" si="1"/>
        <v>33</v>
      </c>
      <c r="B54" s="32"/>
      <c r="C54" s="27" t="s">
        <v>87</v>
      </c>
      <c r="H54" s="27" t="s">
        <v>1679</v>
      </c>
      <c r="J54" s="36">
        <v>-54094032.244774804</v>
      </c>
      <c r="L54" s="36"/>
      <c r="N54" s="36"/>
    </row>
    <row r="55" spans="1:14" ht="13" x14ac:dyDescent="0.3">
      <c r="A55" s="30">
        <f t="shared" si="1"/>
        <v>34</v>
      </c>
      <c r="B55" s="32"/>
      <c r="C55" s="27" t="s">
        <v>88</v>
      </c>
      <c r="H55" s="27" t="str">
        <f>"Line "&amp;A34&amp;""</f>
        <v>Line 20</v>
      </c>
      <c r="J55" s="39">
        <f>J34</f>
        <v>471229570.75041556</v>
      </c>
      <c r="L55" s="36"/>
      <c r="N55" s="36"/>
    </row>
    <row r="56" spans="1:14" ht="13" x14ac:dyDescent="0.3">
      <c r="A56" s="30">
        <f t="shared" si="1"/>
        <v>35</v>
      </c>
      <c r="B56" s="32"/>
      <c r="C56" s="27" t="s">
        <v>89</v>
      </c>
      <c r="H56" s="27" t="str">
        <f>"Line "&amp;A38&amp;""</f>
        <v>Line 21</v>
      </c>
      <c r="J56" s="39">
        <f>J38</f>
        <v>98284971.390895516</v>
      </c>
      <c r="L56" s="36"/>
      <c r="N56" s="36"/>
    </row>
    <row r="57" spans="1:14" ht="13" x14ac:dyDescent="0.3">
      <c r="A57" s="30">
        <f t="shared" si="1"/>
        <v>36</v>
      </c>
      <c r="B57" s="32"/>
      <c r="C57" s="27" t="s">
        <v>90</v>
      </c>
      <c r="H57" s="27" t="s">
        <v>1652</v>
      </c>
      <c r="J57" s="36">
        <v>0</v>
      </c>
      <c r="L57" s="36"/>
      <c r="N57" s="36"/>
    </row>
    <row r="58" spans="1:14" ht="13" x14ac:dyDescent="0.3">
      <c r="A58" s="30">
        <f t="shared" si="1"/>
        <v>37</v>
      </c>
      <c r="B58" s="32"/>
      <c r="C58" s="45" t="s">
        <v>91</v>
      </c>
      <c r="D58" s="45"/>
      <c r="H58" s="27" t="s">
        <v>1680</v>
      </c>
      <c r="J58" s="42">
        <v>0</v>
      </c>
      <c r="L58" s="36"/>
      <c r="N58" s="36"/>
    </row>
    <row r="59" spans="1:14" ht="13" x14ac:dyDescent="0.3">
      <c r="A59" s="30">
        <f t="shared" si="1"/>
        <v>38</v>
      </c>
      <c r="B59" s="32"/>
      <c r="C59" s="27" t="s">
        <v>92</v>
      </c>
      <c r="H59" s="27" t="str">
        <f>"Sum Line "&amp;A48&amp;" to Line "&amp;A58&amp;""</f>
        <v>Sum Line 27 to Line 37</v>
      </c>
      <c r="J59" s="39">
        <f>SUM(J48:J58)</f>
        <v>1039100504.5476495</v>
      </c>
      <c r="L59" s="36"/>
      <c r="N59" s="36"/>
    </row>
    <row r="60" spans="1:14" ht="13" x14ac:dyDescent="0.3">
      <c r="A60" s="30"/>
      <c r="B60" s="32"/>
      <c r="J60" s="36"/>
      <c r="L60" s="36"/>
      <c r="N60" s="36"/>
    </row>
    <row r="61" spans="1:14" ht="12.75" customHeight="1" x14ac:dyDescent="0.3">
      <c r="A61" s="30">
        <f>A59+1</f>
        <v>39</v>
      </c>
      <c r="B61" s="32"/>
      <c r="C61" s="27" t="s">
        <v>93</v>
      </c>
      <c r="H61" s="27" t="s">
        <v>1667</v>
      </c>
      <c r="J61" s="36">
        <v>26714525.602631234</v>
      </c>
      <c r="L61" s="36"/>
      <c r="N61" s="36"/>
    </row>
    <row r="62" spans="1:14" ht="12.75" customHeight="1" x14ac:dyDescent="0.3">
      <c r="A62" s="30" t="s">
        <v>148</v>
      </c>
      <c r="B62" s="32"/>
      <c r="C62" s="27" t="s">
        <v>149</v>
      </c>
      <c r="H62" s="27" t="s">
        <v>150</v>
      </c>
      <c r="J62" s="36">
        <f>-J61</f>
        <v>-26714525.602631234</v>
      </c>
      <c r="L62" s="36"/>
      <c r="N62" s="36"/>
    </row>
    <row r="63" spans="1:14" ht="13" x14ac:dyDescent="0.3">
      <c r="A63" s="30"/>
      <c r="B63" s="32"/>
      <c r="J63" s="36"/>
      <c r="L63" s="36"/>
      <c r="N63" s="36"/>
    </row>
    <row r="64" spans="1:14" ht="13" x14ac:dyDescent="0.3">
      <c r="A64" s="30">
        <f>A61+1</f>
        <v>40</v>
      </c>
      <c r="B64" s="32"/>
      <c r="C64" s="27" t="s">
        <v>94</v>
      </c>
      <c r="H64" s="27" t="str">
        <f>"Sum of Lines "&amp;A59&amp;" to "&amp;A62&amp;""</f>
        <v>Sum of Lines 38 to 39a</v>
      </c>
      <c r="J64" s="39">
        <f>J59+J61+J62</f>
        <v>1039100504.5476495</v>
      </c>
      <c r="L64" s="36"/>
      <c r="N64" s="36"/>
    </row>
    <row r="65" spans="1:15" ht="13" x14ac:dyDescent="0.3">
      <c r="A65" s="30"/>
      <c r="B65" s="32"/>
      <c r="J65" s="36"/>
    </row>
    <row r="66" spans="1:15" ht="13" x14ac:dyDescent="0.3">
      <c r="A66" s="30"/>
      <c r="B66" s="28" t="s">
        <v>95</v>
      </c>
      <c r="J66" s="36"/>
      <c r="N66" s="30"/>
    </row>
    <row r="67" spans="1:15" ht="13.5" thickBot="1" x14ac:dyDescent="0.35">
      <c r="A67" s="31" t="s">
        <v>39</v>
      </c>
      <c r="B67" s="35"/>
      <c r="G67" s="33" t="s">
        <v>96</v>
      </c>
      <c r="N67" s="34"/>
    </row>
    <row r="68" spans="1:15" ht="13" x14ac:dyDescent="0.3">
      <c r="A68" s="30">
        <f>A64+1</f>
        <v>41</v>
      </c>
      <c r="B68" s="35"/>
      <c r="D68" s="46" t="s">
        <v>97</v>
      </c>
      <c r="E68" s="39">
        <f>J64</f>
        <v>1039100504.5476495</v>
      </c>
      <c r="G68" s="27" t="str">
        <f>"Line "&amp;A64&amp;""</f>
        <v>Line 40</v>
      </c>
      <c r="J68" s="47" t="s">
        <v>98</v>
      </c>
      <c r="N68" s="36"/>
    </row>
    <row r="69" spans="1:15" ht="13" x14ac:dyDescent="0.3">
      <c r="A69" s="30">
        <f>A68+1</f>
        <v>42</v>
      </c>
      <c r="B69" s="35"/>
      <c r="D69" s="46" t="s">
        <v>99</v>
      </c>
      <c r="E69" s="48">
        <v>9.2480778683301876E-3</v>
      </c>
      <c r="G69" s="27" t="s">
        <v>1668</v>
      </c>
      <c r="J69" s="49" t="s">
        <v>164</v>
      </c>
      <c r="N69" s="44"/>
    </row>
    <row r="70" spans="1:15" ht="13" x14ac:dyDescent="0.3">
      <c r="A70" s="30">
        <f>A69+1</f>
        <v>43</v>
      </c>
      <c r="B70" s="35"/>
      <c r="D70" s="46" t="s">
        <v>100</v>
      </c>
      <c r="E70" s="39">
        <f>E68*E69</f>
        <v>9609682.379077848</v>
      </c>
      <c r="G70" s="27" t="str">
        <f>"Line "&amp;A68&amp;" * Line "&amp;A69&amp;""</f>
        <v>Line 41 * Line 42</v>
      </c>
      <c r="J70" s="50">
        <f>E73</f>
        <v>1050927635.2853575</v>
      </c>
      <c r="N70" s="36"/>
    </row>
    <row r="71" spans="1:15" ht="25.5" customHeight="1" x14ac:dyDescent="0.3">
      <c r="A71" s="30">
        <f>A70+1</f>
        <v>44</v>
      </c>
      <c r="B71" s="35"/>
      <c r="D71" s="46" t="s">
        <v>101</v>
      </c>
      <c r="E71" s="48">
        <v>2.1340075853350199E-3</v>
      </c>
      <c r="G71" s="27" t="s">
        <v>1668</v>
      </c>
      <c r="J71" s="51">
        <v>1050996934.1582353</v>
      </c>
      <c r="K71" s="726" t="s">
        <v>992</v>
      </c>
      <c r="L71" s="727"/>
      <c r="M71" s="727"/>
      <c r="N71" s="728"/>
    </row>
    <row r="72" spans="1:15" ht="26.5" customHeight="1" thickBot="1" x14ac:dyDescent="0.35">
      <c r="A72" s="30">
        <f>A71+1</f>
        <v>45</v>
      </c>
      <c r="B72" s="35"/>
      <c r="D72" s="46" t="s">
        <v>102</v>
      </c>
      <c r="E72" s="39">
        <f>E68*E71</f>
        <v>2217448.3586301305</v>
      </c>
      <c r="G72" s="27" t="str">
        <f>"Line "&amp;A68&amp;" * Line "&amp;A71&amp;""</f>
        <v>Line 41 * Line 44</v>
      </c>
      <c r="J72" s="52">
        <f>J70-J71</f>
        <v>-69298.872877836227</v>
      </c>
      <c r="K72" s="683" t="s">
        <v>502</v>
      </c>
      <c r="L72" s="731"/>
      <c r="M72" s="731"/>
      <c r="N72" s="684"/>
    </row>
    <row r="73" spans="1:15" ht="13" x14ac:dyDescent="0.3">
      <c r="A73" s="30">
        <f>A72+1</f>
        <v>46</v>
      </c>
      <c r="B73" s="35"/>
      <c r="D73" s="46" t="s">
        <v>103</v>
      </c>
      <c r="E73" s="39">
        <f>E68+E70+E72</f>
        <v>1050927635.2853575</v>
      </c>
      <c r="G73" s="27" t="str">
        <f>"L "&amp;A68&amp;" + L "&amp;A70&amp;" + L "&amp;A72&amp;""</f>
        <v>L 41 + L 43 + L 45</v>
      </c>
      <c r="L73" s="36"/>
      <c r="N73" s="36"/>
    </row>
    <row r="74" spans="1:15" ht="13" x14ac:dyDescent="0.3">
      <c r="B74" s="28" t="s">
        <v>104</v>
      </c>
      <c r="D74" s="46"/>
      <c r="E74" s="36"/>
      <c r="H74" s="53"/>
      <c r="L74" s="36"/>
    </row>
    <row r="75" spans="1:15" ht="13" customHeight="1" x14ac:dyDescent="0.3">
      <c r="A75" s="30"/>
      <c r="B75" s="27" t="s">
        <v>145</v>
      </c>
      <c r="C75" s="28"/>
      <c r="D75" s="46"/>
      <c r="E75" s="36"/>
      <c r="L75" s="729">
        <f>J72</f>
        <v>-69298.872877836227</v>
      </c>
      <c r="M75" s="730" t="s">
        <v>502</v>
      </c>
      <c r="N75" s="730"/>
      <c r="O75" s="73"/>
    </row>
    <row r="76" spans="1:15" ht="13" customHeight="1" x14ac:dyDescent="0.3">
      <c r="A76" s="30"/>
      <c r="B76" s="27" t="s">
        <v>146</v>
      </c>
      <c r="C76" s="28"/>
      <c r="D76" s="46"/>
      <c r="E76" s="36"/>
      <c r="L76" s="729"/>
      <c r="M76" s="730"/>
      <c r="N76" s="730"/>
      <c r="O76" s="73"/>
    </row>
    <row r="77" spans="1:15" ht="13" x14ac:dyDescent="0.3">
      <c r="A77" s="30"/>
      <c r="B77" s="35" t="s">
        <v>105</v>
      </c>
      <c r="D77" s="46"/>
      <c r="E77" s="36"/>
      <c r="L77" s="84"/>
    </row>
    <row r="78" spans="1:15" ht="13" x14ac:dyDescent="0.3">
      <c r="A78" s="30"/>
      <c r="B78" s="35" t="s">
        <v>106</v>
      </c>
      <c r="D78" s="46"/>
      <c r="E78" s="36"/>
      <c r="L78" s="42"/>
      <c r="M78" s="37"/>
      <c r="N78" s="37"/>
    </row>
    <row r="79" spans="1:15" ht="13" x14ac:dyDescent="0.3">
      <c r="A79" s="30"/>
      <c r="L79" s="36"/>
    </row>
    <row r="80" spans="1:15" ht="13" x14ac:dyDescent="0.3">
      <c r="A80" s="30"/>
      <c r="B80" s="27" t="s">
        <v>107</v>
      </c>
    </row>
    <row r="81" spans="1:10" ht="13" x14ac:dyDescent="0.3">
      <c r="A81" s="30"/>
      <c r="C81" s="27" t="s">
        <v>108</v>
      </c>
    </row>
    <row r="82" spans="1:10" ht="13" x14ac:dyDescent="0.3">
      <c r="A82" s="30"/>
      <c r="J82" s="30" t="s">
        <v>109</v>
      </c>
    </row>
    <row r="83" spans="1:10" ht="13" x14ac:dyDescent="0.3">
      <c r="A83" s="30"/>
      <c r="E83" s="34" t="s">
        <v>110</v>
      </c>
      <c r="F83" s="33" t="s">
        <v>96</v>
      </c>
      <c r="G83" s="34" t="s">
        <v>111</v>
      </c>
      <c r="H83" s="34" t="s">
        <v>112</v>
      </c>
      <c r="J83" s="34" t="s">
        <v>113</v>
      </c>
    </row>
    <row r="84" spans="1:10" ht="13" x14ac:dyDescent="0.3">
      <c r="B84" s="54" t="s">
        <v>114</v>
      </c>
      <c r="C84" s="27" t="s">
        <v>115</v>
      </c>
      <c r="E84" s="135">
        <v>0.10299999999999999</v>
      </c>
      <c r="F84" s="27" t="s">
        <v>118</v>
      </c>
      <c r="G84" s="72">
        <v>43781</v>
      </c>
      <c r="H84" s="72">
        <v>43830</v>
      </c>
      <c r="J84" s="136">
        <v>50</v>
      </c>
    </row>
    <row r="85" spans="1:10" ht="13" x14ac:dyDescent="0.3">
      <c r="B85" s="54" t="s">
        <v>116</v>
      </c>
      <c r="C85" s="27" t="s">
        <v>117</v>
      </c>
      <c r="E85" s="135">
        <v>0.112</v>
      </c>
      <c r="F85" s="27" t="s">
        <v>147</v>
      </c>
      <c r="G85" s="72">
        <v>43466</v>
      </c>
      <c r="H85" s="72">
        <v>43780</v>
      </c>
      <c r="J85" s="136">
        <v>315</v>
      </c>
    </row>
    <row r="86" spans="1:10" ht="13" x14ac:dyDescent="0.3">
      <c r="B86" s="54" t="s">
        <v>119</v>
      </c>
      <c r="E86" s="57"/>
      <c r="G86" s="58"/>
      <c r="H86" s="58"/>
      <c r="I86" s="46" t="s">
        <v>120</v>
      </c>
      <c r="J86" s="60">
        <f>SUM(J84:J85)</f>
        <v>365</v>
      </c>
    </row>
    <row r="87" spans="1:10" ht="13" x14ac:dyDescent="0.3">
      <c r="B87" s="54" t="s">
        <v>121</v>
      </c>
      <c r="C87" s="27" t="s">
        <v>122</v>
      </c>
      <c r="E87" s="55">
        <f>((E84*J84) + (E85* J85)) / J86</f>
        <v>0.11076712328767123</v>
      </c>
      <c r="F87" s="27" t="s">
        <v>123</v>
      </c>
    </row>
    <row r="88" spans="1:10" ht="13" x14ac:dyDescent="0.3">
      <c r="A88" s="30"/>
    </row>
    <row r="89" spans="1:10" ht="13" x14ac:dyDescent="0.3">
      <c r="A89" s="30"/>
      <c r="B89" s="27" t="s">
        <v>124</v>
      </c>
    </row>
    <row r="90" spans="1:10" ht="13" x14ac:dyDescent="0.3">
      <c r="A90" s="30"/>
      <c r="E90" s="33" t="s">
        <v>96</v>
      </c>
    </row>
    <row r="91" spans="1:10" ht="13" x14ac:dyDescent="0.3">
      <c r="B91" s="54" t="s">
        <v>125</v>
      </c>
      <c r="C91" s="27" t="s">
        <v>126</v>
      </c>
      <c r="E91" s="137" t="s">
        <v>165</v>
      </c>
      <c r="F91" s="56"/>
      <c r="G91" s="56"/>
      <c r="H91" s="56"/>
      <c r="I91" s="56"/>
      <c r="J91" s="56"/>
    </row>
    <row r="92" spans="1:10" ht="13" x14ac:dyDescent="0.3">
      <c r="B92" s="54" t="s">
        <v>127</v>
      </c>
      <c r="C92" s="27" t="s">
        <v>128</v>
      </c>
      <c r="E92" s="137" t="s">
        <v>166</v>
      </c>
      <c r="F92" s="56"/>
      <c r="G92" s="56"/>
      <c r="H92" s="56"/>
      <c r="I92" s="56"/>
      <c r="J92" s="56"/>
    </row>
    <row r="93" spans="1:10" x14ac:dyDescent="0.25">
      <c r="E93" s="58"/>
    </row>
    <row r="94" spans="1:10" ht="13" x14ac:dyDescent="0.3">
      <c r="E94" s="34" t="s">
        <v>110</v>
      </c>
      <c r="F94" s="33" t="s">
        <v>96</v>
      </c>
    </row>
    <row r="95" spans="1:10" ht="13" x14ac:dyDescent="0.3">
      <c r="B95" s="54" t="s">
        <v>129</v>
      </c>
      <c r="C95" s="27" t="s">
        <v>130</v>
      </c>
      <c r="E95" s="138">
        <v>2.0626966592527701E-2</v>
      </c>
      <c r="F95" s="27" t="s">
        <v>1655</v>
      </c>
    </row>
    <row r="96" spans="1:10" ht="13" x14ac:dyDescent="0.3">
      <c r="B96" s="54" t="s">
        <v>131</v>
      </c>
      <c r="C96" s="27" t="s">
        <v>132</v>
      </c>
      <c r="E96" s="138">
        <v>4.1703636316806555E-3</v>
      </c>
      <c r="F96" s="27" t="s">
        <v>1681</v>
      </c>
    </row>
    <row r="97" spans="1:10" ht="13" x14ac:dyDescent="0.3">
      <c r="B97" s="54" t="s">
        <v>133</v>
      </c>
      <c r="C97" s="27" t="s">
        <v>134</v>
      </c>
      <c r="E97" s="139">
        <v>5.2614383561643829E-2</v>
      </c>
      <c r="F97" s="27" t="s">
        <v>1682</v>
      </c>
    </row>
    <row r="98" spans="1:10" ht="13" x14ac:dyDescent="0.3">
      <c r="B98" s="30" t="s">
        <v>135</v>
      </c>
      <c r="C98" s="32" t="s">
        <v>68</v>
      </c>
      <c r="E98" s="138">
        <f>SUM(E95:E97)</f>
        <v>7.7411713785852182E-2</v>
      </c>
      <c r="F98" s="36" t="str">
        <f>"Sum of Lines "&amp;B95&amp;" to "&amp;B97&amp;""</f>
        <v>Sum of Lines g to i</v>
      </c>
      <c r="G98" s="60"/>
      <c r="J98" s="61"/>
    </row>
    <row r="99" spans="1:10" ht="13" x14ac:dyDescent="0.3">
      <c r="A99" s="30"/>
      <c r="C99" s="62"/>
      <c r="D99" s="63"/>
      <c r="E99" s="36"/>
      <c r="F99" s="36"/>
      <c r="G99" s="60"/>
      <c r="H99" s="36"/>
      <c r="J99" s="61"/>
    </row>
    <row r="100" spans="1:10" ht="13" x14ac:dyDescent="0.3">
      <c r="A100" s="30"/>
      <c r="B100" s="27" t="s">
        <v>136</v>
      </c>
    </row>
    <row r="101" spans="1:10" ht="13" x14ac:dyDescent="0.3">
      <c r="A101" s="30"/>
    </row>
    <row r="102" spans="1:10" ht="13" x14ac:dyDescent="0.3">
      <c r="A102" s="30"/>
      <c r="E102" s="34" t="s">
        <v>110</v>
      </c>
      <c r="F102" s="33" t="s">
        <v>96</v>
      </c>
    </row>
    <row r="103" spans="1:10" ht="13" x14ac:dyDescent="0.3">
      <c r="B103" s="54" t="s">
        <v>137</v>
      </c>
      <c r="E103" s="138">
        <f>E96+E97</f>
        <v>5.6784747193324485E-2</v>
      </c>
      <c r="F103" s="36" t="str">
        <f>"Sum of Lines "&amp;B96&amp;" to "&amp;B97&amp;""</f>
        <v>Sum of Lines h to i</v>
      </c>
    </row>
    <row r="104" spans="1:10" ht="13" x14ac:dyDescent="0.3">
      <c r="A104" s="30"/>
      <c r="E104" s="44"/>
      <c r="F104" s="36"/>
    </row>
    <row r="105" spans="1:10" ht="13" x14ac:dyDescent="0.3">
      <c r="A105" s="30"/>
      <c r="B105" s="31" t="s">
        <v>152</v>
      </c>
      <c r="E105" s="60"/>
      <c r="F105" s="60"/>
      <c r="G105" s="60"/>
      <c r="H105" s="36"/>
    </row>
    <row r="106" spans="1:10" ht="13" x14ac:dyDescent="0.3">
      <c r="A106" s="30"/>
      <c r="B106" s="27" t="s">
        <v>153</v>
      </c>
    </row>
    <row r="107" spans="1:10" ht="13" x14ac:dyDescent="0.3">
      <c r="A107" s="30"/>
      <c r="B107" s="32" t="s">
        <v>167</v>
      </c>
      <c r="D107" s="30"/>
      <c r="E107" s="30"/>
      <c r="F107" s="30"/>
      <c r="G107" s="30"/>
      <c r="H107" s="30"/>
    </row>
    <row r="108" spans="1:10" ht="13" x14ac:dyDescent="0.3">
      <c r="A108" s="30"/>
      <c r="B108" s="35"/>
      <c r="D108" s="30"/>
      <c r="E108" s="30"/>
      <c r="F108" s="30"/>
      <c r="G108" s="30"/>
      <c r="H108" s="30"/>
    </row>
    <row r="109" spans="1:10" ht="13" x14ac:dyDescent="0.3">
      <c r="A109" s="30"/>
      <c r="C109" s="64"/>
      <c r="D109" s="64"/>
      <c r="E109" s="34"/>
      <c r="F109" s="34"/>
      <c r="G109" s="34"/>
      <c r="H109" s="34"/>
    </row>
    <row r="110" spans="1:10" ht="13" x14ac:dyDescent="0.3">
      <c r="A110" s="30"/>
    </row>
    <row r="111" spans="1:10" ht="13" x14ac:dyDescent="0.3">
      <c r="A111" s="30"/>
    </row>
    <row r="112" spans="1:10" ht="13" x14ac:dyDescent="0.3">
      <c r="A112" s="30"/>
    </row>
    <row r="113" spans="1:10" ht="13" x14ac:dyDescent="0.3">
      <c r="A113" s="30"/>
      <c r="C113" s="62"/>
      <c r="E113" s="36"/>
      <c r="F113" s="36"/>
      <c r="H113" s="36"/>
      <c r="J113" s="61"/>
    </row>
    <row r="114" spans="1:10" ht="13" x14ac:dyDescent="0.3">
      <c r="A114" s="30"/>
      <c r="C114" s="62"/>
      <c r="E114" s="36"/>
      <c r="F114" s="36"/>
      <c r="H114" s="36"/>
      <c r="J114" s="61"/>
    </row>
    <row r="115" spans="1:10" ht="13" x14ac:dyDescent="0.3">
      <c r="A115" s="31"/>
      <c r="C115" s="62"/>
      <c r="E115" s="36"/>
      <c r="F115" s="36"/>
      <c r="H115" s="36"/>
      <c r="J115" s="61"/>
    </row>
    <row r="116" spans="1:10" ht="13" x14ac:dyDescent="0.3">
      <c r="A116" s="30"/>
      <c r="D116" s="65"/>
      <c r="E116" s="36"/>
      <c r="F116" s="36"/>
      <c r="H116" s="36"/>
      <c r="J116" s="61"/>
    </row>
    <row r="117" spans="1:10" ht="13" x14ac:dyDescent="0.3">
      <c r="A117" s="30"/>
      <c r="C117" s="62"/>
      <c r="D117" s="46"/>
      <c r="E117" s="42"/>
      <c r="F117" s="36"/>
      <c r="H117" s="36"/>
      <c r="J117" s="61"/>
    </row>
    <row r="118" spans="1:10" ht="13" x14ac:dyDescent="0.3">
      <c r="A118" s="30"/>
      <c r="C118" s="62"/>
      <c r="D118" s="46"/>
      <c r="E118" s="36"/>
      <c r="F118" s="36"/>
      <c r="H118" s="36"/>
      <c r="J118" s="61"/>
    </row>
    <row r="119" spans="1:10" ht="13" x14ac:dyDescent="0.3">
      <c r="A119" s="30"/>
    </row>
    <row r="120" spans="1:10" ht="13" x14ac:dyDescent="0.3">
      <c r="A120" s="30"/>
      <c r="B120" s="26"/>
    </row>
    <row r="121" spans="1:10" ht="13" x14ac:dyDescent="0.3">
      <c r="A121" s="30"/>
    </row>
    <row r="122" spans="1:10" ht="13" x14ac:dyDescent="0.3">
      <c r="A122" s="30"/>
    </row>
    <row r="123" spans="1:10" ht="13" x14ac:dyDescent="0.3">
      <c r="A123" s="30"/>
      <c r="F123" s="30"/>
    </row>
    <row r="124" spans="1:10" ht="13" x14ac:dyDescent="0.3">
      <c r="A124" s="30"/>
      <c r="F124" s="30"/>
    </row>
    <row r="125" spans="1:10" ht="13" x14ac:dyDescent="0.3">
      <c r="A125" s="30"/>
      <c r="D125" s="30"/>
      <c r="E125" s="30"/>
      <c r="F125" s="30"/>
      <c r="H125" s="30"/>
    </row>
    <row r="126" spans="1:10" ht="13" x14ac:dyDescent="0.3">
      <c r="A126" s="30"/>
      <c r="D126" s="30"/>
      <c r="E126" s="30"/>
      <c r="F126" s="30"/>
      <c r="G126" s="30"/>
      <c r="H126" s="54"/>
    </row>
    <row r="127" spans="1:10" ht="13" x14ac:dyDescent="0.3">
      <c r="A127" s="31"/>
      <c r="C127" s="64"/>
      <c r="D127" s="64"/>
      <c r="E127" s="34"/>
      <c r="F127" s="66"/>
      <c r="G127" s="34"/>
      <c r="H127" s="54"/>
    </row>
    <row r="128" spans="1:10" ht="13" x14ac:dyDescent="0.3">
      <c r="A128" s="30"/>
      <c r="C128" s="62"/>
      <c r="D128" s="63"/>
      <c r="E128" s="36"/>
      <c r="F128" s="36"/>
      <c r="G128" s="55"/>
      <c r="H128" s="36"/>
    </row>
    <row r="129" spans="1:8" ht="13" x14ac:dyDescent="0.3">
      <c r="A129" s="30"/>
      <c r="C129" s="62"/>
      <c r="D129" s="63"/>
      <c r="E129" s="36"/>
      <c r="F129" s="36"/>
      <c r="G129" s="55"/>
      <c r="H129" s="36"/>
    </row>
    <row r="130" spans="1:8" ht="13" x14ac:dyDescent="0.3">
      <c r="A130" s="30"/>
      <c r="C130" s="62"/>
      <c r="D130" s="63"/>
      <c r="E130" s="36"/>
      <c r="F130" s="36"/>
      <c r="G130" s="55"/>
      <c r="H130" s="36"/>
    </row>
    <row r="131" spans="1:8" ht="13" x14ac:dyDescent="0.3">
      <c r="A131" s="30"/>
      <c r="C131" s="62"/>
      <c r="D131" s="63"/>
      <c r="E131" s="36"/>
      <c r="F131" s="36"/>
      <c r="G131" s="55"/>
      <c r="H131" s="36"/>
    </row>
    <row r="132" spans="1:8" ht="13" x14ac:dyDescent="0.3">
      <c r="A132" s="30"/>
      <c r="C132" s="62"/>
      <c r="D132" s="63"/>
      <c r="E132" s="36"/>
      <c r="F132" s="36"/>
      <c r="G132" s="55"/>
      <c r="H132" s="36"/>
    </row>
    <row r="133" spans="1:8" ht="13" x14ac:dyDescent="0.3">
      <c r="A133" s="30"/>
      <c r="C133" s="62"/>
      <c r="D133" s="63"/>
      <c r="E133" s="36"/>
      <c r="F133" s="36"/>
      <c r="G133" s="55"/>
      <c r="H133" s="36"/>
    </row>
    <row r="134" spans="1:8" ht="13" x14ac:dyDescent="0.3">
      <c r="A134" s="30"/>
      <c r="C134" s="62"/>
      <c r="D134" s="63"/>
      <c r="E134" s="36"/>
      <c r="F134" s="36"/>
      <c r="G134" s="55"/>
      <c r="H134" s="36"/>
    </row>
    <row r="135" spans="1:8" ht="13" x14ac:dyDescent="0.3">
      <c r="A135" s="30"/>
      <c r="C135" s="62"/>
      <c r="D135" s="63"/>
      <c r="E135" s="36"/>
      <c r="F135" s="36"/>
      <c r="G135" s="55"/>
      <c r="H135" s="36"/>
    </row>
    <row r="136" spans="1:8" ht="13" x14ac:dyDescent="0.3">
      <c r="A136" s="30"/>
      <c r="C136" s="62"/>
      <c r="D136" s="63"/>
      <c r="E136" s="36"/>
      <c r="F136" s="36"/>
      <c r="G136" s="55"/>
      <c r="H136" s="36"/>
    </row>
    <row r="137" spans="1:8" ht="13" x14ac:dyDescent="0.3">
      <c r="A137" s="30"/>
      <c r="C137" s="62"/>
      <c r="D137" s="63"/>
      <c r="E137" s="36"/>
      <c r="F137" s="36"/>
      <c r="G137" s="55"/>
      <c r="H137" s="36"/>
    </row>
    <row r="138" spans="1:8" ht="13" x14ac:dyDescent="0.3">
      <c r="A138" s="30"/>
      <c r="C138" s="62"/>
      <c r="D138" s="63"/>
      <c r="E138" s="36"/>
      <c r="F138" s="36"/>
      <c r="G138" s="55"/>
      <c r="H138" s="36"/>
    </row>
    <row r="139" spans="1:8" ht="13" x14ac:dyDescent="0.3">
      <c r="A139" s="30"/>
      <c r="C139" s="62"/>
      <c r="D139" s="63"/>
      <c r="E139" s="36"/>
      <c r="F139" s="36"/>
      <c r="G139" s="55"/>
      <c r="H139" s="42"/>
    </row>
    <row r="140" spans="1:8" ht="13" x14ac:dyDescent="0.3">
      <c r="A140" s="30"/>
      <c r="H140" s="36"/>
    </row>
    <row r="141" spans="1:8" ht="13" x14ac:dyDescent="0.3">
      <c r="A141" s="30"/>
      <c r="C141" s="62"/>
      <c r="D141" s="63"/>
      <c r="F141" s="67"/>
      <c r="G141" s="55"/>
      <c r="H141" s="67"/>
    </row>
    <row r="142" spans="1:8" ht="13" x14ac:dyDescent="0.3">
      <c r="A142" s="30"/>
      <c r="B142" s="26"/>
      <c r="C142" s="62"/>
      <c r="D142" s="63"/>
      <c r="F142" s="67"/>
      <c r="G142" s="55"/>
      <c r="H142" s="67"/>
    </row>
    <row r="143" spans="1:8" ht="13" x14ac:dyDescent="0.3">
      <c r="A143" s="31"/>
      <c r="B143" s="26"/>
      <c r="C143" s="62"/>
      <c r="D143" s="63"/>
      <c r="F143" s="67"/>
      <c r="G143" s="55"/>
      <c r="H143" s="67"/>
    </row>
    <row r="144" spans="1:8" ht="13" x14ac:dyDescent="0.3">
      <c r="A144" s="30"/>
      <c r="C144" s="62"/>
      <c r="D144" s="68"/>
      <c r="E144" s="36"/>
      <c r="F144" s="69"/>
      <c r="G144" s="55"/>
      <c r="H144" s="67"/>
    </row>
    <row r="145" spans="1:8" ht="13" x14ac:dyDescent="0.3">
      <c r="A145" s="30"/>
      <c r="C145" s="62"/>
      <c r="D145" s="46"/>
      <c r="E145" s="36"/>
      <c r="F145" s="69"/>
      <c r="G145" s="55"/>
      <c r="H145" s="67"/>
    </row>
    <row r="146" spans="1:8" ht="13" x14ac:dyDescent="0.3">
      <c r="A146" s="30"/>
      <c r="C146" s="62"/>
      <c r="D146" s="46"/>
      <c r="E146" s="42"/>
      <c r="F146" s="69"/>
      <c r="G146" s="55"/>
      <c r="H146" s="67"/>
    </row>
    <row r="147" spans="1:8" ht="13" x14ac:dyDescent="0.3">
      <c r="A147" s="30"/>
      <c r="C147" s="62"/>
      <c r="D147" s="68"/>
      <c r="E147" s="36"/>
      <c r="F147" s="67"/>
      <c r="G147" s="55"/>
      <c r="H147" s="67"/>
    </row>
    <row r="148" spans="1:8" ht="13" x14ac:dyDescent="0.3">
      <c r="A148" s="30"/>
      <c r="C148" s="62"/>
      <c r="D148" s="63"/>
      <c r="F148" s="67"/>
      <c r="G148" s="55"/>
      <c r="H148" s="67"/>
    </row>
    <row r="149" spans="1:8" ht="13" x14ac:dyDescent="0.3">
      <c r="A149" s="30"/>
    </row>
    <row r="150" spans="1:8" ht="13" x14ac:dyDescent="0.3">
      <c r="A150" s="30"/>
    </row>
    <row r="151" spans="1:8" ht="13" x14ac:dyDescent="0.3">
      <c r="A151" s="30"/>
    </row>
    <row r="152" spans="1:8" ht="13" x14ac:dyDescent="0.3">
      <c r="A152" s="30"/>
      <c r="B152" s="26"/>
    </row>
    <row r="153" spans="1:8" ht="13" x14ac:dyDescent="0.3">
      <c r="A153" s="30"/>
    </row>
    <row r="154" spans="1:8" ht="13" x14ac:dyDescent="0.3">
      <c r="A154" s="30"/>
    </row>
    <row r="155" spans="1:8" ht="13" x14ac:dyDescent="0.3">
      <c r="A155" s="30"/>
    </row>
    <row r="156" spans="1:8" ht="13" x14ac:dyDescent="0.3">
      <c r="A156" s="30"/>
    </row>
    <row r="157" spans="1:8" ht="13" x14ac:dyDescent="0.3">
      <c r="A157" s="30"/>
      <c r="B157" s="26"/>
    </row>
    <row r="158" spans="1:8" ht="13" x14ac:dyDescent="0.3">
      <c r="A158" s="30"/>
    </row>
    <row r="159" spans="1:8" ht="13" x14ac:dyDescent="0.3">
      <c r="A159" s="31"/>
      <c r="C159" s="64"/>
      <c r="D159" s="34"/>
    </row>
    <row r="160" spans="1:8" ht="13" x14ac:dyDescent="0.3">
      <c r="A160" s="30"/>
      <c r="C160" s="62"/>
      <c r="D160" s="70"/>
      <c r="F160" s="44"/>
    </row>
    <row r="161" spans="1:6" ht="13" x14ac:dyDescent="0.3">
      <c r="A161" s="30"/>
      <c r="C161" s="62"/>
      <c r="D161" s="70"/>
      <c r="F161" s="44"/>
    </row>
    <row r="162" spans="1:6" ht="13" x14ac:dyDescent="0.3">
      <c r="A162" s="30"/>
      <c r="C162" s="62"/>
      <c r="D162" s="70"/>
      <c r="F162" s="44"/>
    </row>
    <row r="163" spans="1:6" ht="13" x14ac:dyDescent="0.3">
      <c r="A163" s="30"/>
      <c r="C163" s="62"/>
      <c r="D163" s="70"/>
      <c r="F163" s="44"/>
    </row>
    <row r="164" spans="1:6" ht="13" x14ac:dyDescent="0.3">
      <c r="A164" s="30"/>
      <c r="C164" s="62"/>
      <c r="D164" s="70"/>
      <c r="F164" s="44"/>
    </row>
    <row r="165" spans="1:6" ht="13" x14ac:dyDescent="0.3">
      <c r="A165" s="30"/>
      <c r="C165" s="62"/>
      <c r="D165" s="70"/>
      <c r="F165" s="44"/>
    </row>
    <row r="166" spans="1:6" ht="13" x14ac:dyDescent="0.3">
      <c r="A166" s="30"/>
      <c r="C166" s="62"/>
      <c r="D166" s="70"/>
      <c r="F166" s="44"/>
    </row>
    <row r="167" spans="1:6" ht="13" x14ac:dyDescent="0.3">
      <c r="A167" s="30"/>
      <c r="C167" s="62"/>
      <c r="D167" s="70"/>
      <c r="F167" s="44"/>
    </row>
    <row r="168" spans="1:6" ht="13" x14ac:dyDescent="0.3">
      <c r="A168" s="30"/>
      <c r="C168" s="62"/>
      <c r="D168" s="70"/>
      <c r="F168" s="44"/>
    </row>
    <row r="169" spans="1:6" ht="13" x14ac:dyDescent="0.3">
      <c r="A169" s="30"/>
      <c r="C169" s="62"/>
      <c r="D169" s="70"/>
      <c r="F169" s="44"/>
    </row>
    <row r="170" spans="1:6" ht="13" x14ac:dyDescent="0.3">
      <c r="A170" s="30"/>
      <c r="C170" s="62"/>
      <c r="D170" s="70"/>
      <c r="F170" s="44"/>
    </row>
    <row r="171" spans="1:6" ht="13" x14ac:dyDescent="0.3">
      <c r="A171" s="30"/>
      <c r="C171" s="62"/>
      <c r="D171" s="71"/>
      <c r="F171" s="59"/>
    </row>
    <row r="172" spans="1:6" ht="13" x14ac:dyDescent="0.3">
      <c r="A172" s="30"/>
      <c r="C172" s="65"/>
      <c r="D172" s="70"/>
    </row>
  </sheetData>
  <mergeCells count="4">
    <mergeCell ref="K71:N71"/>
    <mergeCell ref="L75:L76"/>
    <mergeCell ref="M75:N76"/>
    <mergeCell ref="K72:N72"/>
  </mergeCells>
  <pageMargins left="0.75" right="0.75" top="1" bottom="1" header="0.5" footer="0.5"/>
  <pageSetup scale="61" orientation="landscape" cellComments="asDisplayed" r:id="rId1"/>
  <headerFooter alignWithMargins="0">
    <oddHeader>&amp;CSchedule 4
True Up TRR
(Revised 2019 
TO2021 True Up TRR)&amp;RTO2025 Annual Update
Attachment 4
WP-Schedule 3-One Time Adj Prior Period
Page &amp;P of &amp;N</oddHeader>
    <oddFooter>&amp;R&amp;A</oddFooter>
  </headerFooter>
  <rowBreaks count="4" manualBreakCount="4">
    <brk id="45" max="16383" man="1"/>
    <brk id="73" max="16383" man="1"/>
    <brk id="119" max="9" man="1"/>
    <brk id="151" max="16383" man="1"/>
  </rowBreaks>
</worksheet>
</file>

<file path=xl/worksheets/sheet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9C68C9-FF63-4798-B062-9027619F92FF}">
  <sheetPr codeName="Sheet31">
    <tabColor rgb="FFFFC000"/>
  </sheetPr>
  <dimension ref="A1:P236"/>
  <sheetViews>
    <sheetView zoomScaleNormal="100" zoomScalePageLayoutView="80" workbookViewId="0"/>
  </sheetViews>
  <sheetFormatPr defaultColWidth="8.54296875" defaultRowHeight="12.5" x14ac:dyDescent="0.25"/>
  <cols>
    <col min="1" max="1" width="4.54296875" style="27" customWidth="1"/>
    <col min="2" max="2" width="10.54296875" style="27" customWidth="1"/>
    <col min="3" max="6" width="13.54296875" style="27" customWidth="1"/>
    <col min="7" max="7" width="14.453125" style="27" customWidth="1"/>
    <col min="8" max="12" width="13.54296875" style="27" customWidth="1"/>
    <col min="13" max="13" width="15.54296875" style="27" customWidth="1"/>
    <col min="14" max="14" width="8.54296875" style="27" customWidth="1"/>
    <col min="15" max="15" width="14.453125" style="27" customWidth="1"/>
    <col min="16" max="16" width="15.453125" style="27" customWidth="1"/>
    <col min="17" max="16384" width="8.54296875" style="27"/>
  </cols>
  <sheetData>
    <row r="1" spans="1:13" ht="13" x14ac:dyDescent="0.3">
      <c r="A1" s="281" t="s">
        <v>413</v>
      </c>
      <c r="B1" s="282"/>
      <c r="C1" s="282"/>
      <c r="D1" s="282"/>
      <c r="E1" s="282"/>
      <c r="F1" s="282"/>
      <c r="G1" s="282"/>
      <c r="H1" s="282"/>
      <c r="I1" s="56" t="s">
        <v>170</v>
      </c>
      <c r="J1" s="137"/>
      <c r="K1" s="282"/>
      <c r="L1" s="282"/>
    </row>
    <row r="2" spans="1:13" ht="13" x14ac:dyDescent="0.3">
      <c r="A2" s="281"/>
      <c r="B2" s="26" t="s">
        <v>503</v>
      </c>
      <c r="C2" s="282"/>
      <c r="D2" s="282"/>
      <c r="E2" s="56" t="s">
        <v>504</v>
      </c>
      <c r="F2" s="137"/>
      <c r="G2" s="137"/>
      <c r="H2" s="282"/>
      <c r="I2" s="282"/>
      <c r="J2" s="282"/>
      <c r="K2" s="282"/>
      <c r="L2" s="282"/>
    </row>
    <row r="3" spans="1:13" ht="13" x14ac:dyDescent="0.3">
      <c r="A3" s="281"/>
      <c r="B3" s="282"/>
      <c r="C3" s="282"/>
      <c r="D3" s="282"/>
      <c r="E3" s="56" t="s">
        <v>505</v>
      </c>
      <c r="F3" s="137"/>
      <c r="G3" s="137"/>
      <c r="H3" s="282"/>
      <c r="I3" s="282"/>
      <c r="J3" s="282"/>
      <c r="K3" s="282"/>
      <c r="L3" s="282"/>
    </row>
    <row r="4" spans="1:13" ht="13" x14ac:dyDescent="0.3">
      <c r="A4" s="281"/>
      <c r="B4" s="281" t="s">
        <v>414</v>
      </c>
      <c r="C4" s="282"/>
      <c r="D4" s="282"/>
      <c r="E4" s="283"/>
      <c r="F4" s="282"/>
      <c r="G4" s="282"/>
      <c r="H4" s="282"/>
      <c r="I4" s="282"/>
      <c r="J4" s="282"/>
      <c r="K4" s="282"/>
      <c r="L4" s="282"/>
    </row>
    <row r="5" spans="1:13" ht="13" x14ac:dyDescent="0.3">
      <c r="A5" s="281"/>
      <c r="B5" s="281"/>
      <c r="C5" s="282"/>
      <c r="D5" s="282"/>
      <c r="E5" s="282"/>
      <c r="F5" s="282"/>
      <c r="G5" s="282"/>
      <c r="H5" s="282"/>
      <c r="I5" s="282"/>
      <c r="J5" s="282"/>
      <c r="K5" s="282"/>
      <c r="L5" s="282"/>
    </row>
    <row r="6" spans="1:13" ht="13" x14ac:dyDescent="0.3">
      <c r="A6" s="281"/>
      <c r="B6" s="27" t="s">
        <v>415</v>
      </c>
      <c r="C6" s="282"/>
      <c r="D6" s="282"/>
      <c r="E6" s="282"/>
      <c r="F6" s="282"/>
      <c r="G6" s="282"/>
      <c r="I6" s="284" t="s">
        <v>416</v>
      </c>
      <c r="J6" s="285">
        <v>2019</v>
      </c>
      <c r="K6" s="282"/>
      <c r="L6" s="282"/>
    </row>
    <row r="7" spans="1:13" ht="13" x14ac:dyDescent="0.3">
      <c r="A7" s="281"/>
      <c r="C7" s="282"/>
      <c r="D7" s="282"/>
      <c r="E7" s="282"/>
      <c r="F7" s="282"/>
      <c r="G7" s="282"/>
      <c r="H7" s="282"/>
      <c r="I7" s="282"/>
      <c r="J7" s="282"/>
      <c r="K7" s="282"/>
      <c r="L7" s="282"/>
    </row>
    <row r="8" spans="1:13" ht="13" x14ac:dyDescent="0.3">
      <c r="A8" s="281"/>
      <c r="B8" s="66" t="s">
        <v>171</v>
      </c>
      <c r="C8" s="66" t="s">
        <v>172</v>
      </c>
      <c r="D8" s="66" t="s">
        <v>173</v>
      </c>
      <c r="E8" s="66" t="s">
        <v>174</v>
      </c>
      <c r="F8" s="66" t="s">
        <v>383</v>
      </c>
      <c r="G8" s="66" t="s">
        <v>384</v>
      </c>
      <c r="H8" s="66" t="s">
        <v>385</v>
      </c>
      <c r="I8" s="66" t="s">
        <v>386</v>
      </c>
      <c r="J8" s="66" t="s">
        <v>387</v>
      </c>
      <c r="K8" s="66" t="s">
        <v>388</v>
      </c>
      <c r="L8" s="66" t="s">
        <v>389</v>
      </c>
      <c r="M8" s="66" t="s">
        <v>390</v>
      </c>
    </row>
    <row r="9" spans="1:13" ht="13" x14ac:dyDescent="0.3">
      <c r="A9" s="282"/>
      <c r="B9" s="286"/>
      <c r="C9" s="282"/>
      <c r="D9" s="282"/>
      <c r="E9" s="282"/>
      <c r="F9" s="282"/>
      <c r="G9" s="282"/>
      <c r="H9" s="282"/>
      <c r="I9" s="282"/>
      <c r="J9" s="282"/>
      <c r="K9" s="282"/>
      <c r="M9" s="287" t="s">
        <v>417</v>
      </c>
    </row>
    <row r="10" spans="1:13" ht="13" x14ac:dyDescent="0.3">
      <c r="A10" s="282"/>
      <c r="B10" s="30"/>
      <c r="C10" s="66"/>
      <c r="D10" s="66"/>
      <c r="E10" s="282"/>
      <c r="F10" s="282"/>
      <c r="G10" s="282"/>
      <c r="H10" s="282"/>
      <c r="I10" s="282"/>
      <c r="J10" s="282"/>
      <c r="K10" s="282"/>
      <c r="L10" s="282"/>
    </row>
    <row r="11" spans="1:13" ht="13" x14ac:dyDescent="0.3">
      <c r="A11" s="33" t="s">
        <v>298</v>
      </c>
      <c r="B11" s="34" t="s">
        <v>418</v>
      </c>
      <c r="C11" s="66">
        <v>350.1</v>
      </c>
      <c r="D11" s="66">
        <v>350.2</v>
      </c>
      <c r="E11" s="66">
        <v>352</v>
      </c>
      <c r="F11" s="66">
        <v>353</v>
      </c>
      <c r="G11" s="66">
        <v>354</v>
      </c>
      <c r="H11" s="66">
        <v>355</v>
      </c>
      <c r="I11" s="66">
        <v>356</v>
      </c>
      <c r="J11" s="66">
        <v>357</v>
      </c>
      <c r="K11" s="66">
        <v>358</v>
      </c>
      <c r="L11" s="66">
        <v>359</v>
      </c>
      <c r="M11" s="34" t="s">
        <v>419</v>
      </c>
    </row>
    <row r="12" spans="1:13" ht="13" x14ac:dyDescent="0.3">
      <c r="A12" s="30">
        <v>1</v>
      </c>
      <c r="B12" s="251" t="s">
        <v>506</v>
      </c>
      <c r="C12" s="118">
        <v>87352690.455148399</v>
      </c>
      <c r="D12" s="288">
        <v>165261946.55087399</v>
      </c>
      <c r="E12" s="289">
        <v>643675309.98467612</v>
      </c>
      <c r="F12" s="118">
        <v>3459763553.0279365</v>
      </c>
      <c r="G12" s="118">
        <v>2284709795.0439997</v>
      </c>
      <c r="H12" s="118">
        <v>386542290.96381313</v>
      </c>
      <c r="I12" s="118">
        <v>1311509387.1831667</v>
      </c>
      <c r="J12" s="118">
        <v>190891202.00003627</v>
      </c>
      <c r="K12" s="118">
        <v>83989219.000066027</v>
      </c>
      <c r="L12" s="118">
        <v>173783603.00000003</v>
      </c>
      <c r="M12" s="145">
        <f t="shared" ref="M12:M24" si="0">SUM(C12:L12)</f>
        <v>8787478997.2097168</v>
      </c>
    </row>
    <row r="13" spans="1:13" ht="13" x14ac:dyDescent="0.3">
      <c r="A13" s="30">
        <f>A12+1</f>
        <v>2</v>
      </c>
      <c r="B13" s="255" t="s">
        <v>507</v>
      </c>
      <c r="C13" s="145">
        <f>C131+C198 +C12</f>
        <v>87356155.797575638</v>
      </c>
      <c r="D13" s="145">
        <f>D131+D198 +D12</f>
        <v>165217772.22775602</v>
      </c>
      <c r="E13" s="145">
        <f t="shared" ref="E13:L23" si="1">E131+E198 +E12</f>
        <v>646001649.72808814</v>
      </c>
      <c r="F13" s="145">
        <f t="shared" si="1"/>
        <v>3462904493.8507605</v>
      </c>
      <c r="G13" s="145">
        <f t="shared" si="1"/>
        <v>2273515090.3975925</v>
      </c>
      <c r="H13" s="145">
        <f t="shared" si="1"/>
        <v>392609454.77819699</v>
      </c>
      <c r="I13" s="145">
        <f t="shared" si="1"/>
        <v>1319770640.9577789</v>
      </c>
      <c r="J13" s="145">
        <f t="shared" si="1"/>
        <v>190887474.38222408</v>
      </c>
      <c r="K13" s="145">
        <f t="shared" si="1"/>
        <v>83987440.191650137</v>
      </c>
      <c r="L13" s="145">
        <f t="shared" si="1"/>
        <v>173793754.13508439</v>
      </c>
      <c r="M13" s="145">
        <f>SUM(C13:L13)</f>
        <v>8796043926.4467068</v>
      </c>
    </row>
    <row r="14" spans="1:13" ht="13" x14ac:dyDescent="0.3">
      <c r="A14" s="30">
        <f t="shared" ref="A14:A25" si="2">A13+1</f>
        <v>3</v>
      </c>
      <c r="B14" s="255" t="s">
        <v>508</v>
      </c>
      <c r="C14" s="145">
        <f>C132+C199 +C13</f>
        <v>87378283.397575647</v>
      </c>
      <c r="D14" s="145">
        <f t="shared" ref="C14:D23" si="3">D132+D199 +D13</f>
        <v>165238733.9709281</v>
      </c>
      <c r="E14" s="145">
        <f t="shared" si="1"/>
        <v>649915490.91427851</v>
      </c>
      <c r="F14" s="145">
        <f t="shared" si="1"/>
        <v>3463000293.5497246</v>
      </c>
      <c r="G14" s="145">
        <f t="shared" si="1"/>
        <v>2273899913.0902042</v>
      </c>
      <c r="H14" s="145">
        <f t="shared" si="1"/>
        <v>394544587.5583322</v>
      </c>
      <c r="I14" s="145">
        <f t="shared" si="1"/>
        <v>1320181319.0387657</v>
      </c>
      <c r="J14" s="145">
        <f t="shared" si="1"/>
        <v>190896528.80466503</v>
      </c>
      <c r="K14" s="145">
        <f t="shared" si="1"/>
        <v>83991813.243796289</v>
      </c>
      <c r="L14" s="145">
        <f t="shared" si="1"/>
        <v>173965840.29050624</v>
      </c>
      <c r="M14" s="145">
        <f>SUM(C14:L14)</f>
        <v>8803012803.8587761</v>
      </c>
    </row>
    <row r="15" spans="1:13" ht="13" x14ac:dyDescent="0.3">
      <c r="A15" s="30">
        <f t="shared" si="2"/>
        <v>4</v>
      </c>
      <c r="B15" s="255" t="s">
        <v>509</v>
      </c>
      <c r="C15" s="145">
        <f t="shared" si="3"/>
        <v>87422936.397575647</v>
      </c>
      <c r="D15" s="145">
        <f t="shared" si="3"/>
        <v>165274761.31141976</v>
      </c>
      <c r="E15" s="145">
        <f t="shared" si="1"/>
        <v>656305655.3051796</v>
      </c>
      <c r="F15" s="145">
        <f t="shared" si="1"/>
        <v>3473399158.8300886</v>
      </c>
      <c r="G15" s="145">
        <f t="shared" si="1"/>
        <v>2273589636.4238544</v>
      </c>
      <c r="H15" s="145">
        <f t="shared" si="1"/>
        <v>396552950.73370737</v>
      </c>
      <c r="I15" s="145">
        <f t="shared" si="1"/>
        <v>1322780078.999042</v>
      </c>
      <c r="J15" s="145">
        <f t="shared" si="1"/>
        <v>190915965.14155641</v>
      </c>
      <c r="K15" s="145">
        <f t="shared" si="1"/>
        <v>83998079.695823774</v>
      </c>
      <c r="L15" s="145">
        <f t="shared" si="1"/>
        <v>176594549.02726787</v>
      </c>
      <c r="M15" s="145">
        <f t="shared" si="0"/>
        <v>8826833771.8655167</v>
      </c>
    </row>
    <row r="16" spans="1:13" ht="13" x14ac:dyDescent="0.3">
      <c r="A16" s="30">
        <f t="shared" si="2"/>
        <v>5</v>
      </c>
      <c r="B16" s="255" t="s">
        <v>510</v>
      </c>
      <c r="C16" s="145">
        <f>C134+C201 +C15</f>
        <v>87480041.513463184</v>
      </c>
      <c r="D16" s="145">
        <f t="shared" si="3"/>
        <v>165233219.62313735</v>
      </c>
      <c r="E16" s="145">
        <f t="shared" si="1"/>
        <v>656534696.02460039</v>
      </c>
      <c r="F16" s="145">
        <f t="shared" si="1"/>
        <v>3484806815.0543184</v>
      </c>
      <c r="G16" s="145">
        <f t="shared" si="1"/>
        <v>2277229730.4424171</v>
      </c>
      <c r="H16" s="145">
        <f t="shared" si="1"/>
        <v>397457164.28235877</v>
      </c>
      <c r="I16" s="145">
        <f t="shared" si="1"/>
        <v>1339023383.3166633</v>
      </c>
      <c r="J16" s="145">
        <f t="shared" si="1"/>
        <v>190926871.33673123</v>
      </c>
      <c r="K16" s="145">
        <f t="shared" si="1"/>
        <v>84003482.969925135</v>
      </c>
      <c r="L16" s="145">
        <f t="shared" si="1"/>
        <v>176656377.09970364</v>
      </c>
      <c r="M16" s="145">
        <f t="shared" si="0"/>
        <v>8859351781.6633167</v>
      </c>
    </row>
    <row r="17" spans="1:15" ht="13" x14ac:dyDescent="0.3">
      <c r="A17" s="30">
        <f t="shared" si="2"/>
        <v>6</v>
      </c>
      <c r="B17" s="255" t="s">
        <v>511</v>
      </c>
      <c r="C17" s="145">
        <f t="shared" si="3"/>
        <v>87483624.883834735</v>
      </c>
      <c r="D17" s="145">
        <f t="shared" si="3"/>
        <v>165268205.02870607</v>
      </c>
      <c r="E17" s="145">
        <f t="shared" si="1"/>
        <v>660917188.50644588</v>
      </c>
      <c r="F17" s="145">
        <f t="shared" si="1"/>
        <v>3507319640.2373776</v>
      </c>
      <c r="G17" s="145">
        <f t="shared" si="1"/>
        <v>2278145726.7590322</v>
      </c>
      <c r="H17" s="145">
        <f t="shared" si="1"/>
        <v>398520801.56604367</v>
      </c>
      <c r="I17" s="145">
        <f t="shared" si="1"/>
        <v>1361310693.3430395</v>
      </c>
      <c r="J17" s="145">
        <f t="shared" si="1"/>
        <v>190946304.73330876</v>
      </c>
      <c r="K17" s="145">
        <f t="shared" si="1"/>
        <v>84012373.441688359</v>
      </c>
      <c r="L17" s="145">
        <f t="shared" si="1"/>
        <v>177585902.42037222</v>
      </c>
      <c r="M17" s="145">
        <f t="shared" si="0"/>
        <v>8911510460.9198494</v>
      </c>
    </row>
    <row r="18" spans="1:15" ht="13" x14ac:dyDescent="0.3">
      <c r="A18" s="30">
        <f t="shared" si="2"/>
        <v>7</v>
      </c>
      <c r="B18" s="255" t="s">
        <v>512</v>
      </c>
      <c r="C18" s="145">
        <f t="shared" si="3"/>
        <v>87557692.034069747</v>
      </c>
      <c r="D18" s="145">
        <f t="shared" si="3"/>
        <v>165408136.3430278</v>
      </c>
      <c r="E18" s="145">
        <f t="shared" si="1"/>
        <v>661485300.18819571</v>
      </c>
      <c r="F18" s="145">
        <f t="shared" si="1"/>
        <v>3511174755.8738618</v>
      </c>
      <c r="G18" s="145">
        <f t="shared" si="1"/>
        <v>2281853520.6046057</v>
      </c>
      <c r="H18" s="145">
        <f t="shared" si="1"/>
        <v>399556990.00535166</v>
      </c>
      <c r="I18" s="145">
        <f t="shared" si="1"/>
        <v>1369808901.6540136</v>
      </c>
      <c r="J18" s="145">
        <f t="shared" si="1"/>
        <v>190952605.14374197</v>
      </c>
      <c r="K18" s="145">
        <f t="shared" si="1"/>
        <v>84019571.495635763</v>
      </c>
      <c r="L18" s="145">
        <f t="shared" si="1"/>
        <v>177579720.21706134</v>
      </c>
      <c r="M18" s="145">
        <f t="shared" si="0"/>
        <v>8929397193.5595665</v>
      </c>
    </row>
    <row r="19" spans="1:15" ht="13" x14ac:dyDescent="0.3">
      <c r="A19" s="30">
        <f t="shared" si="2"/>
        <v>8</v>
      </c>
      <c r="B19" s="255" t="s">
        <v>513</v>
      </c>
      <c r="C19" s="145">
        <f t="shared" si="3"/>
        <v>87553683.814069748</v>
      </c>
      <c r="D19" s="145">
        <f t="shared" si="3"/>
        <v>165483879.36154321</v>
      </c>
      <c r="E19" s="145">
        <f t="shared" si="1"/>
        <v>661382665.51631856</v>
      </c>
      <c r="F19" s="145">
        <f t="shared" si="1"/>
        <v>3515998242.9279389</v>
      </c>
      <c r="G19" s="145">
        <f t="shared" si="1"/>
        <v>2283177846.3192172</v>
      </c>
      <c r="H19" s="145">
        <f t="shared" si="1"/>
        <v>400761723.2236163</v>
      </c>
      <c r="I19" s="145">
        <f t="shared" si="1"/>
        <v>1371206860.8436511</v>
      </c>
      <c r="J19" s="145">
        <f t="shared" si="1"/>
        <v>215333812.56488377</v>
      </c>
      <c r="K19" s="145">
        <f t="shared" si="1"/>
        <v>59244428.228950471</v>
      </c>
      <c r="L19" s="145">
        <f t="shared" si="1"/>
        <v>177612079.24833342</v>
      </c>
      <c r="M19" s="145">
        <f t="shared" si="0"/>
        <v>8937755222.048521</v>
      </c>
    </row>
    <row r="20" spans="1:15" ht="13" x14ac:dyDescent="0.3">
      <c r="A20" s="30">
        <f t="shared" si="2"/>
        <v>9</v>
      </c>
      <c r="B20" s="255" t="s">
        <v>514</v>
      </c>
      <c r="C20" s="145">
        <f t="shared" si="3"/>
        <v>87553683.814069748</v>
      </c>
      <c r="D20" s="145">
        <f t="shared" si="3"/>
        <v>165484093.87374327</v>
      </c>
      <c r="E20" s="145">
        <f t="shared" si="1"/>
        <v>674909871.43864024</v>
      </c>
      <c r="F20" s="145">
        <f t="shared" si="1"/>
        <v>3538452630.2068014</v>
      </c>
      <c r="G20" s="145">
        <f t="shared" si="1"/>
        <v>2285134791.815619</v>
      </c>
      <c r="H20" s="145">
        <f t="shared" si="1"/>
        <v>401429531.76485151</v>
      </c>
      <c r="I20" s="145">
        <f t="shared" si="1"/>
        <v>1370067207.3267097</v>
      </c>
      <c r="J20" s="145">
        <f t="shared" si="1"/>
        <v>215340821.97947031</v>
      </c>
      <c r="K20" s="145">
        <f t="shared" si="1"/>
        <v>59244866.79172115</v>
      </c>
      <c r="L20" s="145">
        <f t="shared" si="1"/>
        <v>177615266.92994034</v>
      </c>
      <c r="M20" s="145">
        <f t="shared" si="0"/>
        <v>8975232765.9415684</v>
      </c>
    </row>
    <row r="21" spans="1:15" ht="13" x14ac:dyDescent="0.3">
      <c r="A21" s="30">
        <f t="shared" si="2"/>
        <v>10</v>
      </c>
      <c r="B21" s="255" t="s">
        <v>515</v>
      </c>
      <c r="C21" s="145">
        <f t="shared" si="3"/>
        <v>87570144.77582708</v>
      </c>
      <c r="D21" s="145">
        <f t="shared" si="3"/>
        <v>165595201.03246102</v>
      </c>
      <c r="E21" s="145">
        <f t="shared" si="1"/>
        <v>677295973.08559442</v>
      </c>
      <c r="F21" s="145">
        <f t="shared" si="1"/>
        <v>3543843021.1083984</v>
      </c>
      <c r="G21" s="145">
        <f t="shared" si="1"/>
        <v>2297900874.677537</v>
      </c>
      <c r="H21" s="145">
        <f t="shared" si="1"/>
        <v>402224730.09936982</v>
      </c>
      <c r="I21" s="145">
        <f t="shared" si="1"/>
        <v>1379053256.7337482</v>
      </c>
      <c r="J21" s="145">
        <f t="shared" si="1"/>
        <v>215347099.57419631</v>
      </c>
      <c r="K21" s="145">
        <f t="shared" si="1"/>
        <v>59245373.248900287</v>
      </c>
      <c r="L21" s="145">
        <f t="shared" si="1"/>
        <v>177619374.09883332</v>
      </c>
      <c r="M21" s="145">
        <f t="shared" si="0"/>
        <v>9005695048.434866</v>
      </c>
    </row>
    <row r="22" spans="1:15" ht="13" x14ac:dyDescent="0.3">
      <c r="A22" s="30">
        <f t="shared" si="2"/>
        <v>11</v>
      </c>
      <c r="B22" s="255" t="s">
        <v>516</v>
      </c>
      <c r="C22" s="145">
        <f t="shared" si="3"/>
        <v>87569796.354639083</v>
      </c>
      <c r="D22" s="145">
        <f t="shared" si="3"/>
        <v>165598608.52328014</v>
      </c>
      <c r="E22" s="145">
        <f t="shared" si="1"/>
        <v>677882531.62483716</v>
      </c>
      <c r="F22" s="145">
        <f t="shared" si="1"/>
        <v>3550828647.1864853</v>
      </c>
      <c r="G22" s="145">
        <f t="shared" si="1"/>
        <v>2299348771.0964823</v>
      </c>
      <c r="H22" s="145">
        <f t="shared" si="1"/>
        <v>403632407.59406573</v>
      </c>
      <c r="I22" s="145">
        <f t="shared" si="1"/>
        <v>1403798673.0661542</v>
      </c>
      <c r="J22" s="145">
        <f t="shared" si="1"/>
        <v>215352794.50621113</v>
      </c>
      <c r="K22" s="145">
        <f t="shared" si="1"/>
        <v>59245902.41609361</v>
      </c>
      <c r="L22" s="145">
        <f t="shared" si="1"/>
        <v>178258588.02527183</v>
      </c>
      <c r="M22" s="145">
        <f t="shared" si="0"/>
        <v>9041516720.3935204</v>
      </c>
    </row>
    <row r="23" spans="1:15" ht="13" x14ac:dyDescent="0.3">
      <c r="A23" s="30">
        <f t="shared" si="2"/>
        <v>12</v>
      </c>
      <c r="B23" s="255" t="s">
        <v>517</v>
      </c>
      <c r="C23" s="145">
        <f t="shared" si="3"/>
        <v>88713599.713699505</v>
      </c>
      <c r="D23" s="145">
        <f t="shared" si="3"/>
        <v>165585387.5366627</v>
      </c>
      <c r="E23" s="145">
        <f t="shared" si="1"/>
        <v>677781640.19913304</v>
      </c>
      <c r="F23" s="145">
        <f t="shared" si="1"/>
        <v>3558254573.4971943</v>
      </c>
      <c r="G23" s="145">
        <f t="shared" si="1"/>
        <v>2300875370.6415114</v>
      </c>
      <c r="H23" s="145">
        <f t="shared" si="1"/>
        <v>404634826.6358096</v>
      </c>
      <c r="I23" s="145">
        <f t="shared" si="1"/>
        <v>1406436694.3842559</v>
      </c>
      <c r="J23" s="145">
        <f t="shared" si="1"/>
        <v>215364289.11686331</v>
      </c>
      <c r="K23" s="145">
        <f t="shared" si="1"/>
        <v>59250147.216889076</v>
      </c>
      <c r="L23" s="145">
        <f t="shared" si="1"/>
        <v>178942879.29017994</v>
      </c>
      <c r="M23" s="145">
        <f t="shared" si="0"/>
        <v>9055839408.2321987</v>
      </c>
    </row>
    <row r="24" spans="1:15" ht="13" x14ac:dyDescent="0.3">
      <c r="A24" s="30">
        <f t="shared" si="2"/>
        <v>13</v>
      </c>
      <c r="B24" s="255" t="s">
        <v>518</v>
      </c>
      <c r="C24" s="122">
        <v>88722949.825873926</v>
      </c>
      <c r="D24" s="122">
        <v>165732565.69245622</v>
      </c>
      <c r="E24" s="234">
        <v>741230571.26955175</v>
      </c>
      <c r="F24" s="234">
        <v>3714934155.6737089</v>
      </c>
      <c r="G24" s="234">
        <v>2305124777.8401799</v>
      </c>
      <c r="H24" s="234">
        <v>408001019.0888837</v>
      </c>
      <c r="I24" s="234">
        <v>1408013215.7482004</v>
      </c>
      <c r="J24" s="234">
        <v>215368701.52640039</v>
      </c>
      <c r="K24" s="234">
        <v>59251565.606308758</v>
      </c>
      <c r="L24" s="234">
        <v>179151598.49303469</v>
      </c>
      <c r="M24" s="234">
        <f t="shared" si="0"/>
        <v>9285531120.7645969</v>
      </c>
      <c r="O24" s="26"/>
    </row>
    <row r="25" spans="1:15" ht="13" x14ac:dyDescent="0.3">
      <c r="A25" s="30">
        <f t="shared" si="2"/>
        <v>14</v>
      </c>
      <c r="B25" s="258" t="s">
        <v>433</v>
      </c>
      <c r="C25" s="145">
        <f>AVERAGE(C12:C24)</f>
        <v>87670406.367494002</v>
      </c>
      <c r="D25" s="145">
        <f t="shared" ref="D25:M25" si="4">AVERAGE(D12:D24)</f>
        <v>165414039.3135381</v>
      </c>
      <c r="E25" s="145">
        <f t="shared" si="4"/>
        <v>668101426.44504154</v>
      </c>
      <c r="F25" s="145">
        <f t="shared" si="4"/>
        <v>3521898460.0788145</v>
      </c>
      <c r="G25" s="145">
        <f t="shared" si="4"/>
        <v>2285731218.8578653</v>
      </c>
      <c r="H25" s="145">
        <f t="shared" si="4"/>
        <v>398959113.71495396</v>
      </c>
      <c r="I25" s="145">
        <f t="shared" si="4"/>
        <v>1360227716.353476</v>
      </c>
      <c r="J25" s="145">
        <f t="shared" si="4"/>
        <v>202194190.06232992</v>
      </c>
      <c r="K25" s="145">
        <f t="shared" si="4"/>
        <v>72575712.580572993</v>
      </c>
      <c r="L25" s="145">
        <f t="shared" si="4"/>
        <v>176858425.55966073</v>
      </c>
      <c r="M25" s="145">
        <f t="shared" si="4"/>
        <v>8939630709.3337479</v>
      </c>
    </row>
    <row r="27" spans="1:15" ht="13" x14ac:dyDescent="0.3">
      <c r="B27" s="281" t="s">
        <v>434</v>
      </c>
    </row>
    <row r="28" spans="1:15" ht="13" x14ac:dyDescent="0.3">
      <c r="B28" s="281"/>
    </row>
    <row r="29" spans="1:15" x14ac:dyDescent="0.25">
      <c r="B29" s="282" t="s">
        <v>435</v>
      </c>
    </row>
    <row r="30" spans="1:15" ht="13" x14ac:dyDescent="0.3">
      <c r="B30" s="281"/>
    </row>
    <row r="31" spans="1:15" ht="13" x14ac:dyDescent="0.3">
      <c r="A31" s="281"/>
      <c r="B31" s="66" t="s">
        <v>171</v>
      </c>
      <c r="C31" s="66" t="s">
        <v>172</v>
      </c>
      <c r="D31" s="66" t="s">
        <v>173</v>
      </c>
      <c r="E31" s="66" t="s">
        <v>174</v>
      </c>
      <c r="F31" s="66" t="s">
        <v>383</v>
      </c>
    </row>
    <row r="32" spans="1:15" x14ac:dyDescent="0.25">
      <c r="A32" s="282"/>
      <c r="B32" s="287"/>
      <c r="C32" s="282"/>
      <c r="D32" s="282"/>
      <c r="E32" s="282"/>
      <c r="F32" s="287" t="s">
        <v>436</v>
      </c>
    </row>
    <row r="33" spans="1:7" ht="13" x14ac:dyDescent="0.3">
      <c r="A33" s="282"/>
      <c r="B33" s="30"/>
      <c r="C33" s="66"/>
      <c r="D33" s="66"/>
      <c r="E33" s="282"/>
      <c r="F33" s="282"/>
    </row>
    <row r="34" spans="1:7" ht="12.75" customHeight="1" x14ac:dyDescent="0.3">
      <c r="A34" s="33" t="s">
        <v>298</v>
      </c>
      <c r="B34" s="34" t="s">
        <v>418</v>
      </c>
      <c r="C34" s="290">
        <v>360</v>
      </c>
      <c r="D34" s="290">
        <v>361</v>
      </c>
      <c r="E34" s="290">
        <v>362</v>
      </c>
      <c r="F34" s="34" t="s">
        <v>419</v>
      </c>
    </row>
    <row r="35" spans="1:7" ht="12.75" customHeight="1" x14ac:dyDescent="0.3">
      <c r="A35" s="30">
        <f>A25+1</f>
        <v>15</v>
      </c>
      <c r="B35" s="255" t="s">
        <v>506</v>
      </c>
      <c r="C35" s="289">
        <v>0</v>
      </c>
      <c r="D35" s="289">
        <v>0</v>
      </c>
      <c r="E35" s="289">
        <v>0</v>
      </c>
      <c r="F35" s="145">
        <f>SUM(C35:E35)</f>
        <v>0</v>
      </c>
    </row>
    <row r="36" spans="1:7" ht="12.75" customHeight="1" x14ac:dyDescent="0.3">
      <c r="A36" s="30">
        <f>A35+1</f>
        <v>16</v>
      </c>
      <c r="B36" s="255" t="s">
        <v>518</v>
      </c>
      <c r="C36" s="291">
        <v>0</v>
      </c>
      <c r="D36" s="291">
        <v>0</v>
      </c>
      <c r="E36" s="291">
        <v>0</v>
      </c>
      <c r="F36" s="234">
        <f>SUM(C36:E36)</f>
        <v>0</v>
      </c>
    </row>
    <row r="37" spans="1:7" ht="12.75" customHeight="1" x14ac:dyDescent="0.3">
      <c r="A37" s="30">
        <f>A36+1</f>
        <v>17</v>
      </c>
      <c r="B37" s="258" t="s">
        <v>437</v>
      </c>
      <c r="C37" s="145">
        <f>AVERAGE(C35:C36)</f>
        <v>0</v>
      </c>
      <c r="D37" s="145">
        <f>AVERAGE(D35:D36)</f>
        <v>0</v>
      </c>
      <c r="E37" s="145">
        <f>AVERAGE(E35:E36)</f>
        <v>0</v>
      </c>
      <c r="F37" s="145">
        <f>AVERAGE(F35:F36)</f>
        <v>0</v>
      </c>
    </row>
    <row r="38" spans="1:7" ht="12.75" customHeight="1" x14ac:dyDescent="0.25"/>
    <row r="39" spans="1:7" ht="13" x14ac:dyDescent="0.3">
      <c r="B39" s="26" t="s">
        <v>438</v>
      </c>
      <c r="C39" s="41"/>
      <c r="D39" s="41"/>
      <c r="E39" s="65"/>
      <c r="F39" s="261"/>
      <c r="G39" s="262"/>
    </row>
    <row r="40" spans="1:7" ht="13" x14ac:dyDescent="0.3">
      <c r="B40" s="27" t="s">
        <v>439</v>
      </c>
      <c r="C40" s="41"/>
      <c r="D40" s="41"/>
      <c r="E40" s="65"/>
      <c r="F40" s="261"/>
      <c r="G40" s="262"/>
    </row>
    <row r="41" spans="1:7" ht="13" x14ac:dyDescent="0.3">
      <c r="C41" s="41"/>
      <c r="D41" s="41"/>
      <c r="E41" s="65"/>
      <c r="F41" s="261"/>
      <c r="G41" s="262"/>
    </row>
    <row r="42" spans="1:7" ht="13" x14ac:dyDescent="0.3">
      <c r="C42" s="41"/>
      <c r="D42" s="263" t="s">
        <v>32</v>
      </c>
      <c r="E42" s="64" t="s">
        <v>33</v>
      </c>
      <c r="F42" s="261"/>
      <c r="G42" s="262"/>
    </row>
    <row r="43" spans="1:7" ht="13" x14ac:dyDescent="0.3">
      <c r="A43" s="30">
        <f>A37+1</f>
        <v>18</v>
      </c>
      <c r="C43" s="65" t="s">
        <v>440</v>
      </c>
      <c r="D43" s="261">
        <f>M25+F37</f>
        <v>8939630709.3337479</v>
      </c>
      <c r="E43" s="264" t="str">
        <f>"Sum of Line "&amp;A25&amp;", "&amp;M8&amp;" and Line "&amp;A37&amp;", "&amp;F31&amp;""</f>
        <v>Sum of Line 14, Col 12 and Line 17, Col 5</v>
      </c>
    </row>
    <row r="44" spans="1:7" ht="13" x14ac:dyDescent="0.3">
      <c r="A44" s="30">
        <f>A43+1</f>
        <v>19</v>
      </c>
      <c r="C44" s="65" t="s">
        <v>441</v>
      </c>
      <c r="D44" s="261">
        <f>M24+F36</f>
        <v>9285531120.7645969</v>
      </c>
      <c r="E44" s="264" t="str">
        <f>"Sum of Line "&amp;A24&amp;", "&amp;M8&amp;" and Line "&amp;A36&amp;", "&amp;F31&amp;""</f>
        <v>Sum of Line 13, Col 12 and Line 16, Col 5</v>
      </c>
    </row>
    <row r="45" spans="1:7" ht="13" x14ac:dyDescent="0.3">
      <c r="C45" s="41"/>
      <c r="D45" s="41"/>
      <c r="E45" s="53"/>
      <c r="F45" s="265"/>
      <c r="G45" s="266"/>
    </row>
    <row r="46" spans="1:7" ht="13" x14ac:dyDescent="0.3">
      <c r="B46" s="26" t="s">
        <v>442</v>
      </c>
      <c r="E46" s="53"/>
      <c r="F46" s="265"/>
      <c r="G46" s="266"/>
    </row>
    <row r="47" spans="1:7" x14ac:dyDescent="0.25">
      <c r="B47" s="32" t="s">
        <v>443</v>
      </c>
      <c r="E47" s="53"/>
      <c r="F47" s="265"/>
      <c r="G47" s="266"/>
    </row>
    <row r="48" spans="1:7" ht="12.75" customHeight="1" x14ac:dyDescent="0.25">
      <c r="B48" s="32"/>
      <c r="E48" s="53"/>
      <c r="F48" s="265"/>
      <c r="G48" s="266"/>
    </row>
    <row r="49" spans="1:9" ht="13" x14ac:dyDescent="0.3">
      <c r="B49" s="26"/>
      <c r="C49" s="287" t="s">
        <v>444</v>
      </c>
      <c r="E49" s="53"/>
      <c r="F49" s="66" t="s">
        <v>171</v>
      </c>
      <c r="G49" s="66" t="s">
        <v>172</v>
      </c>
      <c r="H49" s="66" t="s">
        <v>173</v>
      </c>
    </row>
    <row r="50" spans="1:9" ht="13" x14ac:dyDescent="0.3">
      <c r="B50" s="26"/>
      <c r="C50" s="30" t="s">
        <v>313</v>
      </c>
      <c r="D50" s="53"/>
      <c r="F50" s="30" t="s">
        <v>445</v>
      </c>
      <c r="G50" s="30" t="s">
        <v>446</v>
      </c>
      <c r="H50" s="267" t="s">
        <v>419</v>
      </c>
      <c r="I50" s="266"/>
    </row>
    <row r="51" spans="1:9" ht="13" x14ac:dyDescent="0.3">
      <c r="C51" s="30" t="s">
        <v>17</v>
      </c>
      <c r="D51" s="106" t="s">
        <v>177</v>
      </c>
      <c r="F51" s="106" t="s">
        <v>447</v>
      </c>
      <c r="G51" s="106" t="s">
        <v>447</v>
      </c>
      <c r="H51" s="106" t="s">
        <v>448</v>
      </c>
      <c r="I51" s="106"/>
    </row>
    <row r="52" spans="1:9" ht="13.5" thickBot="1" x14ac:dyDescent="0.35">
      <c r="C52" s="34" t="s">
        <v>16</v>
      </c>
      <c r="D52" s="64" t="s">
        <v>33</v>
      </c>
      <c r="F52" s="64" t="s">
        <v>449</v>
      </c>
      <c r="G52" s="64" t="s">
        <v>449</v>
      </c>
      <c r="H52" s="64" t="s">
        <v>449</v>
      </c>
      <c r="I52" s="64" t="s">
        <v>42</v>
      </c>
    </row>
    <row r="53" spans="1:9" ht="13.5" thickBot="1" x14ac:dyDescent="0.35">
      <c r="A53" s="30">
        <f>A44+1</f>
        <v>20</v>
      </c>
      <c r="C53" s="53" t="s">
        <v>6</v>
      </c>
      <c r="D53" s="268" t="s">
        <v>450</v>
      </c>
      <c r="F53" s="117">
        <f>3095312496-7188553.03</f>
        <v>3088123942.9699998</v>
      </c>
      <c r="G53" s="118">
        <v>1211743818</v>
      </c>
      <c r="H53" s="270">
        <f>SUM(F53:G53)</f>
        <v>4299867760.9699993</v>
      </c>
      <c r="I53" s="268" t="s">
        <v>451</v>
      </c>
    </row>
    <row r="54" spans="1:9" ht="12.75" customHeight="1" thickBot="1" x14ac:dyDescent="0.35">
      <c r="A54" s="30">
        <f>A53+1</f>
        <v>21</v>
      </c>
      <c r="C54" s="62" t="s">
        <v>6</v>
      </c>
      <c r="D54" s="268" t="s">
        <v>452</v>
      </c>
      <c r="F54" s="117">
        <f>3238857833-7226074.28</f>
        <v>3231631758.7199998</v>
      </c>
      <c r="G54" s="118">
        <v>1253827471</v>
      </c>
      <c r="H54" s="270">
        <f>SUM(F54:G54)</f>
        <v>4485459229.7199993</v>
      </c>
      <c r="I54" s="32" t="s">
        <v>453</v>
      </c>
    </row>
    <row r="55" spans="1:9" ht="12.75" customHeight="1" x14ac:dyDescent="0.25">
      <c r="C55" s="62"/>
      <c r="D55" s="63"/>
      <c r="E55" s="271"/>
      <c r="F55" s="261"/>
      <c r="G55" s="32"/>
    </row>
    <row r="56" spans="1:9" ht="12.75" customHeight="1" x14ac:dyDescent="0.3">
      <c r="C56" s="41" t="s">
        <v>454</v>
      </c>
      <c r="D56" s="41"/>
      <c r="E56" s="53"/>
      <c r="F56" s="64" t="s">
        <v>32</v>
      </c>
      <c r="G56" s="272" t="s">
        <v>33</v>
      </c>
    </row>
    <row r="57" spans="1:9" ht="13" x14ac:dyDescent="0.3">
      <c r="A57" s="30">
        <f>A54+1</f>
        <v>22</v>
      </c>
      <c r="C57" s="41"/>
      <c r="D57" s="41"/>
      <c r="E57" s="65" t="s">
        <v>455</v>
      </c>
      <c r="F57" s="270">
        <f>(H53+H54)/2</f>
        <v>4392663495.3449993</v>
      </c>
      <c r="G57" s="273" t="str">
        <f>"Average of Line "&amp;A53&amp;" and "&amp;A54&amp;"."</f>
        <v>Average of Line 20 and 21.</v>
      </c>
    </row>
    <row r="58" spans="1:9" ht="13" x14ac:dyDescent="0.3">
      <c r="A58" s="30">
        <f>A57+1</f>
        <v>23</v>
      </c>
      <c r="C58" s="41"/>
      <c r="D58" s="41"/>
      <c r="E58" s="65" t="s">
        <v>456</v>
      </c>
      <c r="F58" s="274">
        <v>6.5680595610890333E-2</v>
      </c>
      <c r="G58" s="273" t="s">
        <v>1671</v>
      </c>
    </row>
    <row r="59" spans="1:9" ht="13" x14ac:dyDescent="0.3">
      <c r="A59" s="30">
        <f>A58+1</f>
        <v>24</v>
      </c>
      <c r="C59" s="41"/>
      <c r="D59" s="41"/>
      <c r="E59" s="65" t="s">
        <v>457</v>
      </c>
      <c r="F59" s="270">
        <f>F57*F58</f>
        <v>288512754.69247496</v>
      </c>
      <c r="G59" s="273" t="str">
        <f>"Line "&amp;A57&amp;" * Line "&amp;A58&amp;"."</f>
        <v>Line 22 * Line 23.</v>
      </c>
    </row>
    <row r="60" spans="1:9" ht="13" x14ac:dyDescent="0.3">
      <c r="C60" s="41"/>
      <c r="D60" s="41"/>
      <c r="E60" s="65"/>
      <c r="F60" s="261"/>
      <c r="G60" s="262"/>
    </row>
    <row r="61" spans="1:9" ht="13" x14ac:dyDescent="0.3">
      <c r="C61" s="41" t="s">
        <v>458</v>
      </c>
      <c r="D61" s="41"/>
      <c r="E61" s="53"/>
      <c r="F61" s="64" t="s">
        <v>32</v>
      </c>
      <c r="G61" s="272" t="s">
        <v>33</v>
      </c>
    </row>
    <row r="62" spans="1:9" ht="13" x14ac:dyDescent="0.3">
      <c r="A62" s="30">
        <f>A59+1</f>
        <v>25</v>
      </c>
      <c r="C62" s="41"/>
      <c r="D62" s="41"/>
      <c r="E62" s="65" t="s">
        <v>441</v>
      </c>
      <c r="F62" s="270">
        <f>H54</f>
        <v>4485459229.7199993</v>
      </c>
      <c r="G62" s="273" t="str">
        <f>"Line "&amp;A54&amp;"."</f>
        <v>Line 21.</v>
      </c>
    </row>
    <row r="63" spans="1:9" ht="13" x14ac:dyDescent="0.3">
      <c r="A63" s="30">
        <f>A62+1</f>
        <v>26</v>
      </c>
      <c r="C63" s="41"/>
      <c r="D63" s="41"/>
      <c r="E63" s="65" t="s">
        <v>456</v>
      </c>
      <c r="F63" s="274">
        <v>6.5680595610890333E-2</v>
      </c>
      <c r="G63" s="273" t="s">
        <v>1671</v>
      </c>
    </row>
    <row r="64" spans="1:9" ht="13" x14ac:dyDescent="0.3">
      <c r="A64" s="30">
        <f>A63+1</f>
        <v>27</v>
      </c>
      <c r="C64" s="41"/>
      <c r="D64" s="41"/>
      <c r="E64" s="65" t="s">
        <v>457</v>
      </c>
      <c r="F64" s="270">
        <f>F62*F63</f>
        <v>294607633.79637492</v>
      </c>
      <c r="G64" s="273" t="str">
        <f>"Line "&amp;A62&amp;" * Line "&amp;A63&amp;"."</f>
        <v>Line 25 * Line 26.</v>
      </c>
    </row>
    <row r="67" spans="1:13" ht="13" x14ac:dyDescent="0.3">
      <c r="B67" s="26" t="s">
        <v>459</v>
      </c>
    </row>
    <row r="69" spans="1:13" ht="13" x14ac:dyDescent="0.3">
      <c r="B69" s="26" t="s">
        <v>519</v>
      </c>
    </row>
    <row r="71" spans="1:13" ht="13" x14ac:dyDescent="0.3">
      <c r="A71" s="281"/>
      <c r="B71" s="66" t="s">
        <v>171</v>
      </c>
      <c r="C71" s="66" t="s">
        <v>172</v>
      </c>
      <c r="D71" s="66" t="s">
        <v>173</v>
      </c>
      <c r="E71" s="66" t="s">
        <v>174</v>
      </c>
      <c r="F71" s="66" t="s">
        <v>383</v>
      </c>
      <c r="G71" s="66" t="s">
        <v>384</v>
      </c>
      <c r="H71" s="66" t="s">
        <v>385</v>
      </c>
      <c r="I71" s="66" t="s">
        <v>386</v>
      </c>
      <c r="J71" s="66" t="s">
        <v>387</v>
      </c>
      <c r="K71" s="66" t="s">
        <v>388</v>
      </c>
      <c r="L71" s="66" t="s">
        <v>389</v>
      </c>
      <c r="M71" s="66" t="s">
        <v>390</v>
      </c>
    </row>
    <row r="72" spans="1:13" x14ac:dyDescent="0.25">
      <c r="A72" s="282"/>
      <c r="B72" s="287"/>
      <c r="C72" s="282"/>
      <c r="D72" s="282"/>
      <c r="E72" s="282"/>
      <c r="F72" s="282"/>
      <c r="G72" s="282"/>
      <c r="H72" s="282"/>
      <c r="I72" s="282"/>
      <c r="J72" s="282"/>
      <c r="K72" s="282"/>
      <c r="M72" s="287" t="s">
        <v>417</v>
      </c>
    </row>
    <row r="73" spans="1:13" ht="13" x14ac:dyDescent="0.3">
      <c r="A73" s="33"/>
      <c r="B73" s="34" t="s">
        <v>418</v>
      </c>
      <c r="C73" s="66">
        <v>350.1</v>
      </c>
      <c r="D73" s="66">
        <v>350.2</v>
      </c>
      <c r="E73" s="66">
        <v>352</v>
      </c>
      <c r="F73" s="66">
        <v>353</v>
      </c>
      <c r="G73" s="66">
        <v>354</v>
      </c>
      <c r="H73" s="66">
        <v>355</v>
      </c>
      <c r="I73" s="66">
        <v>356</v>
      </c>
      <c r="J73" s="66">
        <v>357</v>
      </c>
      <c r="K73" s="66">
        <v>358</v>
      </c>
      <c r="L73" s="66">
        <v>359</v>
      </c>
      <c r="M73" s="34" t="s">
        <v>419</v>
      </c>
    </row>
    <row r="74" spans="1:13" ht="13" x14ac:dyDescent="0.3">
      <c r="A74" s="30">
        <f>A64+1</f>
        <v>28</v>
      </c>
      <c r="B74" s="251" t="s">
        <v>506</v>
      </c>
      <c r="C74" s="118">
        <v>131612781.2</v>
      </c>
      <c r="D74" s="118">
        <v>211617314.10000002</v>
      </c>
      <c r="E74" s="289">
        <v>983751072.62</v>
      </c>
      <c r="F74" s="289">
        <v>6072137167.2699995</v>
      </c>
      <c r="G74" s="289">
        <v>2355779001.3800001</v>
      </c>
      <c r="H74" s="289">
        <v>1500195880.45</v>
      </c>
      <c r="I74" s="289">
        <v>1653093431.4200001</v>
      </c>
      <c r="J74" s="289">
        <v>271487039.30000001</v>
      </c>
      <c r="K74" s="289">
        <v>399339545.30000001</v>
      </c>
      <c r="L74" s="289">
        <v>195497057.65000001</v>
      </c>
      <c r="M74" s="145">
        <f t="shared" ref="M74:M86" si="5">SUM(C74:L74)</f>
        <v>13774510290.689999</v>
      </c>
    </row>
    <row r="75" spans="1:13" ht="13" x14ac:dyDescent="0.3">
      <c r="A75" s="30">
        <f t="shared" ref="A75:A86" si="6">A74+1</f>
        <v>29</v>
      </c>
      <c r="B75" s="255" t="s">
        <v>507</v>
      </c>
      <c r="C75" s="118">
        <v>131616183.09999999</v>
      </c>
      <c r="D75" s="118">
        <v>211595699.40000004</v>
      </c>
      <c r="E75" s="289">
        <v>988526657.12</v>
      </c>
      <c r="F75" s="289">
        <v>6079034554.2799997</v>
      </c>
      <c r="G75" s="289">
        <v>2344292684.3800001</v>
      </c>
      <c r="H75" s="289">
        <v>1516789871.45</v>
      </c>
      <c r="I75" s="289">
        <v>1662028354.4200001</v>
      </c>
      <c r="J75" s="289">
        <v>271492228.60000002</v>
      </c>
      <c r="K75" s="289">
        <v>399279034.30000001</v>
      </c>
      <c r="L75" s="289">
        <v>195510605.65000001</v>
      </c>
      <c r="M75" s="145">
        <f t="shared" si="5"/>
        <v>13800165872.699999</v>
      </c>
    </row>
    <row r="76" spans="1:13" ht="13" x14ac:dyDescent="0.3">
      <c r="A76" s="30">
        <f t="shared" si="6"/>
        <v>30</v>
      </c>
      <c r="B76" s="251" t="s">
        <v>508</v>
      </c>
      <c r="C76" s="118">
        <v>131638310.7</v>
      </c>
      <c r="D76" s="118">
        <v>211606168.40000004</v>
      </c>
      <c r="E76" s="289">
        <v>996647573.01999998</v>
      </c>
      <c r="F76" s="289">
        <v>6079249712.5500002</v>
      </c>
      <c r="G76" s="289">
        <v>2344714631.3800001</v>
      </c>
      <c r="H76" s="289">
        <v>1537009559.45</v>
      </c>
      <c r="I76" s="289">
        <v>1662485958.4200001</v>
      </c>
      <c r="J76" s="289">
        <v>271497434.10000002</v>
      </c>
      <c r="K76" s="289">
        <v>399387473.30000001</v>
      </c>
      <c r="L76" s="289">
        <v>195704998.15000001</v>
      </c>
      <c r="M76" s="145">
        <f t="shared" si="5"/>
        <v>13829941819.469999</v>
      </c>
    </row>
    <row r="77" spans="1:13" ht="13" x14ac:dyDescent="0.3">
      <c r="A77" s="30">
        <f t="shared" si="6"/>
        <v>31</v>
      </c>
      <c r="B77" s="255" t="s">
        <v>509</v>
      </c>
      <c r="C77" s="118">
        <v>131682963.7</v>
      </c>
      <c r="D77" s="118">
        <v>211624570.40000001</v>
      </c>
      <c r="E77" s="289">
        <v>1009871962.62</v>
      </c>
      <c r="F77" s="289">
        <v>6102515153.0800009</v>
      </c>
      <c r="G77" s="289">
        <v>2344883461.3800001</v>
      </c>
      <c r="H77" s="289">
        <v>1558927282.45</v>
      </c>
      <c r="I77" s="289">
        <v>1665250453.4200001</v>
      </c>
      <c r="J77" s="289">
        <v>272559701.19999999</v>
      </c>
      <c r="K77" s="289">
        <v>401424255.89999998</v>
      </c>
      <c r="L77" s="289">
        <v>198336420.85000002</v>
      </c>
      <c r="M77" s="145">
        <f t="shared" si="5"/>
        <v>13897076225.000002</v>
      </c>
    </row>
    <row r="78" spans="1:13" ht="13" x14ac:dyDescent="0.3">
      <c r="A78" s="30">
        <f t="shared" si="6"/>
        <v>32</v>
      </c>
      <c r="B78" s="251" t="s">
        <v>510</v>
      </c>
      <c r="C78" s="118">
        <v>131752466</v>
      </c>
      <c r="D78" s="118">
        <v>211605282.80000001</v>
      </c>
      <c r="E78" s="289">
        <v>1010323630.62</v>
      </c>
      <c r="F78" s="289">
        <v>6127921997.7600002</v>
      </c>
      <c r="G78" s="289">
        <v>2349025256.3800001</v>
      </c>
      <c r="H78" s="289">
        <v>1570109062.45</v>
      </c>
      <c r="I78" s="289">
        <v>1684119097.4200001</v>
      </c>
      <c r="J78" s="289">
        <v>272593588.19999999</v>
      </c>
      <c r="K78" s="289">
        <v>401459163.5</v>
      </c>
      <c r="L78" s="289">
        <v>198438537.35000002</v>
      </c>
      <c r="M78" s="145">
        <f t="shared" si="5"/>
        <v>13957348082.480003</v>
      </c>
    </row>
    <row r="79" spans="1:13" ht="13" x14ac:dyDescent="0.3">
      <c r="A79" s="30">
        <f t="shared" si="6"/>
        <v>33</v>
      </c>
      <c r="B79" s="255" t="s">
        <v>511</v>
      </c>
      <c r="C79" s="118">
        <v>131756770.67</v>
      </c>
      <c r="D79" s="118">
        <v>211622567.38</v>
      </c>
      <c r="E79" s="289">
        <v>1019393419.27</v>
      </c>
      <c r="F79" s="289">
        <v>6178360443.0599995</v>
      </c>
      <c r="G79" s="289">
        <v>2350067383.4500003</v>
      </c>
      <c r="H79" s="289">
        <v>1581710728.6500001</v>
      </c>
      <c r="I79" s="289">
        <v>1710040274.45</v>
      </c>
      <c r="J79" s="289">
        <v>273048599.95999998</v>
      </c>
      <c r="K79" s="289">
        <v>401913381.89999998</v>
      </c>
      <c r="L79" s="289">
        <v>199705104.79000002</v>
      </c>
      <c r="M79" s="145">
        <f t="shared" si="5"/>
        <v>14057618673.58</v>
      </c>
    </row>
    <row r="80" spans="1:13" ht="13" x14ac:dyDescent="0.3">
      <c r="A80" s="30">
        <f t="shared" si="6"/>
        <v>34</v>
      </c>
      <c r="B80" s="251" t="s">
        <v>512</v>
      </c>
      <c r="C80" s="118">
        <v>131830600.97</v>
      </c>
      <c r="D80" s="118">
        <v>211691703.81</v>
      </c>
      <c r="E80" s="289">
        <v>1020568395.95</v>
      </c>
      <c r="F80" s="289">
        <v>6186991741</v>
      </c>
      <c r="G80" s="289">
        <v>2354292432.7600002</v>
      </c>
      <c r="H80" s="289">
        <v>1593131606.99</v>
      </c>
      <c r="I80" s="289">
        <v>1719921075.3400002</v>
      </c>
      <c r="J80" s="289">
        <v>271117743.19</v>
      </c>
      <c r="K80" s="289">
        <v>399712188.76999998</v>
      </c>
      <c r="L80" s="289">
        <v>199697499.72</v>
      </c>
      <c r="M80" s="145">
        <f t="shared" si="5"/>
        <v>14088954988.5</v>
      </c>
    </row>
    <row r="81" spans="1:13" ht="13" x14ac:dyDescent="0.3">
      <c r="A81" s="30">
        <f t="shared" si="6"/>
        <v>35</v>
      </c>
      <c r="B81" s="255" t="s">
        <v>513</v>
      </c>
      <c r="C81" s="118">
        <v>131826592.75</v>
      </c>
      <c r="D81" s="118">
        <v>211731152.69</v>
      </c>
      <c r="E81" s="289">
        <v>1020929154.63</v>
      </c>
      <c r="F81" s="289">
        <v>6196634799.6300001</v>
      </c>
      <c r="G81" s="289">
        <v>2355787786.4200001</v>
      </c>
      <c r="H81" s="289">
        <v>1605970460.4300001</v>
      </c>
      <c r="I81" s="289">
        <v>1721531134.6300001</v>
      </c>
      <c r="J81" s="289">
        <v>295920222.63</v>
      </c>
      <c r="K81" s="289">
        <v>373794611.61000001</v>
      </c>
      <c r="L81" s="289">
        <v>199731417.47</v>
      </c>
      <c r="M81" s="145">
        <f t="shared" si="5"/>
        <v>14113857332.889999</v>
      </c>
    </row>
    <row r="82" spans="1:13" ht="13" x14ac:dyDescent="0.3">
      <c r="A82" s="30">
        <f t="shared" si="6"/>
        <v>36</v>
      </c>
      <c r="B82" s="251" t="s">
        <v>514</v>
      </c>
      <c r="C82" s="118">
        <v>131826592.75</v>
      </c>
      <c r="D82" s="118">
        <v>211731258.67000002</v>
      </c>
      <c r="E82" s="289">
        <v>1048916287.1</v>
      </c>
      <c r="F82" s="289">
        <v>6246924011.0499992</v>
      </c>
      <c r="G82" s="289">
        <v>2358016774.4900002</v>
      </c>
      <c r="H82" s="289">
        <v>1613285126.0599999</v>
      </c>
      <c r="I82" s="289">
        <v>1720191260.1000001</v>
      </c>
      <c r="J82" s="289">
        <v>295927379.08999997</v>
      </c>
      <c r="K82" s="289">
        <v>375073100.52999997</v>
      </c>
      <c r="L82" s="289">
        <v>199734907.29000002</v>
      </c>
      <c r="M82" s="145">
        <f t="shared" si="5"/>
        <v>14201626697.130001</v>
      </c>
    </row>
    <row r="83" spans="1:13" ht="13" x14ac:dyDescent="0.3">
      <c r="A83" s="30">
        <f t="shared" si="6"/>
        <v>37</v>
      </c>
      <c r="B83" s="255" t="s">
        <v>515</v>
      </c>
      <c r="C83" s="118">
        <v>131843180.7</v>
      </c>
      <c r="D83" s="118">
        <v>211786151.28999999</v>
      </c>
      <c r="E83" s="289">
        <v>1052576596.41</v>
      </c>
      <c r="F83" s="289">
        <v>6258978897.6899996</v>
      </c>
      <c r="G83" s="289">
        <v>2372570193.1900001</v>
      </c>
      <c r="H83" s="289">
        <v>1622089384.1800001</v>
      </c>
      <c r="I83" s="289">
        <v>1730638396.1400001</v>
      </c>
      <c r="J83" s="289">
        <v>296012791.25</v>
      </c>
      <c r="K83" s="289">
        <v>375826521.51999998</v>
      </c>
      <c r="L83" s="289">
        <v>199741185.97</v>
      </c>
      <c r="M83" s="145">
        <f t="shared" si="5"/>
        <v>14252063298.34</v>
      </c>
    </row>
    <row r="84" spans="1:13" ht="13" x14ac:dyDescent="0.3">
      <c r="A84" s="30">
        <f t="shared" si="6"/>
        <v>38</v>
      </c>
      <c r="B84" s="251" t="s">
        <v>516</v>
      </c>
      <c r="C84" s="118">
        <v>131842746.01000001</v>
      </c>
      <c r="D84" s="118">
        <v>211788262.16</v>
      </c>
      <c r="E84" s="289">
        <v>1053778006.38</v>
      </c>
      <c r="F84" s="289">
        <v>6274634032.4499998</v>
      </c>
      <c r="G84" s="289">
        <v>2374170288</v>
      </c>
      <c r="H84" s="289">
        <v>1633985339</v>
      </c>
      <c r="I84" s="289">
        <v>1759363210.22</v>
      </c>
      <c r="J84" s="289">
        <v>296251233.07999998</v>
      </c>
      <c r="K84" s="289">
        <v>376202281.88</v>
      </c>
      <c r="L84" s="289">
        <v>200474304.06</v>
      </c>
      <c r="M84" s="145">
        <f t="shared" si="5"/>
        <v>14312489703.239998</v>
      </c>
    </row>
    <row r="85" spans="1:13" ht="13" x14ac:dyDescent="0.3">
      <c r="A85" s="30">
        <f t="shared" si="6"/>
        <v>39</v>
      </c>
      <c r="B85" s="255" t="s">
        <v>517</v>
      </c>
      <c r="C85" s="118">
        <v>133211135.81999999</v>
      </c>
      <c r="D85" s="118">
        <v>211781754.87</v>
      </c>
      <c r="E85" s="289">
        <v>1053569859.34</v>
      </c>
      <c r="F85" s="289">
        <v>6291273293.9399986</v>
      </c>
      <c r="G85" s="289">
        <v>2375874676.0900002</v>
      </c>
      <c r="H85" s="289">
        <v>1646618934.55</v>
      </c>
      <c r="I85" s="289">
        <v>1762333637.75</v>
      </c>
      <c r="J85" s="289">
        <v>296276113.43000001</v>
      </c>
      <c r="K85" s="289">
        <v>376256816.38999999</v>
      </c>
      <c r="L85" s="289">
        <v>201382464.32000002</v>
      </c>
      <c r="M85" s="234">
        <f t="shared" si="5"/>
        <v>14348578686.499996</v>
      </c>
    </row>
    <row r="86" spans="1:13" ht="13" x14ac:dyDescent="0.3">
      <c r="A86" s="30">
        <f t="shared" si="6"/>
        <v>40</v>
      </c>
      <c r="B86" s="251" t="s">
        <v>518</v>
      </c>
      <c r="C86" s="118">
        <v>133220266.06</v>
      </c>
      <c r="D86" s="118">
        <v>211856223.18000001</v>
      </c>
      <c r="E86" s="36">
        <v>1143959578</v>
      </c>
      <c r="F86" s="36">
        <v>6517444414</v>
      </c>
      <c r="G86" s="36">
        <v>2380316641</v>
      </c>
      <c r="H86" s="36">
        <v>1666864455</v>
      </c>
      <c r="I86" s="36">
        <v>1763812033</v>
      </c>
      <c r="J86" s="36">
        <v>296662316</v>
      </c>
      <c r="K86" s="36">
        <v>376202208</v>
      </c>
      <c r="L86" s="36">
        <v>201604232</v>
      </c>
      <c r="M86" s="145">
        <f t="shared" si="5"/>
        <v>14691942366.24</v>
      </c>
    </row>
    <row r="88" spans="1:13" ht="13" x14ac:dyDescent="0.3">
      <c r="B88" s="26" t="s">
        <v>520</v>
      </c>
    </row>
    <row r="90" spans="1:13" ht="13" x14ac:dyDescent="0.3">
      <c r="A90" s="281"/>
      <c r="B90" s="66" t="s">
        <v>171</v>
      </c>
      <c r="C90" s="66" t="s">
        <v>172</v>
      </c>
      <c r="D90" s="66" t="s">
        <v>173</v>
      </c>
      <c r="E90" s="66" t="s">
        <v>174</v>
      </c>
      <c r="F90" s="66" t="s">
        <v>383</v>
      </c>
      <c r="G90" s="66" t="s">
        <v>384</v>
      </c>
      <c r="H90" s="66" t="s">
        <v>385</v>
      </c>
      <c r="I90" s="66" t="s">
        <v>386</v>
      </c>
      <c r="J90" s="66" t="s">
        <v>387</v>
      </c>
      <c r="K90" s="66" t="s">
        <v>388</v>
      </c>
      <c r="L90" s="66" t="s">
        <v>389</v>
      </c>
      <c r="M90" s="66" t="s">
        <v>390</v>
      </c>
    </row>
    <row r="91" spans="1:13" x14ac:dyDescent="0.25">
      <c r="A91" s="282"/>
      <c r="B91" s="287"/>
      <c r="C91" s="282"/>
      <c r="D91" s="282"/>
      <c r="E91" s="282"/>
      <c r="F91" s="282"/>
      <c r="G91" s="282"/>
      <c r="H91" s="282"/>
      <c r="I91" s="282"/>
      <c r="J91" s="282"/>
      <c r="K91" s="282"/>
      <c r="M91" s="287" t="s">
        <v>417</v>
      </c>
    </row>
    <row r="92" spans="1:13" ht="13" x14ac:dyDescent="0.3">
      <c r="A92" s="33"/>
      <c r="B92" s="34" t="s">
        <v>418</v>
      </c>
      <c r="C92" s="66">
        <v>350.1</v>
      </c>
      <c r="D92" s="66">
        <v>350.2</v>
      </c>
      <c r="E92" s="66">
        <v>352</v>
      </c>
      <c r="F92" s="66">
        <v>353</v>
      </c>
      <c r="G92" s="66">
        <v>354</v>
      </c>
      <c r="H92" s="66">
        <v>355</v>
      </c>
      <c r="I92" s="66">
        <v>356</v>
      </c>
      <c r="J92" s="66">
        <v>357</v>
      </c>
      <c r="K92" s="66">
        <v>358</v>
      </c>
      <c r="L92" s="66">
        <v>359</v>
      </c>
      <c r="M92" s="34" t="s">
        <v>419</v>
      </c>
    </row>
    <row r="93" spans="1:13" ht="13" x14ac:dyDescent="0.3">
      <c r="A93" s="30">
        <f>A86+1</f>
        <v>41</v>
      </c>
      <c r="B93" s="255" t="s">
        <v>507</v>
      </c>
      <c r="C93" s="36">
        <f t="shared" ref="C93:L104" si="7">C75-C74</f>
        <v>3401.8999999910593</v>
      </c>
      <c r="D93" s="36">
        <f t="shared" si="7"/>
        <v>-21614.699999988079</v>
      </c>
      <c r="E93" s="36">
        <f t="shared" si="7"/>
        <v>4775584.5</v>
      </c>
      <c r="F93" s="36">
        <f t="shared" si="7"/>
        <v>6897387.0100002289</v>
      </c>
      <c r="G93" s="36">
        <f t="shared" si="7"/>
        <v>-11486317</v>
      </c>
      <c r="H93" s="36">
        <f t="shared" si="7"/>
        <v>16593991</v>
      </c>
      <c r="I93" s="36">
        <f t="shared" si="7"/>
        <v>8934923</v>
      </c>
      <c r="J93" s="36">
        <f t="shared" si="7"/>
        <v>5189.3000000119209</v>
      </c>
      <c r="K93" s="36">
        <f t="shared" si="7"/>
        <v>-60511</v>
      </c>
      <c r="L93" s="36">
        <f t="shared" si="7"/>
        <v>13548</v>
      </c>
      <c r="M93" s="145">
        <f t="shared" ref="M93:M105" si="8">SUM(C93:L93)</f>
        <v>25655582.010000244</v>
      </c>
    </row>
    <row r="94" spans="1:13" ht="13" x14ac:dyDescent="0.3">
      <c r="A94" s="30">
        <f t="shared" ref="A94:A105" si="9">A93+1</f>
        <v>42</v>
      </c>
      <c r="B94" s="255" t="s">
        <v>508</v>
      </c>
      <c r="C94" s="36">
        <f t="shared" si="7"/>
        <v>22127.600000008941</v>
      </c>
      <c r="D94" s="36">
        <f t="shared" si="7"/>
        <v>10469</v>
      </c>
      <c r="E94" s="36">
        <f t="shared" si="7"/>
        <v>8120915.8999999762</v>
      </c>
      <c r="F94" s="36">
        <f t="shared" si="7"/>
        <v>215158.27000045776</v>
      </c>
      <c r="G94" s="36">
        <f t="shared" si="7"/>
        <v>421947</v>
      </c>
      <c r="H94" s="36">
        <f t="shared" si="7"/>
        <v>20219688</v>
      </c>
      <c r="I94" s="36">
        <f t="shared" si="7"/>
        <v>457604</v>
      </c>
      <c r="J94" s="36">
        <f t="shared" si="7"/>
        <v>5205.5</v>
      </c>
      <c r="K94" s="36">
        <f t="shared" si="7"/>
        <v>108439</v>
      </c>
      <c r="L94" s="36">
        <f t="shared" si="7"/>
        <v>194392.5</v>
      </c>
      <c r="M94" s="145">
        <f t="shared" si="8"/>
        <v>29775946.770000443</v>
      </c>
    </row>
    <row r="95" spans="1:13" ht="13" x14ac:dyDescent="0.3">
      <c r="A95" s="30">
        <f t="shared" si="9"/>
        <v>43</v>
      </c>
      <c r="B95" s="255" t="s">
        <v>509</v>
      </c>
      <c r="C95" s="36">
        <f t="shared" si="7"/>
        <v>44653</v>
      </c>
      <c r="D95" s="36">
        <f t="shared" si="7"/>
        <v>18401.999999970198</v>
      </c>
      <c r="E95" s="36">
        <f t="shared" si="7"/>
        <v>13224389.600000024</v>
      </c>
      <c r="F95" s="36">
        <f t="shared" si="7"/>
        <v>23265440.530000687</v>
      </c>
      <c r="G95" s="36">
        <f t="shared" si="7"/>
        <v>168830</v>
      </c>
      <c r="H95" s="36">
        <f t="shared" si="7"/>
        <v>21917723</v>
      </c>
      <c r="I95" s="36">
        <f t="shared" si="7"/>
        <v>2764495</v>
      </c>
      <c r="J95" s="36">
        <f t="shared" si="7"/>
        <v>1062267.0999999642</v>
      </c>
      <c r="K95" s="36">
        <f t="shared" si="7"/>
        <v>2036782.5999999642</v>
      </c>
      <c r="L95" s="36">
        <f t="shared" si="7"/>
        <v>2631422.7000000179</v>
      </c>
      <c r="M95" s="145">
        <f t="shared" si="8"/>
        <v>67134405.530000627</v>
      </c>
    </row>
    <row r="96" spans="1:13" ht="13" x14ac:dyDescent="0.3">
      <c r="A96" s="30">
        <f t="shared" si="9"/>
        <v>44</v>
      </c>
      <c r="B96" s="255" t="s">
        <v>510</v>
      </c>
      <c r="C96" s="36">
        <f t="shared" si="7"/>
        <v>69502.29999999702</v>
      </c>
      <c r="D96" s="36">
        <f t="shared" si="7"/>
        <v>-19287.59999999404</v>
      </c>
      <c r="E96" s="36">
        <f t="shared" si="7"/>
        <v>451668</v>
      </c>
      <c r="F96" s="36">
        <f t="shared" si="7"/>
        <v>25406844.679999352</v>
      </c>
      <c r="G96" s="36">
        <f t="shared" si="7"/>
        <v>4141795</v>
      </c>
      <c r="H96" s="36">
        <f t="shared" si="7"/>
        <v>11181780</v>
      </c>
      <c r="I96" s="36">
        <f t="shared" si="7"/>
        <v>18868644</v>
      </c>
      <c r="J96" s="36">
        <f t="shared" si="7"/>
        <v>33887</v>
      </c>
      <c r="K96" s="36">
        <f t="shared" si="7"/>
        <v>34907.600000023842</v>
      </c>
      <c r="L96" s="36">
        <f t="shared" si="7"/>
        <v>102116.5</v>
      </c>
      <c r="M96" s="145">
        <f t="shared" si="8"/>
        <v>60271857.479999378</v>
      </c>
    </row>
    <row r="97" spans="1:13" ht="13" x14ac:dyDescent="0.3">
      <c r="A97" s="30">
        <f t="shared" si="9"/>
        <v>45</v>
      </c>
      <c r="B97" s="255" t="s">
        <v>511</v>
      </c>
      <c r="C97" s="36">
        <f t="shared" si="7"/>
        <v>4304.6700000017881</v>
      </c>
      <c r="D97" s="36">
        <f t="shared" si="7"/>
        <v>17284.579999983311</v>
      </c>
      <c r="E97" s="36">
        <f t="shared" si="7"/>
        <v>9069788.6499999762</v>
      </c>
      <c r="F97" s="36">
        <f t="shared" si="7"/>
        <v>50438445.299999237</v>
      </c>
      <c r="G97" s="36">
        <f t="shared" si="7"/>
        <v>1042127.0700001717</v>
      </c>
      <c r="H97" s="36">
        <f t="shared" si="7"/>
        <v>11601666.200000048</v>
      </c>
      <c r="I97" s="36">
        <f t="shared" si="7"/>
        <v>25921177.029999971</v>
      </c>
      <c r="J97" s="36">
        <f t="shared" si="7"/>
        <v>455011.75999999046</v>
      </c>
      <c r="K97" s="36">
        <f t="shared" si="7"/>
        <v>454218.39999997616</v>
      </c>
      <c r="L97" s="36">
        <f t="shared" si="7"/>
        <v>1266567.4399999976</v>
      </c>
      <c r="M97" s="145">
        <f t="shared" si="8"/>
        <v>100270591.09999935</v>
      </c>
    </row>
    <row r="98" spans="1:13" ht="13" x14ac:dyDescent="0.3">
      <c r="A98" s="30">
        <f t="shared" si="9"/>
        <v>46</v>
      </c>
      <c r="B98" s="255" t="s">
        <v>512</v>
      </c>
      <c r="C98" s="36">
        <f t="shared" si="7"/>
        <v>73830.29999999702</v>
      </c>
      <c r="D98" s="36">
        <f t="shared" si="7"/>
        <v>69136.430000007153</v>
      </c>
      <c r="E98" s="36">
        <f t="shared" si="7"/>
        <v>1174976.6800000668</v>
      </c>
      <c r="F98" s="36">
        <f t="shared" si="7"/>
        <v>8631297.9400005341</v>
      </c>
      <c r="G98" s="36">
        <f t="shared" si="7"/>
        <v>4225049.3099999428</v>
      </c>
      <c r="H98" s="36">
        <f t="shared" si="7"/>
        <v>11420878.339999914</v>
      </c>
      <c r="I98" s="36">
        <f t="shared" si="7"/>
        <v>9880800.8900001049</v>
      </c>
      <c r="J98" s="36">
        <f t="shared" si="7"/>
        <v>-1930856.7699999809</v>
      </c>
      <c r="K98" s="36">
        <f t="shared" si="7"/>
        <v>-2201193.1299999952</v>
      </c>
      <c r="L98" s="36">
        <f t="shared" si="7"/>
        <v>-7605.0700000226498</v>
      </c>
      <c r="M98" s="145">
        <f t="shared" si="8"/>
        <v>31336314.920000568</v>
      </c>
    </row>
    <row r="99" spans="1:13" ht="13" x14ac:dyDescent="0.3">
      <c r="A99" s="30">
        <f t="shared" si="9"/>
        <v>47</v>
      </c>
      <c r="B99" s="255" t="s">
        <v>513</v>
      </c>
      <c r="C99" s="36">
        <f t="shared" si="7"/>
        <v>-4008.2199999988079</v>
      </c>
      <c r="D99" s="36">
        <f t="shared" si="7"/>
        <v>39448.879999995232</v>
      </c>
      <c r="E99" s="36">
        <f t="shared" si="7"/>
        <v>360758.67999994755</v>
      </c>
      <c r="F99" s="36">
        <f t="shared" si="7"/>
        <v>9643058.6300001144</v>
      </c>
      <c r="G99" s="36">
        <f t="shared" si="7"/>
        <v>1495353.6599998474</v>
      </c>
      <c r="H99" s="36">
        <f t="shared" si="7"/>
        <v>12838853.440000057</v>
      </c>
      <c r="I99" s="36">
        <f t="shared" si="7"/>
        <v>1610059.2899999619</v>
      </c>
      <c r="J99" s="36">
        <f t="shared" si="7"/>
        <v>24802479.439999998</v>
      </c>
      <c r="K99" s="36">
        <f t="shared" si="7"/>
        <v>-25917577.159999967</v>
      </c>
      <c r="L99" s="36">
        <f t="shared" si="7"/>
        <v>33917.75</v>
      </c>
      <c r="M99" s="145">
        <f t="shared" si="8"/>
        <v>24902344.389999956</v>
      </c>
    </row>
    <row r="100" spans="1:13" ht="13" x14ac:dyDescent="0.3">
      <c r="A100" s="30">
        <f t="shared" si="9"/>
        <v>48</v>
      </c>
      <c r="B100" s="255" t="s">
        <v>514</v>
      </c>
      <c r="C100" s="36">
        <f t="shared" si="7"/>
        <v>0</v>
      </c>
      <c r="D100" s="36">
        <f t="shared" si="7"/>
        <v>105.98000001907349</v>
      </c>
      <c r="E100" s="36">
        <f t="shared" si="7"/>
        <v>27987132.470000029</v>
      </c>
      <c r="F100" s="36">
        <f t="shared" si="7"/>
        <v>50289211.419999123</v>
      </c>
      <c r="G100" s="36">
        <f t="shared" si="7"/>
        <v>2228988.0700001717</v>
      </c>
      <c r="H100" s="36">
        <f t="shared" si="7"/>
        <v>7314665.629999876</v>
      </c>
      <c r="I100" s="36">
        <f t="shared" si="7"/>
        <v>-1339874.5299999714</v>
      </c>
      <c r="J100" s="36">
        <f t="shared" si="7"/>
        <v>7156.4599999785423</v>
      </c>
      <c r="K100" s="36">
        <f t="shared" si="7"/>
        <v>1278488.9199999571</v>
      </c>
      <c r="L100" s="36">
        <f t="shared" si="7"/>
        <v>3489.8200000226498</v>
      </c>
      <c r="M100" s="145">
        <f t="shared" si="8"/>
        <v>87769364.239999205</v>
      </c>
    </row>
    <row r="101" spans="1:13" ht="13" x14ac:dyDescent="0.3">
      <c r="A101" s="30">
        <f t="shared" si="9"/>
        <v>49</v>
      </c>
      <c r="B101" s="255" t="s">
        <v>515</v>
      </c>
      <c r="C101" s="36">
        <f t="shared" si="7"/>
        <v>16587.95000000298</v>
      </c>
      <c r="D101" s="36">
        <f t="shared" si="7"/>
        <v>54892.619999974966</v>
      </c>
      <c r="E101" s="36">
        <f t="shared" si="7"/>
        <v>3660309.3099999428</v>
      </c>
      <c r="F101" s="36">
        <f t="shared" si="7"/>
        <v>12054886.640000343</v>
      </c>
      <c r="G101" s="36">
        <f t="shared" si="7"/>
        <v>14553418.699999809</v>
      </c>
      <c r="H101" s="36">
        <f t="shared" si="7"/>
        <v>8804258.120000124</v>
      </c>
      <c r="I101" s="36">
        <f t="shared" si="7"/>
        <v>10447136.039999962</v>
      </c>
      <c r="J101" s="36">
        <f t="shared" si="7"/>
        <v>85412.160000026226</v>
      </c>
      <c r="K101" s="36">
        <f t="shared" si="7"/>
        <v>753420.99000000954</v>
      </c>
      <c r="L101" s="36">
        <f t="shared" si="7"/>
        <v>6278.6799999773502</v>
      </c>
      <c r="M101" s="145">
        <f t="shared" si="8"/>
        <v>50436601.210000172</v>
      </c>
    </row>
    <row r="102" spans="1:13" ht="13" x14ac:dyDescent="0.3">
      <c r="A102" s="30">
        <f t="shared" si="9"/>
        <v>50</v>
      </c>
      <c r="B102" s="255" t="s">
        <v>516</v>
      </c>
      <c r="C102" s="36">
        <f t="shared" si="7"/>
        <v>-434.68999999761581</v>
      </c>
      <c r="D102" s="36">
        <f t="shared" si="7"/>
        <v>2110.8700000047684</v>
      </c>
      <c r="E102" s="36">
        <f t="shared" si="7"/>
        <v>1201409.9700000286</v>
      </c>
      <c r="F102" s="36">
        <f t="shared" si="7"/>
        <v>15655134.760000229</v>
      </c>
      <c r="G102" s="36">
        <f t="shared" si="7"/>
        <v>1600094.8099999428</v>
      </c>
      <c r="H102" s="36">
        <f t="shared" si="7"/>
        <v>11895954.819999933</v>
      </c>
      <c r="I102" s="36">
        <f t="shared" si="7"/>
        <v>28724814.079999924</v>
      </c>
      <c r="J102" s="36">
        <f t="shared" si="7"/>
        <v>238441.82999998331</v>
      </c>
      <c r="K102" s="36">
        <f t="shared" si="7"/>
        <v>375760.36000001431</v>
      </c>
      <c r="L102" s="36">
        <f t="shared" si="7"/>
        <v>733118.09000000358</v>
      </c>
      <c r="M102" s="145">
        <f t="shared" si="8"/>
        <v>60426404.900000066</v>
      </c>
    </row>
    <row r="103" spans="1:13" ht="13" x14ac:dyDescent="0.3">
      <c r="A103" s="30">
        <f t="shared" si="9"/>
        <v>51</v>
      </c>
      <c r="B103" s="255" t="s">
        <v>517</v>
      </c>
      <c r="C103" s="36">
        <f t="shared" si="7"/>
        <v>1368389.8099999875</v>
      </c>
      <c r="D103" s="36">
        <f t="shared" si="7"/>
        <v>-6507.2899999916553</v>
      </c>
      <c r="E103" s="36">
        <f t="shared" si="7"/>
        <v>-208147.03999996185</v>
      </c>
      <c r="F103" s="36">
        <f t="shared" si="7"/>
        <v>16639261.489998817</v>
      </c>
      <c r="G103" s="36">
        <f t="shared" si="7"/>
        <v>1704388.0900001526</v>
      </c>
      <c r="H103" s="36">
        <f t="shared" si="7"/>
        <v>12633595.549999952</v>
      </c>
      <c r="I103" s="36">
        <f t="shared" si="7"/>
        <v>2970427.5299999714</v>
      </c>
      <c r="J103" s="36">
        <f t="shared" si="7"/>
        <v>24880.350000023842</v>
      </c>
      <c r="K103" s="36">
        <f t="shared" si="7"/>
        <v>54534.509999990463</v>
      </c>
      <c r="L103" s="36">
        <f t="shared" si="7"/>
        <v>908160.26000002027</v>
      </c>
      <c r="M103" s="145">
        <f t="shared" si="8"/>
        <v>36088983.259998962</v>
      </c>
    </row>
    <row r="104" spans="1:13" ht="13" x14ac:dyDescent="0.3">
      <c r="A104" s="30">
        <f t="shared" si="9"/>
        <v>52</v>
      </c>
      <c r="B104" s="255" t="s">
        <v>518</v>
      </c>
      <c r="C104" s="36">
        <f t="shared" si="7"/>
        <v>9130.2400000095367</v>
      </c>
      <c r="D104" s="36">
        <f t="shared" si="7"/>
        <v>74468.310000002384</v>
      </c>
      <c r="E104" s="36">
        <f t="shared" si="7"/>
        <v>90389718.659999967</v>
      </c>
      <c r="F104" s="36">
        <f t="shared" si="7"/>
        <v>226171120.06000137</v>
      </c>
      <c r="G104" s="36">
        <f t="shared" si="7"/>
        <v>4441964.9099998474</v>
      </c>
      <c r="H104" s="36">
        <f t="shared" si="7"/>
        <v>20245520.450000048</v>
      </c>
      <c r="I104" s="36">
        <f t="shared" si="7"/>
        <v>1478395.25</v>
      </c>
      <c r="J104" s="36">
        <f t="shared" si="7"/>
        <v>386202.56999999285</v>
      </c>
      <c r="K104" s="36">
        <f t="shared" si="7"/>
        <v>-54608.389999985695</v>
      </c>
      <c r="L104" s="36">
        <f t="shared" si="7"/>
        <v>221767.67999997735</v>
      </c>
      <c r="M104" s="234">
        <f t="shared" si="8"/>
        <v>343363679.7400012</v>
      </c>
    </row>
    <row r="105" spans="1:13" ht="13" x14ac:dyDescent="0.3">
      <c r="A105" s="30">
        <f t="shared" si="9"/>
        <v>53</v>
      </c>
      <c r="B105" s="258" t="s">
        <v>246</v>
      </c>
      <c r="C105" s="145">
        <f t="shared" ref="C105:L105" si="10">SUM(C93:C104)</f>
        <v>1607484.8599999994</v>
      </c>
      <c r="D105" s="145">
        <f t="shared" si="10"/>
        <v>238909.07999998331</v>
      </c>
      <c r="E105" s="145">
        <f t="shared" si="10"/>
        <v>160208505.38</v>
      </c>
      <c r="F105" s="145">
        <f t="shared" si="10"/>
        <v>445307246.7300005</v>
      </c>
      <c r="G105" s="145">
        <f t="shared" si="10"/>
        <v>24537639.619999886</v>
      </c>
      <c r="H105" s="145">
        <f t="shared" si="10"/>
        <v>166668574.54999995</v>
      </c>
      <c r="I105" s="145">
        <f t="shared" si="10"/>
        <v>110718601.57999992</v>
      </c>
      <c r="J105" s="145">
        <f t="shared" si="10"/>
        <v>25175276.699999988</v>
      </c>
      <c r="K105" s="145">
        <f t="shared" si="10"/>
        <v>-23137337.300000012</v>
      </c>
      <c r="L105" s="145">
        <f t="shared" si="10"/>
        <v>6107174.349999994</v>
      </c>
      <c r="M105" s="145">
        <f t="shared" si="8"/>
        <v>917432075.55000031</v>
      </c>
    </row>
    <row r="106" spans="1:13" ht="13" x14ac:dyDescent="0.3">
      <c r="A106" s="30"/>
      <c r="B106" s="258"/>
      <c r="C106" s="145"/>
      <c r="D106" s="145"/>
      <c r="E106" s="145"/>
      <c r="F106" s="145"/>
      <c r="G106" s="145"/>
      <c r="H106" s="145"/>
      <c r="I106" s="145"/>
      <c r="J106" s="145"/>
      <c r="K106" s="145"/>
      <c r="L106" s="145"/>
      <c r="M106" s="145"/>
    </row>
    <row r="107" spans="1:13" ht="13" x14ac:dyDescent="0.3">
      <c r="B107" s="26" t="s">
        <v>521</v>
      </c>
    </row>
    <row r="109" spans="1:13" ht="13" x14ac:dyDescent="0.3">
      <c r="A109" s="281"/>
      <c r="B109" s="66" t="s">
        <v>171</v>
      </c>
      <c r="C109" s="66" t="s">
        <v>172</v>
      </c>
      <c r="D109" s="66" t="s">
        <v>173</v>
      </c>
      <c r="E109" s="66" t="s">
        <v>174</v>
      </c>
      <c r="F109" s="66" t="s">
        <v>383</v>
      </c>
      <c r="G109" s="66" t="s">
        <v>384</v>
      </c>
      <c r="H109" s="66" t="s">
        <v>385</v>
      </c>
      <c r="I109" s="66" t="s">
        <v>386</v>
      </c>
      <c r="J109" s="66" t="s">
        <v>387</v>
      </c>
      <c r="K109" s="66" t="s">
        <v>388</v>
      </c>
      <c r="L109" s="66" t="s">
        <v>389</v>
      </c>
      <c r="M109" s="66" t="s">
        <v>390</v>
      </c>
    </row>
    <row r="110" spans="1:13" x14ac:dyDescent="0.25">
      <c r="A110" s="282"/>
      <c r="B110" s="287"/>
      <c r="C110" s="282"/>
      <c r="D110" s="282"/>
      <c r="E110" s="282"/>
      <c r="F110" s="282"/>
      <c r="G110" s="282"/>
      <c r="H110" s="282"/>
      <c r="I110" s="282"/>
      <c r="J110" s="282"/>
      <c r="K110" s="282"/>
      <c r="M110" s="287" t="s">
        <v>417</v>
      </c>
    </row>
    <row r="111" spans="1:13" ht="13" x14ac:dyDescent="0.3">
      <c r="A111" s="33"/>
      <c r="B111" s="34" t="s">
        <v>418</v>
      </c>
      <c r="C111" s="66">
        <v>350.1</v>
      </c>
      <c r="D111" s="66">
        <v>350.2</v>
      </c>
      <c r="E111" s="66">
        <v>352</v>
      </c>
      <c r="F111" s="66">
        <v>353</v>
      </c>
      <c r="G111" s="66">
        <v>354</v>
      </c>
      <c r="H111" s="66">
        <v>355</v>
      </c>
      <c r="I111" s="66">
        <v>356</v>
      </c>
      <c r="J111" s="66">
        <v>357</v>
      </c>
      <c r="K111" s="66">
        <v>358</v>
      </c>
      <c r="L111" s="66">
        <v>359</v>
      </c>
      <c r="M111" s="34" t="s">
        <v>419</v>
      </c>
    </row>
    <row r="112" spans="1:13" ht="13" x14ac:dyDescent="0.3">
      <c r="A112" s="30">
        <f>A105+1</f>
        <v>54</v>
      </c>
      <c r="B112" s="251" t="s">
        <v>506</v>
      </c>
      <c r="C112" s="292">
        <v>20337104.427499995</v>
      </c>
      <c r="D112" s="292">
        <v>95073836.459999993</v>
      </c>
      <c r="E112" s="292">
        <v>288607910.17285639</v>
      </c>
      <c r="F112" s="292">
        <v>1183323683.5827432</v>
      </c>
      <c r="G112" s="292">
        <v>1763766194.6718264</v>
      </c>
      <c r="H112" s="292">
        <v>154686218.08999997</v>
      </c>
      <c r="I112" s="292">
        <v>818206860.35719705</v>
      </c>
      <c r="J112" s="292">
        <v>190597927.60000005</v>
      </c>
      <c r="K112" s="292">
        <v>81893158.089999974</v>
      </c>
      <c r="L112" s="292">
        <v>146889792.7205919</v>
      </c>
      <c r="M112" s="293">
        <f t="shared" ref="M112:M124" si="11">SUM(C112:L112)</f>
        <v>4743382686.1727152</v>
      </c>
    </row>
    <row r="113" spans="1:13" ht="13" x14ac:dyDescent="0.3">
      <c r="A113" s="30">
        <f t="shared" ref="A113:A124" si="12">A112+1</f>
        <v>55</v>
      </c>
      <c r="B113" s="255" t="s">
        <v>507</v>
      </c>
      <c r="C113" s="292">
        <v>20340874.507499993</v>
      </c>
      <c r="D113" s="292">
        <v>95074250.879999995</v>
      </c>
      <c r="E113" s="292">
        <v>288643331.09285641</v>
      </c>
      <c r="F113" s="292">
        <v>1183436966.5227432</v>
      </c>
      <c r="G113" s="292">
        <v>1754651594.3118269</v>
      </c>
      <c r="H113" s="292">
        <v>159698964.18999997</v>
      </c>
      <c r="I113" s="292">
        <v>822348707.69719708</v>
      </c>
      <c r="J113" s="292">
        <v>190594193.64000005</v>
      </c>
      <c r="K113" s="292">
        <v>81891290.009999976</v>
      </c>
      <c r="L113" s="292">
        <v>146890691.62059191</v>
      </c>
      <c r="M113" s="293">
        <f t="shared" si="11"/>
        <v>4743570864.4727163</v>
      </c>
    </row>
    <row r="114" spans="1:13" ht="13" x14ac:dyDescent="0.3">
      <c r="A114" s="30">
        <f t="shared" si="12"/>
        <v>56</v>
      </c>
      <c r="B114" s="255" t="s">
        <v>508</v>
      </c>
      <c r="C114" s="292">
        <v>20363002.107499994</v>
      </c>
      <c r="D114" s="292">
        <v>95074473.879999995</v>
      </c>
      <c r="E114" s="292">
        <v>288622054.4728564</v>
      </c>
      <c r="F114" s="292">
        <v>1183436564.4127433</v>
      </c>
      <c r="G114" s="292">
        <v>1754771605.0718265</v>
      </c>
      <c r="H114" s="292">
        <v>159802627.84999996</v>
      </c>
      <c r="I114" s="292">
        <v>822472439.41719711</v>
      </c>
      <c r="J114" s="292">
        <v>190603250.80000004</v>
      </c>
      <c r="K114" s="292">
        <v>81895821.23999998</v>
      </c>
      <c r="L114" s="292">
        <v>147002020.71059191</v>
      </c>
      <c r="M114" s="293">
        <f t="shared" si="11"/>
        <v>4744043859.9627151</v>
      </c>
    </row>
    <row r="115" spans="1:13" ht="13" x14ac:dyDescent="0.3">
      <c r="A115" s="30">
        <f t="shared" si="12"/>
        <v>57</v>
      </c>
      <c r="B115" s="255" t="s">
        <v>509</v>
      </c>
      <c r="C115" s="292">
        <v>20407655.107499994</v>
      </c>
      <c r="D115" s="292">
        <v>95075665.00999999</v>
      </c>
      <c r="E115" s="292">
        <v>288619776.81285638</v>
      </c>
      <c r="F115" s="292">
        <v>1183465099.3227432</v>
      </c>
      <c r="G115" s="292">
        <v>1751043805.7318263</v>
      </c>
      <c r="H115" s="292">
        <v>159816773.64999998</v>
      </c>
      <c r="I115" s="292">
        <v>824057749.50719702</v>
      </c>
      <c r="J115" s="292">
        <v>190621945.42000005</v>
      </c>
      <c r="K115" s="292">
        <v>81905174.029999986</v>
      </c>
      <c r="L115" s="292">
        <v>149623337.27059191</v>
      </c>
      <c r="M115" s="293">
        <f t="shared" si="11"/>
        <v>4744636981.8627148</v>
      </c>
    </row>
    <row r="116" spans="1:13" ht="13" x14ac:dyDescent="0.3">
      <c r="A116" s="30">
        <f t="shared" si="12"/>
        <v>58</v>
      </c>
      <c r="B116" s="255" t="s">
        <v>510</v>
      </c>
      <c r="C116" s="292">
        <v>20405211.937499993</v>
      </c>
      <c r="D116" s="292">
        <v>95078108.179999992</v>
      </c>
      <c r="E116" s="292">
        <v>288640581.49285638</v>
      </c>
      <c r="F116" s="292">
        <v>1183589550.3127432</v>
      </c>
      <c r="G116" s="292">
        <v>1751105209.2418268</v>
      </c>
      <c r="H116" s="292">
        <v>159691536.63999999</v>
      </c>
      <c r="I116" s="292">
        <v>824247416.85719705</v>
      </c>
      <c r="J116" s="292">
        <v>190632835.27000004</v>
      </c>
      <c r="K116" s="292">
        <v>81910622.149999991</v>
      </c>
      <c r="L116" s="292">
        <v>149575429.45059192</v>
      </c>
      <c r="M116" s="293">
        <f t="shared" si="11"/>
        <v>4744876501.5327158</v>
      </c>
    </row>
    <row r="117" spans="1:13" ht="13" x14ac:dyDescent="0.3">
      <c r="A117" s="30">
        <f t="shared" si="12"/>
        <v>59</v>
      </c>
      <c r="B117" s="255" t="s">
        <v>511</v>
      </c>
      <c r="C117" s="292">
        <v>20405330.637499992</v>
      </c>
      <c r="D117" s="292">
        <v>95078108.179999992</v>
      </c>
      <c r="E117" s="292">
        <v>288638777.55285639</v>
      </c>
      <c r="F117" s="292">
        <v>1183594606.2727432</v>
      </c>
      <c r="G117" s="292">
        <v>1751121500.4618263</v>
      </c>
      <c r="H117" s="292">
        <v>159699634.19</v>
      </c>
      <c r="I117" s="292">
        <v>824314066.4271971</v>
      </c>
      <c r="J117" s="292">
        <v>190651958.86000004</v>
      </c>
      <c r="K117" s="292">
        <v>81920189.50999999</v>
      </c>
      <c r="L117" s="292">
        <v>149586933.89059192</v>
      </c>
      <c r="M117" s="293">
        <f t="shared" si="11"/>
        <v>4745011105.9827147</v>
      </c>
    </row>
    <row r="118" spans="1:13" ht="13" x14ac:dyDescent="0.3">
      <c r="A118" s="30">
        <f t="shared" si="12"/>
        <v>60</v>
      </c>
      <c r="B118" s="255" t="s">
        <v>512</v>
      </c>
      <c r="C118" s="292">
        <v>20480535.46749999</v>
      </c>
      <c r="D118" s="292">
        <v>95078114.50999999</v>
      </c>
      <c r="E118" s="292">
        <v>288639253.66285634</v>
      </c>
      <c r="F118" s="292">
        <v>1183600166.962743</v>
      </c>
      <c r="G118" s="292">
        <v>1751139651.8918269</v>
      </c>
      <c r="H118" s="292">
        <v>159695642.06999999</v>
      </c>
      <c r="I118" s="292">
        <v>824357887.10719728</v>
      </c>
      <c r="J118" s="292">
        <v>190659637.08000004</v>
      </c>
      <c r="K118" s="292">
        <v>81924030.859999985</v>
      </c>
      <c r="L118" s="292">
        <v>149584627.23059192</v>
      </c>
      <c r="M118" s="293">
        <f t="shared" si="11"/>
        <v>4745159546.8427153</v>
      </c>
    </row>
    <row r="119" spans="1:13" ht="13" x14ac:dyDescent="0.3">
      <c r="A119" s="30">
        <f t="shared" si="12"/>
        <v>61</v>
      </c>
      <c r="B119" s="255" t="s">
        <v>513</v>
      </c>
      <c r="C119" s="292">
        <v>20476527.247499991</v>
      </c>
      <c r="D119" s="292">
        <v>95082122.729999989</v>
      </c>
      <c r="E119" s="292">
        <v>288103180.66285634</v>
      </c>
      <c r="F119" s="292">
        <v>1184539127.7527432</v>
      </c>
      <c r="G119" s="292">
        <v>1751244015.7018268</v>
      </c>
      <c r="H119" s="292">
        <v>159735045.76999998</v>
      </c>
      <c r="I119" s="292">
        <v>824458879.64719725</v>
      </c>
      <c r="J119" s="292">
        <v>215040544.87000006</v>
      </c>
      <c r="K119" s="292">
        <v>57147151.11999999</v>
      </c>
      <c r="L119" s="292">
        <v>149612740.69059193</v>
      </c>
      <c r="M119" s="293">
        <f t="shared" si="11"/>
        <v>4745439336.1927147</v>
      </c>
    </row>
    <row r="120" spans="1:13" ht="13" x14ac:dyDescent="0.3">
      <c r="A120" s="30">
        <f t="shared" si="12"/>
        <v>62</v>
      </c>
      <c r="B120" s="255" t="s">
        <v>514</v>
      </c>
      <c r="C120" s="292">
        <v>20476527.247499991</v>
      </c>
      <c r="D120" s="292">
        <v>95082122.729999989</v>
      </c>
      <c r="E120" s="292">
        <v>288105189.55285639</v>
      </c>
      <c r="F120" s="292">
        <v>1184558926.4527433</v>
      </c>
      <c r="G120" s="292">
        <v>1751260450.3918269</v>
      </c>
      <c r="H120" s="292">
        <v>159737073.08999997</v>
      </c>
      <c r="I120" s="292">
        <v>824543553.5871973</v>
      </c>
      <c r="J120" s="292">
        <v>215047554.18000007</v>
      </c>
      <c r="K120" s="292">
        <v>57149532.289999992</v>
      </c>
      <c r="L120" s="292">
        <v>149615105.42059192</v>
      </c>
      <c r="M120" s="293">
        <f t="shared" si="11"/>
        <v>4745576034.9427166</v>
      </c>
    </row>
    <row r="121" spans="1:13" ht="13" x14ac:dyDescent="0.3">
      <c r="A121" s="30">
        <f t="shared" si="12"/>
        <v>63</v>
      </c>
      <c r="B121" s="255" t="s">
        <v>515</v>
      </c>
      <c r="C121" s="292">
        <v>20492378.23749999</v>
      </c>
      <c r="D121" s="292">
        <v>95082122.729999989</v>
      </c>
      <c r="E121" s="292">
        <v>289299451.83285642</v>
      </c>
      <c r="F121" s="292">
        <v>1184577800.7527432</v>
      </c>
      <c r="G121" s="292">
        <v>1751277262.2018268</v>
      </c>
      <c r="H121" s="292">
        <v>159730045.41999999</v>
      </c>
      <c r="I121" s="292">
        <v>824595233.64719713</v>
      </c>
      <c r="J121" s="292">
        <v>215053775.49000007</v>
      </c>
      <c r="K121" s="292">
        <v>57151183.159999989</v>
      </c>
      <c r="L121" s="292">
        <v>149613297.92059192</v>
      </c>
      <c r="M121" s="293">
        <f t="shared" si="11"/>
        <v>4746872551.3927155</v>
      </c>
    </row>
    <row r="122" spans="1:13" ht="13" x14ac:dyDescent="0.3">
      <c r="A122" s="30">
        <f t="shared" si="12"/>
        <v>64</v>
      </c>
      <c r="B122" s="255" t="s">
        <v>516</v>
      </c>
      <c r="C122" s="292">
        <v>20492444.19749999</v>
      </c>
      <c r="D122" s="292">
        <v>95082967.469999984</v>
      </c>
      <c r="E122" s="292">
        <v>289310904.63285649</v>
      </c>
      <c r="F122" s="292">
        <v>1184575889.9427433</v>
      </c>
      <c r="G122" s="292">
        <v>1751639510.0818269</v>
      </c>
      <c r="H122" s="292">
        <v>160087166.53999999</v>
      </c>
      <c r="I122" s="292">
        <v>825007110.50719702</v>
      </c>
      <c r="J122" s="292">
        <v>215059304.88000005</v>
      </c>
      <c r="K122" s="292">
        <v>57152282.669999987</v>
      </c>
      <c r="L122" s="292">
        <v>149996739.71059191</v>
      </c>
      <c r="M122" s="293">
        <f t="shared" si="11"/>
        <v>4748404320.6327162</v>
      </c>
    </row>
    <row r="123" spans="1:13" ht="13" x14ac:dyDescent="0.3">
      <c r="A123" s="30">
        <f t="shared" si="12"/>
        <v>65</v>
      </c>
      <c r="B123" s="255" t="s">
        <v>517</v>
      </c>
      <c r="C123" s="292">
        <v>20557475.30749999</v>
      </c>
      <c r="D123" s="292">
        <v>95083015.999999985</v>
      </c>
      <c r="E123" s="292">
        <v>289310335.52285647</v>
      </c>
      <c r="F123" s="292">
        <v>1184575960.6727433</v>
      </c>
      <c r="G123" s="292">
        <v>1751897923.5918264</v>
      </c>
      <c r="H123" s="292">
        <v>159924550.91999999</v>
      </c>
      <c r="I123" s="292">
        <v>825612507.74719703</v>
      </c>
      <c r="J123" s="292">
        <v>215070789.97000006</v>
      </c>
      <c r="K123" s="292">
        <v>57156603.909999989</v>
      </c>
      <c r="L123" s="292">
        <v>150071266.20059192</v>
      </c>
      <c r="M123" s="293">
        <f t="shared" si="11"/>
        <v>4749260429.8427153</v>
      </c>
    </row>
    <row r="124" spans="1:13" ht="13" x14ac:dyDescent="0.3">
      <c r="A124" s="30">
        <f t="shared" si="12"/>
        <v>66</v>
      </c>
      <c r="B124" s="255" t="s">
        <v>518</v>
      </c>
      <c r="C124" s="292">
        <v>20567881.547499988</v>
      </c>
      <c r="D124" s="292">
        <v>95086484.279999986</v>
      </c>
      <c r="E124" s="292">
        <v>327560005.78420037</v>
      </c>
      <c r="F124" s="292">
        <v>1285246061.5526114</v>
      </c>
      <c r="G124" s="292">
        <v>1754773794.6018269</v>
      </c>
      <c r="H124" s="292">
        <v>161600028.58000001</v>
      </c>
      <c r="I124" s="292">
        <v>827789058.51719701</v>
      </c>
      <c r="J124" s="292">
        <v>215074930.83000007</v>
      </c>
      <c r="K124" s="292">
        <v>57157937.139999986</v>
      </c>
      <c r="L124" s="292">
        <v>150244444.52059191</v>
      </c>
      <c r="M124" s="293">
        <f t="shared" si="11"/>
        <v>4895100627.3539276</v>
      </c>
    </row>
    <row r="125" spans="1:13" ht="13" x14ac:dyDescent="0.3">
      <c r="A125" s="30"/>
      <c r="B125" s="258"/>
      <c r="C125" s="145"/>
      <c r="D125" s="145"/>
      <c r="E125" s="145"/>
      <c r="F125" s="145"/>
      <c r="G125" s="145"/>
      <c r="H125" s="145"/>
      <c r="I125" s="145"/>
      <c r="J125" s="145"/>
      <c r="K125" s="145"/>
      <c r="L125" s="145"/>
      <c r="M125" s="145"/>
    </row>
    <row r="126" spans="1:13" ht="13" x14ac:dyDescent="0.3">
      <c r="B126" s="26" t="s">
        <v>522</v>
      </c>
    </row>
    <row r="128" spans="1:13" ht="13" x14ac:dyDescent="0.3">
      <c r="A128" s="281"/>
      <c r="B128" s="66" t="s">
        <v>171</v>
      </c>
      <c r="C128" s="66" t="s">
        <v>172</v>
      </c>
      <c r="D128" s="66" t="s">
        <v>173</v>
      </c>
      <c r="E128" s="66" t="s">
        <v>174</v>
      </c>
      <c r="F128" s="66" t="s">
        <v>383</v>
      </c>
      <c r="G128" s="66" t="s">
        <v>384</v>
      </c>
      <c r="H128" s="66" t="s">
        <v>385</v>
      </c>
      <c r="I128" s="66" t="s">
        <v>386</v>
      </c>
      <c r="J128" s="66" t="s">
        <v>387</v>
      </c>
      <c r="K128" s="66" t="s">
        <v>388</v>
      </c>
      <c r="L128" s="66" t="s">
        <v>389</v>
      </c>
      <c r="M128" s="66" t="s">
        <v>390</v>
      </c>
    </row>
    <row r="129" spans="1:16" x14ac:dyDescent="0.25">
      <c r="A129" s="282"/>
      <c r="B129" s="287"/>
      <c r="C129" s="282"/>
      <c r="D129" s="282"/>
      <c r="E129" s="282"/>
      <c r="F129" s="282"/>
      <c r="G129" s="282"/>
      <c r="H129" s="282"/>
      <c r="I129" s="282"/>
      <c r="J129" s="282"/>
      <c r="K129" s="282"/>
      <c r="M129" s="287" t="s">
        <v>417</v>
      </c>
    </row>
    <row r="130" spans="1:16" ht="13" x14ac:dyDescent="0.3">
      <c r="A130" s="33"/>
      <c r="B130" s="34" t="s">
        <v>418</v>
      </c>
      <c r="C130" s="66">
        <v>350.1</v>
      </c>
      <c r="D130" s="66">
        <v>350.2</v>
      </c>
      <c r="E130" s="66">
        <v>352</v>
      </c>
      <c r="F130" s="66">
        <v>353</v>
      </c>
      <c r="G130" s="66">
        <v>354</v>
      </c>
      <c r="H130" s="66">
        <v>355</v>
      </c>
      <c r="I130" s="66">
        <v>356</v>
      </c>
      <c r="J130" s="66">
        <v>357</v>
      </c>
      <c r="K130" s="66">
        <v>358</v>
      </c>
      <c r="L130" s="66">
        <v>359</v>
      </c>
      <c r="M130" s="34" t="s">
        <v>419</v>
      </c>
    </row>
    <row r="131" spans="1:16" ht="13" x14ac:dyDescent="0.3">
      <c r="A131" s="30">
        <f>A124+1</f>
        <v>67</v>
      </c>
      <c r="B131" s="255" t="s">
        <v>507</v>
      </c>
      <c r="C131" s="294">
        <f t="shared" ref="C131:L142" si="13">C113-C112</f>
        <v>3770.0799999982119</v>
      </c>
      <c r="D131" s="294">
        <f t="shared" si="13"/>
        <v>414.42000000178814</v>
      </c>
      <c r="E131" s="294">
        <f t="shared" si="13"/>
        <v>35420.920000016689</v>
      </c>
      <c r="F131" s="294">
        <f t="shared" si="13"/>
        <v>113282.94000005722</v>
      </c>
      <c r="G131" s="294">
        <f t="shared" si="13"/>
        <v>-9114600.3599994183</v>
      </c>
      <c r="H131" s="294">
        <f t="shared" si="13"/>
        <v>5012746.099999994</v>
      </c>
      <c r="I131" s="294">
        <f t="shared" si="13"/>
        <v>4141847.3400000334</v>
      </c>
      <c r="J131" s="294">
        <f t="shared" si="13"/>
        <v>-3733.9600000083447</v>
      </c>
      <c r="K131" s="294">
        <f t="shared" si="13"/>
        <v>-1868.0799999982119</v>
      </c>
      <c r="L131" s="294">
        <f t="shared" si="13"/>
        <v>898.90000000596046</v>
      </c>
      <c r="M131" s="294">
        <f t="shared" ref="M131:M142" si="14">SUM(C131:L131)</f>
        <v>188178.30000068247</v>
      </c>
      <c r="P131" s="36"/>
    </row>
    <row r="132" spans="1:16" ht="13" x14ac:dyDescent="0.3">
      <c r="A132" s="30">
        <f t="shared" ref="A132:A143" si="15">A131+1</f>
        <v>68</v>
      </c>
      <c r="B132" s="255" t="s">
        <v>508</v>
      </c>
      <c r="C132" s="294">
        <f t="shared" si="13"/>
        <v>22127.60000000149</v>
      </c>
      <c r="D132" s="294">
        <f t="shared" si="13"/>
        <v>223</v>
      </c>
      <c r="E132" s="294">
        <f t="shared" si="13"/>
        <v>-21276.620000004768</v>
      </c>
      <c r="F132" s="294">
        <f t="shared" si="13"/>
        <v>-402.10999989509583</v>
      </c>
      <c r="G132" s="294">
        <f t="shared" si="13"/>
        <v>120010.75999951363</v>
      </c>
      <c r="H132" s="294">
        <f t="shared" si="13"/>
        <v>103663.65999999642</v>
      </c>
      <c r="I132" s="294">
        <f t="shared" si="13"/>
        <v>123731.72000002861</v>
      </c>
      <c r="J132" s="294">
        <f t="shared" si="13"/>
        <v>9057.1599999964237</v>
      </c>
      <c r="K132" s="294">
        <f t="shared" si="13"/>
        <v>4531.2300000041723</v>
      </c>
      <c r="L132" s="294">
        <f t="shared" si="13"/>
        <v>111329.09000000358</v>
      </c>
      <c r="M132" s="294">
        <f t="shared" si="14"/>
        <v>472995.48999964446</v>
      </c>
      <c r="P132" s="36"/>
    </row>
    <row r="133" spans="1:16" ht="13" x14ac:dyDescent="0.3">
      <c r="A133" s="30">
        <f t="shared" si="15"/>
        <v>69</v>
      </c>
      <c r="B133" s="255" t="s">
        <v>509</v>
      </c>
      <c r="C133" s="294">
        <f t="shared" si="13"/>
        <v>44653</v>
      </c>
      <c r="D133" s="294">
        <f t="shared" si="13"/>
        <v>1191.1299999952316</v>
      </c>
      <c r="E133" s="294">
        <f t="shared" si="13"/>
        <v>-2277.660000026226</v>
      </c>
      <c r="F133" s="294">
        <f t="shared" si="13"/>
        <v>28534.909999847412</v>
      </c>
      <c r="G133" s="294">
        <f t="shared" si="13"/>
        <v>-3727799.3400001526</v>
      </c>
      <c r="H133" s="294">
        <f t="shared" si="13"/>
        <v>14145.800000011921</v>
      </c>
      <c r="I133" s="294">
        <f t="shared" si="13"/>
        <v>1585310.0899999142</v>
      </c>
      <c r="J133" s="294">
        <f t="shared" si="13"/>
        <v>18694.620000004768</v>
      </c>
      <c r="K133" s="294">
        <f t="shared" si="13"/>
        <v>9352.7900000065565</v>
      </c>
      <c r="L133" s="294">
        <f t="shared" si="13"/>
        <v>2621316.5600000024</v>
      </c>
      <c r="M133" s="294">
        <f t="shared" si="14"/>
        <v>593121.89999960363</v>
      </c>
      <c r="P133" s="36"/>
    </row>
    <row r="134" spans="1:16" ht="13" x14ac:dyDescent="0.3">
      <c r="A134" s="30">
        <f t="shared" si="15"/>
        <v>70</v>
      </c>
      <c r="B134" s="255" t="s">
        <v>510</v>
      </c>
      <c r="C134" s="294">
        <f t="shared" si="13"/>
        <v>-2443.1700000017881</v>
      </c>
      <c r="D134" s="294">
        <f t="shared" si="13"/>
        <v>2443.1700000017881</v>
      </c>
      <c r="E134" s="294">
        <f t="shared" si="13"/>
        <v>20804.680000007153</v>
      </c>
      <c r="F134" s="294">
        <f t="shared" si="13"/>
        <v>124450.99000000954</v>
      </c>
      <c r="G134" s="294">
        <f t="shared" si="13"/>
        <v>61403.5100004673</v>
      </c>
      <c r="H134" s="294">
        <f t="shared" si="13"/>
        <v>-125237.00999999046</v>
      </c>
      <c r="I134" s="294">
        <f t="shared" si="13"/>
        <v>189667.35000002384</v>
      </c>
      <c r="J134" s="294">
        <f t="shared" si="13"/>
        <v>10889.84999999404</v>
      </c>
      <c r="K134" s="294">
        <f t="shared" si="13"/>
        <v>5448.1200000047684</v>
      </c>
      <c r="L134" s="294">
        <f t="shared" si="13"/>
        <v>-47907.819999992847</v>
      </c>
      <c r="M134" s="294">
        <f t="shared" si="14"/>
        <v>239519.67000052333</v>
      </c>
      <c r="P134" s="36"/>
    </row>
    <row r="135" spans="1:16" ht="13" x14ac:dyDescent="0.3">
      <c r="A135" s="30">
        <f t="shared" si="15"/>
        <v>71</v>
      </c>
      <c r="B135" s="255" t="s">
        <v>511</v>
      </c>
      <c r="C135" s="294">
        <f t="shared" si="13"/>
        <v>118.69999999925494</v>
      </c>
      <c r="D135" s="294">
        <f t="shared" si="13"/>
        <v>0</v>
      </c>
      <c r="E135" s="294">
        <f t="shared" si="13"/>
        <v>-1803.9399999976158</v>
      </c>
      <c r="F135" s="294">
        <f t="shared" si="13"/>
        <v>5055.960000038147</v>
      </c>
      <c r="G135" s="294">
        <f t="shared" si="13"/>
        <v>16291.219999551773</v>
      </c>
      <c r="H135" s="294">
        <f t="shared" si="13"/>
        <v>8097.5500000119209</v>
      </c>
      <c r="I135" s="294">
        <f t="shared" si="13"/>
        <v>66649.570000052452</v>
      </c>
      <c r="J135" s="294">
        <f t="shared" si="13"/>
        <v>19123.590000003576</v>
      </c>
      <c r="K135" s="294">
        <f t="shared" si="13"/>
        <v>9567.359999999404</v>
      </c>
      <c r="L135" s="294">
        <f t="shared" si="13"/>
        <v>11504.439999997616</v>
      </c>
      <c r="M135" s="294">
        <f t="shared" si="14"/>
        <v>134604.44999965653</v>
      </c>
      <c r="P135" s="36"/>
    </row>
    <row r="136" spans="1:16" ht="13" x14ac:dyDescent="0.3">
      <c r="A136" s="30">
        <f t="shared" si="15"/>
        <v>72</v>
      </c>
      <c r="B136" s="255" t="s">
        <v>512</v>
      </c>
      <c r="C136" s="294">
        <f t="shared" si="13"/>
        <v>75204.829999998212</v>
      </c>
      <c r="D136" s="294">
        <f t="shared" si="13"/>
        <v>6.3299999982118607</v>
      </c>
      <c r="E136" s="294">
        <f t="shared" si="13"/>
        <v>476.10999995470047</v>
      </c>
      <c r="F136" s="294">
        <f t="shared" si="13"/>
        <v>5560.6899998188019</v>
      </c>
      <c r="G136" s="294">
        <f t="shared" si="13"/>
        <v>18151.430000543594</v>
      </c>
      <c r="H136" s="294">
        <f t="shared" si="13"/>
        <v>-3992.1200000047684</v>
      </c>
      <c r="I136" s="294">
        <f t="shared" si="13"/>
        <v>43820.680000185966</v>
      </c>
      <c r="J136" s="294">
        <f t="shared" si="13"/>
        <v>7678.2199999988079</v>
      </c>
      <c r="K136" s="294">
        <f t="shared" si="13"/>
        <v>3841.3499999940395</v>
      </c>
      <c r="L136" s="294">
        <f t="shared" si="13"/>
        <v>-2306.6599999964237</v>
      </c>
      <c r="M136" s="294">
        <f t="shared" si="14"/>
        <v>148440.86000049114</v>
      </c>
      <c r="P136" s="36"/>
    </row>
    <row r="137" spans="1:16" ht="13" x14ac:dyDescent="0.3">
      <c r="A137" s="30">
        <f t="shared" si="15"/>
        <v>73</v>
      </c>
      <c r="B137" s="255" t="s">
        <v>513</v>
      </c>
      <c r="C137" s="294">
        <f t="shared" si="13"/>
        <v>-4008.2199999988079</v>
      </c>
      <c r="D137" s="294">
        <f t="shared" si="13"/>
        <v>4008.2199999988079</v>
      </c>
      <c r="E137" s="294">
        <f t="shared" si="13"/>
        <v>-536073</v>
      </c>
      <c r="F137" s="294">
        <f t="shared" si="13"/>
        <v>938960.79000020027</v>
      </c>
      <c r="G137" s="294">
        <f t="shared" si="13"/>
        <v>104363.80999994278</v>
      </c>
      <c r="H137" s="294">
        <f t="shared" si="13"/>
        <v>39403.699999988079</v>
      </c>
      <c r="I137" s="294">
        <f t="shared" si="13"/>
        <v>100992.53999996185</v>
      </c>
      <c r="J137" s="294">
        <f t="shared" si="13"/>
        <v>24380907.790000021</v>
      </c>
      <c r="K137" s="294">
        <f t="shared" si="13"/>
        <v>-24776879.739999995</v>
      </c>
      <c r="L137" s="294">
        <f t="shared" si="13"/>
        <v>28113.460000008345</v>
      </c>
      <c r="M137" s="294">
        <f t="shared" si="14"/>
        <v>279789.35000012815</v>
      </c>
      <c r="P137" s="36"/>
    </row>
    <row r="138" spans="1:16" ht="13" x14ac:dyDescent="0.3">
      <c r="A138" s="30">
        <f t="shared" si="15"/>
        <v>74</v>
      </c>
      <c r="B138" s="255" t="s">
        <v>514</v>
      </c>
      <c r="C138" s="294">
        <f t="shared" si="13"/>
        <v>0</v>
      </c>
      <c r="D138" s="294">
        <f t="shared" si="13"/>
        <v>0</v>
      </c>
      <c r="E138" s="294">
        <f t="shared" si="13"/>
        <v>2008.8900000452995</v>
      </c>
      <c r="F138" s="294">
        <f t="shared" si="13"/>
        <v>19798.700000047684</v>
      </c>
      <c r="G138" s="294">
        <f t="shared" si="13"/>
        <v>16434.69000005722</v>
      </c>
      <c r="H138" s="294">
        <f t="shared" si="13"/>
        <v>2027.3199999928474</v>
      </c>
      <c r="I138" s="294">
        <f t="shared" si="13"/>
        <v>84673.94000005722</v>
      </c>
      <c r="J138" s="294">
        <f t="shared" si="13"/>
        <v>7009.3100000023842</v>
      </c>
      <c r="K138" s="294">
        <f t="shared" si="13"/>
        <v>2381.1700000017881</v>
      </c>
      <c r="L138" s="294">
        <f t="shared" si="13"/>
        <v>2364.7299999892712</v>
      </c>
      <c r="M138" s="294">
        <f t="shared" si="14"/>
        <v>136698.75000019372</v>
      </c>
      <c r="P138" s="36"/>
    </row>
    <row r="139" spans="1:16" ht="13" x14ac:dyDescent="0.3">
      <c r="A139" s="30">
        <f t="shared" si="15"/>
        <v>75</v>
      </c>
      <c r="B139" s="255" t="s">
        <v>515</v>
      </c>
      <c r="C139" s="294">
        <f t="shared" si="13"/>
        <v>15850.989999998361</v>
      </c>
      <c r="D139" s="294">
        <f t="shared" si="13"/>
        <v>0</v>
      </c>
      <c r="E139" s="294">
        <f t="shared" si="13"/>
        <v>1194262.280000031</v>
      </c>
      <c r="F139" s="294">
        <f t="shared" si="13"/>
        <v>18874.299999952316</v>
      </c>
      <c r="G139" s="294">
        <f t="shared" si="13"/>
        <v>16811.80999994278</v>
      </c>
      <c r="H139" s="294">
        <f t="shared" si="13"/>
        <v>-7027.669999986887</v>
      </c>
      <c r="I139" s="294">
        <f t="shared" si="13"/>
        <v>51680.05999982357</v>
      </c>
      <c r="J139" s="294">
        <f t="shared" si="13"/>
        <v>6221.3100000023842</v>
      </c>
      <c r="K139" s="294">
        <f t="shared" si="13"/>
        <v>1650.8699999973178</v>
      </c>
      <c r="L139" s="294">
        <f t="shared" si="13"/>
        <v>-1807.5</v>
      </c>
      <c r="M139" s="294">
        <f t="shared" si="14"/>
        <v>1296516.4499997608</v>
      </c>
      <c r="P139" s="36"/>
    </row>
    <row r="140" spans="1:16" ht="13" x14ac:dyDescent="0.3">
      <c r="A140" s="30">
        <f t="shared" si="15"/>
        <v>76</v>
      </c>
      <c r="B140" s="255" t="s">
        <v>516</v>
      </c>
      <c r="C140" s="294">
        <f t="shared" si="13"/>
        <v>65.96000000089407</v>
      </c>
      <c r="D140" s="294">
        <f t="shared" si="13"/>
        <v>844.73999999463558</v>
      </c>
      <c r="E140" s="294">
        <f t="shared" si="13"/>
        <v>11452.800000071526</v>
      </c>
      <c r="F140" s="294">
        <f t="shared" si="13"/>
        <v>-1910.8099999427795</v>
      </c>
      <c r="G140" s="294">
        <f t="shared" si="13"/>
        <v>362247.88000011444</v>
      </c>
      <c r="H140" s="294">
        <f t="shared" si="13"/>
        <v>357121.12000000477</v>
      </c>
      <c r="I140" s="294">
        <f t="shared" si="13"/>
        <v>411876.8599998951</v>
      </c>
      <c r="J140" s="294">
        <f t="shared" si="13"/>
        <v>5529.3899999856949</v>
      </c>
      <c r="K140" s="294">
        <f t="shared" si="13"/>
        <v>1099.5099999979138</v>
      </c>
      <c r="L140" s="294">
        <f t="shared" si="13"/>
        <v>383441.78999999166</v>
      </c>
      <c r="M140" s="294">
        <f t="shared" si="14"/>
        <v>1531769.2400001138</v>
      </c>
      <c r="P140" s="36"/>
    </row>
    <row r="141" spans="1:16" ht="13" x14ac:dyDescent="0.3">
      <c r="A141" s="30">
        <f t="shared" si="15"/>
        <v>77</v>
      </c>
      <c r="B141" s="255" t="s">
        <v>517</v>
      </c>
      <c r="C141" s="294">
        <f t="shared" si="13"/>
        <v>65031.109999999404</v>
      </c>
      <c r="D141" s="294">
        <f t="shared" si="13"/>
        <v>48.530000001192093</v>
      </c>
      <c r="E141" s="294">
        <f t="shared" si="13"/>
        <v>-569.11000001430511</v>
      </c>
      <c r="F141" s="294">
        <f t="shared" si="13"/>
        <v>70.730000019073486</v>
      </c>
      <c r="G141" s="294">
        <f t="shared" si="13"/>
        <v>258413.50999951363</v>
      </c>
      <c r="H141" s="294">
        <f t="shared" si="13"/>
        <v>-162615.62000000477</v>
      </c>
      <c r="I141" s="294">
        <f t="shared" si="13"/>
        <v>605397.24000000954</v>
      </c>
      <c r="J141" s="294">
        <f t="shared" si="13"/>
        <v>11485.090000003576</v>
      </c>
      <c r="K141" s="294">
        <f t="shared" si="13"/>
        <v>4321.2400000020862</v>
      </c>
      <c r="L141" s="294">
        <f t="shared" si="13"/>
        <v>74526.490000009537</v>
      </c>
      <c r="M141" s="294">
        <f t="shared" si="14"/>
        <v>856109.20999953896</v>
      </c>
      <c r="P141" s="36"/>
    </row>
    <row r="142" spans="1:16" ht="13" x14ac:dyDescent="0.3">
      <c r="A142" s="30">
        <f t="shared" si="15"/>
        <v>78</v>
      </c>
      <c r="B142" s="255" t="s">
        <v>518</v>
      </c>
      <c r="C142" s="295">
        <f t="shared" si="13"/>
        <v>10406.239999998361</v>
      </c>
      <c r="D142" s="295">
        <f t="shared" si="13"/>
        <v>3468.2800000011921</v>
      </c>
      <c r="E142" s="295">
        <f t="shared" si="13"/>
        <v>38249670.261343896</v>
      </c>
      <c r="F142" s="295">
        <f t="shared" si="13"/>
        <v>100670100.87986803</v>
      </c>
      <c r="G142" s="295">
        <f t="shared" si="13"/>
        <v>2875871.0100004673</v>
      </c>
      <c r="H142" s="295">
        <f t="shared" si="13"/>
        <v>1675477.6600000262</v>
      </c>
      <c r="I142" s="295">
        <f t="shared" si="13"/>
        <v>2176550.7699999809</v>
      </c>
      <c r="J142" s="295">
        <f t="shared" si="13"/>
        <v>4140.8600000143051</v>
      </c>
      <c r="K142" s="295">
        <f t="shared" si="13"/>
        <v>1333.2299999967217</v>
      </c>
      <c r="L142" s="295">
        <f t="shared" si="13"/>
        <v>173178.31999999285</v>
      </c>
      <c r="M142" s="295">
        <f t="shared" si="14"/>
        <v>145840197.51121238</v>
      </c>
      <c r="P142" s="36"/>
    </row>
    <row r="143" spans="1:16" ht="13" x14ac:dyDescent="0.3">
      <c r="A143" s="30">
        <f t="shared" si="15"/>
        <v>79</v>
      </c>
      <c r="B143" s="258" t="s">
        <v>246</v>
      </c>
      <c r="C143" s="294">
        <f t="shared" ref="C143:M143" si="16">SUM(C131:C142)</f>
        <v>230777.11999999359</v>
      </c>
      <c r="D143" s="294">
        <f t="shared" si="16"/>
        <v>12647.819999992847</v>
      </c>
      <c r="E143" s="294">
        <f t="shared" si="16"/>
        <v>38952095.61134398</v>
      </c>
      <c r="F143" s="294">
        <f t="shared" si="16"/>
        <v>101922377.96986818</v>
      </c>
      <c r="G143" s="294">
        <f t="shared" si="16"/>
        <v>-8992400.0699994564</v>
      </c>
      <c r="H143" s="294">
        <f t="shared" si="16"/>
        <v>6913810.4900000393</v>
      </c>
      <c r="I143" s="294">
        <f t="shared" si="16"/>
        <v>9582198.1599999666</v>
      </c>
      <c r="J143" s="294">
        <f t="shared" si="16"/>
        <v>24477003.230000019</v>
      </c>
      <c r="K143" s="294">
        <f t="shared" si="16"/>
        <v>-24735220.949999988</v>
      </c>
      <c r="L143" s="294">
        <f t="shared" si="16"/>
        <v>3354651.8000000119</v>
      </c>
      <c r="M143" s="294">
        <f t="shared" si="16"/>
        <v>151717941.18121272</v>
      </c>
      <c r="P143" s="36"/>
    </row>
    <row r="144" spans="1:16" ht="13" x14ac:dyDescent="0.3">
      <c r="A144" s="30"/>
      <c r="B144" s="258"/>
      <c r="C144" s="296"/>
      <c r="D144" s="296"/>
      <c r="E144" s="296"/>
      <c r="F144" s="296"/>
      <c r="G144" s="296"/>
      <c r="H144" s="296"/>
      <c r="I144" s="296"/>
      <c r="J144" s="296"/>
      <c r="K144" s="296"/>
      <c r="L144" s="296"/>
      <c r="M144" s="296"/>
    </row>
    <row r="145" spans="1:13" ht="13" x14ac:dyDescent="0.3">
      <c r="B145" s="297" t="s">
        <v>523</v>
      </c>
    </row>
    <row r="147" spans="1:13" ht="13" x14ac:dyDescent="0.3">
      <c r="A147" s="281"/>
      <c r="B147" s="66" t="s">
        <v>171</v>
      </c>
      <c r="C147" s="66" t="s">
        <v>172</v>
      </c>
      <c r="D147" s="66" t="s">
        <v>173</v>
      </c>
      <c r="E147" s="66" t="s">
        <v>174</v>
      </c>
      <c r="F147" s="66" t="s">
        <v>383</v>
      </c>
      <c r="G147" s="66" t="s">
        <v>384</v>
      </c>
      <c r="H147" s="66" t="s">
        <v>385</v>
      </c>
      <c r="I147" s="66" t="s">
        <v>386</v>
      </c>
      <c r="J147" s="66" t="s">
        <v>387</v>
      </c>
      <c r="K147" s="66" t="s">
        <v>388</v>
      </c>
      <c r="L147" s="66" t="s">
        <v>389</v>
      </c>
      <c r="M147" s="66" t="s">
        <v>390</v>
      </c>
    </row>
    <row r="148" spans="1:13" x14ac:dyDescent="0.25">
      <c r="A148" s="282"/>
      <c r="B148" s="287"/>
      <c r="C148" s="282"/>
      <c r="D148" s="282"/>
      <c r="E148" s="282"/>
      <c r="F148" s="282"/>
      <c r="G148" s="282"/>
      <c r="H148" s="282"/>
      <c r="I148" s="282"/>
      <c r="J148" s="282"/>
      <c r="K148" s="282"/>
      <c r="M148" s="287" t="s">
        <v>417</v>
      </c>
    </row>
    <row r="149" spans="1:13" ht="13" x14ac:dyDescent="0.3">
      <c r="A149" s="33"/>
      <c r="B149" s="34" t="s">
        <v>418</v>
      </c>
      <c r="C149" s="66">
        <v>350.1</v>
      </c>
      <c r="D149" s="66">
        <v>350.2</v>
      </c>
      <c r="E149" s="66">
        <v>352</v>
      </c>
      <c r="F149" s="66">
        <v>353</v>
      </c>
      <c r="G149" s="66">
        <v>354</v>
      </c>
      <c r="H149" s="66">
        <v>355</v>
      </c>
      <c r="I149" s="66">
        <v>356</v>
      </c>
      <c r="J149" s="66">
        <v>357</v>
      </c>
      <c r="K149" s="66">
        <v>358</v>
      </c>
      <c r="L149" s="66">
        <v>359</v>
      </c>
      <c r="M149" s="34" t="s">
        <v>419</v>
      </c>
    </row>
    <row r="150" spans="1:13" ht="13" x14ac:dyDescent="0.3">
      <c r="A150" s="30">
        <f>A143+1</f>
        <v>80</v>
      </c>
      <c r="B150" s="255" t="s">
        <v>507</v>
      </c>
      <c r="C150" s="293">
        <f>C93-C131</f>
        <v>-368.18000000715256</v>
      </c>
      <c r="D150" s="293">
        <f t="shared" ref="D150:L161" si="17">D93-D131</f>
        <v>-22029.119999989867</v>
      </c>
      <c r="E150" s="293">
        <f t="shared" si="17"/>
        <v>4740163.5799999833</v>
      </c>
      <c r="F150" s="293">
        <f t="shared" si="17"/>
        <v>6784104.0700001717</v>
      </c>
      <c r="G150" s="293">
        <f t="shared" si="17"/>
        <v>-2371716.6400005817</v>
      </c>
      <c r="H150" s="293">
        <f t="shared" si="17"/>
        <v>11581244.900000006</v>
      </c>
      <c r="I150" s="293">
        <f t="shared" si="17"/>
        <v>4793075.6599999666</v>
      </c>
      <c r="J150" s="293">
        <f t="shared" si="17"/>
        <v>8923.2600000202656</v>
      </c>
      <c r="K150" s="293">
        <f t="shared" si="17"/>
        <v>-58642.920000001788</v>
      </c>
      <c r="L150" s="293">
        <f t="shared" si="17"/>
        <v>12649.09999999404</v>
      </c>
      <c r="M150" s="293">
        <f t="shared" ref="M150:M161" si="18">SUM(C150:L150)</f>
        <v>25467403.709999561</v>
      </c>
    </row>
    <row r="151" spans="1:13" ht="13" x14ac:dyDescent="0.3">
      <c r="A151" s="30">
        <f t="shared" ref="A151:A162" si="19">A150+1</f>
        <v>81</v>
      </c>
      <c r="B151" s="255" t="s">
        <v>508</v>
      </c>
      <c r="C151" s="293">
        <f t="shared" ref="C151:C161" si="20">C94-C132</f>
        <v>7.4505805969238281E-9</v>
      </c>
      <c r="D151" s="293">
        <f t="shared" si="17"/>
        <v>10246</v>
      </c>
      <c r="E151" s="293">
        <f t="shared" si="17"/>
        <v>8142192.5199999809</v>
      </c>
      <c r="F151" s="293">
        <f t="shared" si="17"/>
        <v>215560.38000035286</v>
      </c>
      <c r="G151" s="293">
        <f t="shared" si="17"/>
        <v>301936.24000048637</v>
      </c>
      <c r="H151" s="293">
        <f t="shared" si="17"/>
        <v>20116024.340000004</v>
      </c>
      <c r="I151" s="293">
        <f t="shared" si="17"/>
        <v>333872.27999997139</v>
      </c>
      <c r="J151" s="293">
        <f t="shared" si="17"/>
        <v>-3851.6599999964237</v>
      </c>
      <c r="K151" s="293">
        <f t="shared" si="17"/>
        <v>103907.76999999583</v>
      </c>
      <c r="L151" s="293">
        <f t="shared" si="17"/>
        <v>83063.409999996424</v>
      </c>
      <c r="M151" s="293">
        <f t="shared" si="18"/>
        <v>29302951.280000798</v>
      </c>
    </row>
    <row r="152" spans="1:13" ht="13" x14ac:dyDescent="0.3">
      <c r="A152" s="30">
        <f t="shared" si="19"/>
        <v>82</v>
      </c>
      <c r="B152" s="255" t="s">
        <v>509</v>
      </c>
      <c r="C152" s="293">
        <f t="shared" si="20"/>
        <v>0</v>
      </c>
      <c r="D152" s="293">
        <f t="shared" si="17"/>
        <v>17210.869999974966</v>
      </c>
      <c r="E152" s="293">
        <f t="shared" si="17"/>
        <v>13226667.26000005</v>
      </c>
      <c r="F152" s="293">
        <f t="shared" si="17"/>
        <v>23236905.620000839</v>
      </c>
      <c r="G152" s="293">
        <f t="shared" si="17"/>
        <v>3896629.3400001526</v>
      </c>
      <c r="H152" s="293">
        <f t="shared" si="17"/>
        <v>21903577.199999988</v>
      </c>
      <c r="I152" s="293">
        <f t="shared" si="17"/>
        <v>1179184.9100000858</v>
      </c>
      <c r="J152" s="293">
        <f t="shared" si="17"/>
        <v>1043572.4799999595</v>
      </c>
      <c r="K152" s="293">
        <f t="shared" si="17"/>
        <v>2027429.8099999577</v>
      </c>
      <c r="L152" s="293">
        <f t="shared" si="17"/>
        <v>10106.140000015497</v>
      </c>
      <c r="M152" s="293">
        <f t="shared" si="18"/>
        <v>66541283.630001023</v>
      </c>
    </row>
    <row r="153" spans="1:13" ht="13" x14ac:dyDescent="0.3">
      <c r="A153" s="30">
        <f t="shared" si="19"/>
        <v>83</v>
      </c>
      <c r="B153" s="255" t="s">
        <v>510</v>
      </c>
      <c r="C153" s="293">
        <f t="shared" si="20"/>
        <v>71945.469999998808</v>
      </c>
      <c r="D153" s="293">
        <f t="shared" si="17"/>
        <v>-21730.769999995828</v>
      </c>
      <c r="E153" s="293">
        <f t="shared" si="17"/>
        <v>430863.31999999285</v>
      </c>
      <c r="F153" s="293">
        <f t="shared" si="17"/>
        <v>25282393.689999342</v>
      </c>
      <c r="G153" s="293">
        <f t="shared" si="17"/>
        <v>4080391.4899995327</v>
      </c>
      <c r="H153" s="293">
        <f t="shared" si="17"/>
        <v>11307017.00999999</v>
      </c>
      <c r="I153" s="293">
        <f t="shared" si="17"/>
        <v>18678976.649999976</v>
      </c>
      <c r="J153" s="293">
        <f t="shared" si="17"/>
        <v>22997.15000000596</v>
      </c>
      <c r="K153" s="293">
        <f t="shared" si="17"/>
        <v>29459.480000019073</v>
      </c>
      <c r="L153" s="293">
        <f t="shared" si="17"/>
        <v>150024.31999999285</v>
      </c>
      <c r="M153" s="293">
        <f t="shared" si="18"/>
        <v>60032337.809998855</v>
      </c>
    </row>
    <row r="154" spans="1:13" ht="13" x14ac:dyDescent="0.3">
      <c r="A154" s="30">
        <f t="shared" si="19"/>
        <v>84</v>
      </c>
      <c r="B154" s="255" t="s">
        <v>511</v>
      </c>
      <c r="C154" s="293">
        <f t="shared" si="20"/>
        <v>4185.9700000025332</v>
      </c>
      <c r="D154" s="293">
        <f t="shared" si="17"/>
        <v>17284.579999983311</v>
      </c>
      <c r="E154" s="293">
        <f t="shared" si="17"/>
        <v>9071592.5899999738</v>
      </c>
      <c r="F154" s="293">
        <f t="shared" si="17"/>
        <v>50433389.339999199</v>
      </c>
      <c r="G154" s="293">
        <f t="shared" si="17"/>
        <v>1025835.8500006199</v>
      </c>
      <c r="H154" s="293">
        <f t="shared" si="17"/>
        <v>11593568.650000036</v>
      </c>
      <c r="I154" s="293">
        <f t="shared" si="17"/>
        <v>25854527.459999919</v>
      </c>
      <c r="J154" s="293">
        <f t="shared" si="17"/>
        <v>435888.16999998689</v>
      </c>
      <c r="K154" s="293">
        <f t="shared" si="17"/>
        <v>444651.03999997675</v>
      </c>
      <c r="L154" s="293">
        <f t="shared" si="17"/>
        <v>1255063</v>
      </c>
      <c r="M154" s="293">
        <f t="shared" si="18"/>
        <v>100135986.64999969</v>
      </c>
    </row>
    <row r="155" spans="1:13" ht="13" x14ac:dyDescent="0.3">
      <c r="A155" s="30">
        <f t="shared" si="19"/>
        <v>85</v>
      </c>
      <c r="B155" s="255" t="s">
        <v>512</v>
      </c>
      <c r="C155" s="293">
        <f t="shared" si="20"/>
        <v>-1374.5300000011921</v>
      </c>
      <c r="D155" s="293">
        <f t="shared" si="17"/>
        <v>69130.100000008941</v>
      </c>
      <c r="E155" s="293">
        <f t="shared" si="17"/>
        <v>1174500.5700001121</v>
      </c>
      <c r="F155" s="293">
        <f t="shared" si="17"/>
        <v>8625737.2500007153</v>
      </c>
      <c r="G155" s="293">
        <f t="shared" si="17"/>
        <v>4206897.8799993992</v>
      </c>
      <c r="H155" s="293">
        <f t="shared" si="17"/>
        <v>11424870.459999919</v>
      </c>
      <c r="I155" s="293">
        <f t="shared" si="17"/>
        <v>9836980.2099999189</v>
      </c>
      <c r="J155" s="293">
        <f t="shared" si="17"/>
        <v>-1938534.9899999797</v>
      </c>
      <c r="K155" s="293">
        <f t="shared" si="17"/>
        <v>-2205034.4799999893</v>
      </c>
      <c r="L155" s="293">
        <f t="shared" si="17"/>
        <v>-5298.410000026226</v>
      </c>
      <c r="M155" s="293">
        <f t="shared" si="18"/>
        <v>31187874.060000077</v>
      </c>
    </row>
    <row r="156" spans="1:13" ht="13" x14ac:dyDescent="0.3">
      <c r="A156" s="30">
        <f t="shared" si="19"/>
        <v>86</v>
      </c>
      <c r="B156" s="255" t="s">
        <v>513</v>
      </c>
      <c r="C156" s="293">
        <f t="shared" si="20"/>
        <v>0</v>
      </c>
      <c r="D156" s="293">
        <f t="shared" si="17"/>
        <v>35440.659999996424</v>
      </c>
      <c r="E156" s="293">
        <f t="shared" si="17"/>
        <v>896831.67999994755</v>
      </c>
      <c r="F156" s="293">
        <f t="shared" si="17"/>
        <v>8704097.8399999142</v>
      </c>
      <c r="G156" s="293">
        <f t="shared" si="17"/>
        <v>1390989.8499999046</v>
      </c>
      <c r="H156" s="293">
        <f t="shared" si="17"/>
        <v>12799449.740000069</v>
      </c>
      <c r="I156" s="293">
        <f t="shared" si="17"/>
        <v>1509066.75</v>
      </c>
      <c r="J156" s="293">
        <f t="shared" si="17"/>
        <v>421571.64999997616</v>
      </c>
      <c r="K156" s="293">
        <f t="shared" si="17"/>
        <v>-1140697.419999972</v>
      </c>
      <c r="L156" s="293">
        <f t="shared" si="17"/>
        <v>5804.2899999916553</v>
      </c>
      <c r="M156" s="293">
        <f t="shared" si="18"/>
        <v>24622555.039999828</v>
      </c>
    </row>
    <row r="157" spans="1:13" ht="13" x14ac:dyDescent="0.3">
      <c r="A157" s="30">
        <f t="shared" si="19"/>
        <v>87</v>
      </c>
      <c r="B157" s="255" t="s">
        <v>514</v>
      </c>
      <c r="C157" s="293">
        <f t="shared" si="20"/>
        <v>0</v>
      </c>
      <c r="D157" s="293">
        <f t="shared" si="17"/>
        <v>105.98000001907349</v>
      </c>
      <c r="E157" s="293">
        <f t="shared" si="17"/>
        <v>27985123.579999983</v>
      </c>
      <c r="F157" s="293">
        <f t="shared" si="17"/>
        <v>50269412.719999075</v>
      </c>
      <c r="G157" s="293">
        <f t="shared" si="17"/>
        <v>2212553.3800001144</v>
      </c>
      <c r="H157" s="293">
        <f t="shared" si="17"/>
        <v>7312638.3099998832</v>
      </c>
      <c r="I157" s="293">
        <f t="shared" si="17"/>
        <v>-1424548.4700000286</v>
      </c>
      <c r="J157" s="293">
        <f t="shared" si="17"/>
        <v>147.14999997615814</v>
      </c>
      <c r="K157" s="293">
        <f t="shared" si="17"/>
        <v>1276107.7499999553</v>
      </c>
      <c r="L157" s="293">
        <f t="shared" si="17"/>
        <v>1125.0900000333786</v>
      </c>
      <c r="M157" s="293">
        <f t="shared" si="18"/>
        <v>87632665.489999011</v>
      </c>
    </row>
    <row r="158" spans="1:13" ht="13" x14ac:dyDescent="0.3">
      <c r="A158" s="30">
        <f t="shared" si="19"/>
        <v>88</v>
      </c>
      <c r="B158" s="255" t="s">
        <v>515</v>
      </c>
      <c r="C158" s="293">
        <f t="shared" si="20"/>
        <v>736.96000000461936</v>
      </c>
      <c r="D158" s="293">
        <f t="shared" si="17"/>
        <v>54892.619999974966</v>
      </c>
      <c r="E158" s="293">
        <f t="shared" si="17"/>
        <v>2466047.0299999118</v>
      </c>
      <c r="F158" s="293">
        <f t="shared" si="17"/>
        <v>12036012.340000391</v>
      </c>
      <c r="G158" s="293">
        <f t="shared" si="17"/>
        <v>14536606.889999866</v>
      </c>
      <c r="H158" s="293">
        <f t="shared" si="17"/>
        <v>8811285.7900001109</v>
      </c>
      <c r="I158" s="293">
        <f t="shared" si="17"/>
        <v>10395455.980000138</v>
      </c>
      <c r="J158" s="293">
        <f t="shared" si="17"/>
        <v>79190.850000023842</v>
      </c>
      <c r="K158" s="293">
        <f t="shared" si="17"/>
        <v>751770.12000001222</v>
      </c>
      <c r="L158" s="293">
        <f t="shared" si="17"/>
        <v>8086.1799999773502</v>
      </c>
      <c r="M158" s="293">
        <f t="shared" si="18"/>
        <v>49140084.760000415</v>
      </c>
    </row>
    <row r="159" spans="1:13" ht="13" x14ac:dyDescent="0.3">
      <c r="A159" s="30">
        <f t="shared" si="19"/>
        <v>89</v>
      </c>
      <c r="B159" s="255" t="s">
        <v>516</v>
      </c>
      <c r="C159" s="293">
        <f t="shared" si="20"/>
        <v>-500.64999999850988</v>
      </c>
      <c r="D159" s="293">
        <f t="shared" si="17"/>
        <v>1266.1300000101328</v>
      </c>
      <c r="E159" s="293">
        <f t="shared" si="17"/>
        <v>1189957.1699999571</v>
      </c>
      <c r="F159" s="293">
        <f t="shared" si="17"/>
        <v>15657045.570000172</v>
      </c>
      <c r="G159" s="293">
        <f t="shared" si="17"/>
        <v>1237846.9299998283</v>
      </c>
      <c r="H159" s="293">
        <f t="shared" si="17"/>
        <v>11538833.699999928</v>
      </c>
      <c r="I159" s="293">
        <f t="shared" si="17"/>
        <v>28312937.220000029</v>
      </c>
      <c r="J159" s="293">
        <f t="shared" si="17"/>
        <v>232912.43999999762</v>
      </c>
      <c r="K159" s="293">
        <f t="shared" si="17"/>
        <v>374660.85000001639</v>
      </c>
      <c r="L159" s="293">
        <f t="shared" si="17"/>
        <v>349676.30000001192</v>
      </c>
      <c r="M159" s="293">
        <f t="shared" si="18"/>
        <v>58894635.659999952</v>
      </c>
    </row>
    <row r="160" spans="1:13" ht="13" x14ac:dyDescent="0.3">
      <c r="A160" s="30">
        <f t="shared" si="19"/>
        <v>90</v>
      </c>
      <c r="B160" s="255" t="s">
        <v>517</v>
      </c>
      <c r="C160" s="293">
        <f t="shared" si="20"/>
        <v>1303358.6999999881</v>
      </c>
      <c r="D160" s="293">
        <f t="shared" si="17"/>
        <v>-6555.8199999928474</v>
      </c>
      <c r="E160" s="293">
        <f t="shared" si="17"/>
        <v>-207577.92999994755</v>
      </c>
      <c r="F160" s="293">
        <f t="shared" si="17"/>
        <v>16639190.759998798</v>
      </c>
      <c r="G160" s="293">
        <f t="shared" si="17"/>
        <v>1445974.580000639</v>
      </c>
      <c r="H160" s="293">
        <f t="shared" si="17"/>
        <v>12796211.169999957</v>
      </c>
      <c r="I160" s="293">
        <f t="shared" si="17"/>
        <v>2365030.2899999619</v>
      </c>
      <c r="J160" s="293">
        <f t="shared" si="17"/>
        <v>13395.260000020266</v>
      </c>
      <c r="K160" s="293">
        <f t="shared" si="17"/>
        <v>50213.269999988377</v>
      </c>
      <c r="L160" s="293">
        <f t="shared" si="17"/>
        <v>833633.77000001073</v>
      </c>
      <c r="M160" s="293">
        <f t="shared" si="18"/>
        <v>35232874.049999423</v>
      </c>
    </row>
    <row r="161" spans="1:13" ht="13" x14ac:dyDescent="0.3">
      <c r="A161" s="30">
        <f t="shared" si="19"/>
        <v>91</v>
      </c>
      <c r="B161" s="255" t="s">
        <v>518</v>
      </c>
      <c r="C161" s="298">
        <f t="shared" si="20"/>
        <v>-1275.9999999888241</v>
      </c>
      <c r="D161" s="298">
        <f t="shared" si="17"/>
        <v>71000.030000001192</v>
      </c>
      <c r="E161" s="298">
        <f t="shared" si="17"/>
        <v>52140048.39865607</v>
      </c>
      <c r="F161" s="298">
        <f t="shared" si="17"/>
        <v>125501019.18013334</v>
      </c>
      <c r="G161" s="298">
        <f t="shared" si="17"/>
        <v>1566093.8999993801</v>
      </c>
      <c r="H161" s="298">
        <f t="shared" si="17"/>
        <v>18570042.790000021</v>
      </c>
      <c r="I161" s="298">
        <f t="shared" si="17"/>
        <v>-698155.51999998093</v>
      </c>
      <c r="J161" s="298">
        <f t="shared" si="17"/>
        <v>382061.70999997854</v>
      </c>
      <c r="K161" s="298">
        <f t="shared" si="17"/>
        <v>-55941.619999982417</v>
      </c>
      <c r="L161" s="298">
        <f t="shared" si="17"/>
        <v>48589.359999984503</v>
      </c>
      <c r="M161" s="298">
        <f t="shared" si="18"/>
        <v>197523482.22878885</v>
      </c>
    </row>
    <row r="162" spans="1:13" ht="13" x14ac:dyDescent="0.3">
      <c r="A162" s="30">
        <f t="shared" si="19"/>
        <v>92</v>
      </c>
      <c r="B162" s="258" t="s">
        <v>246</v>
      </c>
      <c r="C162" s="293">
        <f t="shared" ref="C162:M162" si="21">SUM(C150:C161)</f>
        <v>1376707.7400000058</v>
      </c>
      <c r="D162" s="293">
        <f t="shared" si="21"/>
        <v>226261.25999999046</v>
      </c>
      <c r="E162" s="293">
        <f t="shared" si="21"/>
        <v>121256409.76865602</v>
      </c>
      <c r="F162" s="293">
        <f t="shared" si="21"/>
        <v>343384868.76013231</v>
      </c>
      <c r="G162" s="293">
        <f t="shared" si="21"/>
        <v>33530039.689999342</v>
      </c>
      <c r="H162" s="293">
        <f t="shared" si="21"/>
        <v>159754764.05999991</v>
      </c>
      <c r="I162" s="293">
        <f t="shared" si="21"/>
        <v>101136403.41999996</v>
      </c>
      <c r="J162" s="293">
        <f t="shared" si="21"/>
        <v>698273.46999996901</v>
      </c>
      <c r="K162" s="293">
        <f t="shared" si="21"/>
        <v>1597883.6499999762</v>
      </c>
      <c r="L162" s="293">
        <f t="shared" si="21"/>
        <v>2752522.5499999821</v>
      </c>
      <c r="M162" s="293">
        <f t="shared" si="21"/>
        <v>765714134.36878753</v>
      </c>
    </row>
    <row r="163" spans="1:13" ht="13" x14ac:dyDescent="0.3">
      <c r="A163" s="30"/>
      <c r="B163" s="258"/>
      <c r="C163" s="296"/>
      <c r="D163" s="296"/>
      <c r="E163" s="296"/>
      <c r="F163" s="296"/>
      <c r="G163" s="296"/>
      <c r="H163" s="296"/>
      <c r="I163" s="296"/>
      <c r="J163" s="296"/>
      <c r="K163" s="296"/>
      <c r="L163" s="296"/>
      <c r="M163" s="296"/>
    </row>
    <row r="164" spans="1:13" ht="13" x14ac:dyDescent="0.3">
      <c r="B164" s="26" t="s">
        <v>524</v>
      </c>
      <c r="M164" s="296"/>
    </row>
    <row r="165" spans="1:13" x14ac:dyDescent="0.25">
      <c r="M165" s="296"/>
    </row>
    <row r="166" spans="1:13" ht="13" x14ac:dyDescent="0.3">
      <c r="B166" s="34" t="s">
        <v>418</v>
      </c>
      <c r="C166" s="66">
        <v>350.1</v>
      </c>
      <c r="D166" s="66">
        <v>350.2</v>
      </c>
      <c r="E166" s="66">
        <v>352</v>
      </c>
      <c r="F166" s="66">
        <v>353</v>
      </c>
      <c r="G166" s="66">
        <v>354</v>
      </c>
      <c r="H166" s="66">
        <v>355</v>
      </c>
      <c r="I166" s="66">
        <v>356</v>
      </c>
      <c r="J166" s="66">
        <v>357</v>
      </c>
      <c r="K166" s="66">
        <v>358</v>
      </c>
      <c r="L166" s="66">
        <v>359</v>
      </c>
      <c r="M166" s="296"/>
    </row>
    <row r="167" spans="1:13" ht="13" x14ac:dyDescent="0.3">
      <c r="A167" s="30">
        <f>A162+1</f>
        <v>93</v>
      </c>
      <c r="B167" s="255" t="s">
        <v>507</v>
      </c>
      <c r="C167" s="299">
        <f>C150/C$162</f>
        <v>-2.6743512025809559E-4</v>
      </c>
      <c r="D167" s="299">
        <f t="shared" ref="C167:L178" si="22">D150/D$162</f>
        <v>-9.7361430763670265E-2</v>
      </c>
      <c r="E167" s="299">
        <f t="shared" si="22"/>
        <v>3.9092066052785972E-2</v>
      </c>
      <c r="F167" s="299">
        <f t="shared" si="22"/>
        <v>1.9756560894764214E-2</v>
      </c>
      <c r="G167" s="299">
        <f>G150/G$162</f>
        <v>-7.0734083882041124E-2</v>
      </c>
      <c r="H167" s="299">
        <f t="shared" si="22"/>
        <v>7.2493893801191298E-2</v>
      </c>
      <c r="I167" s="299">
        <f t="shared" si="22"/>
        <v>4.7392190130543292E-2</v>
      </c>
      <c r="J167" s="299">
        <f t="shared" si="22"/>
        <v>1.2779033406525758E-2</v>
      </c>
      <c r="K167" s="299">
        <f t="shared" si="22"/>
        <v>-3.670036926656247E-2</v>
      </c>
      <c r="L167" s="299">
        <f t="shared" si="22"/>
        <v>4.5954573560148025E-3</v>
      </c>
      <c r="M167" s="296"/>
    </row>
    <row r="168" spans="1:13" ht="13" x14ac:dyDescent="0.3">
      <c r="A168" s="30">
        <f t="shared" ref="A168:A178" si="23">A167+1</f>
        <v>94</v>
      </c>
      <c r="B168" s="255" t="s">
        <v>508</v>
      </c>
      <c r="C168" s="299">
        <f>C151/C$162</f>
        <v>5.4118825517199434E-15</v>
      </c>
      <c r="D168" s="299">
        <f t="shared" si="22"/>
        <v>4.5283934156472173E-2</v>
      </c>
      <c r="E168" s="299">
        <f t="shared" si="22"/>
        <v>6.7148553511805237E-2</v>
      </c>
      <c r="F168" s="299">
        <f t="shared" si="22"/>
        <v>6.2775153948594676E-4</v>
      </c>
      <c r="G168" s="299">
        <f t="shared" si="22"/>
        <v>9.004947288819995E-3</v>
      </c>
      <c r="H168" s="299">
        <f t="shared" si="22"/>
        <v>0.12591814997419998</v>
      </c>
      <c r="I168" s="299">
        <f t="shared" si="22"/>
        <v>3.3012077620900187E-3</v>
      </c>
      <c r="J168" s="299">
        <f t="shared" si="22"/>
        <v>-5.5159764268239986E-3</v>
      </c>
      <c r="K168" s="299">
        <f t="shared" si="22"/>
        <v>6.5028370494933957E-2</v>
      </c>
      <c r="L168" s="299">
        <f t="shared" si="22"/>
        <v>3.0177195096911E-2</v>
      </c>
      <c r="M168" s="296"/>
    </row>
    <row r="169" spans="1:13" ht="13" x14ac:dyDescent="0.3">
      <c r="A169" s="30">
        <f t="shared" si="23"/>
        <v>95</v>
      </c>
      <c r="B169" s="255" t="s">
        <v>509</v>
      </c>
      <c r="C169" s="299">
        <f t="shared" si="22"/>
        <v>0</v>
      </c>
      <c r="D169" s="299">
        <f t="shared" si="22"/>
        <v>7.6066357979159546E-2</v>
      </c>
      <c r="E169" s="299">
        <f t="shared" si="22"/>
        <v>0.10908014912560157</v>
      </c>
      <c r="F169" s="299">
        <f t="shared" si="22"/>
        <v>6.7670150126017112E-2</v>
      </c>
      <c r="G169" s="299">
        <f t="shared" si="22"/>
        <v>0.11621308462579481</v>
      </c>
      <c r="H169" s="299">
        <f t="shared" si="22"/>
        <v>0.13710750555002885</v>
      </c>
      <c r="I169" s="299">
        <f t="shared" si="22"/>
        <v>1.1659351827088002E-2</v>
      </c>
      <c r="J169" s="299">
        <f t="shared" si="22"/>
        <v>1.4945039799378399</v>
      </c>
      <c r="K169" s="299">
        <f t="shared" si="22"/>
        <v>1.2688219258016615</v>
      </c>
      <c r="L169" s="299">
        <f t="shared" si="22"/>
        <v>3.6715920819669809E-3</v>
      </c>
      <c r="M169" s="296"/>
    </row>
    <row r="170" spans="1:13" ht="13" x14ac:dyDescent="0.3">
      <c r="A170" s="30">
        <f t="shared" si="23"/>
        <v>96</v>
      </c>
      <c r="B170" s="255" t="s">
        <v>510</v>
      </c>
      <c r="C170" s="299">
        <f t="shared" si="22"/>
        <v>5.2259072793473582E-2</v>
      </c>
      <c r="D170" s="299">
        <f t="shared" si="22"/>
        <v>-9.6042822354992383E-2</v>
      </c>
      <c r="E170" s="299">
        <f t="shared" si="22"/>
        <v>3.5533240743481766E-3</v>
      </c>
      <c r="F170" s="299">
        <f t="shared" si="22"/>
        <v>7.3626988228360404E-2</v>
      </c>
      <c r="G170" s="299">
        <f t="shared" si="22"/>
        <v>0.121693607515071</v>
      </c>
      <c r="H170" s="299">
        <f t="shared" si="22"/>
        <v>7.0777338482083424E-2</v>
      </c>
      <c r="I170" s="299">
        <f t="shared" si="22"/>
        <v>0.18469093242746426</v>
      </c>
      <c r="J170" s="299">
        <f t="shared" si="22"/>
        <v>3.2934302945817173E-2</v>
      </c>
      <c r="K170" s="299">
        <f t="shared" si="22"/>
        <v>1.8436561385442245E-2</v>
      </c>
      <c r="L170" s="299">
        <f t="shared" si="22"/>
        <v>5.450430188119397E-2</v>
      </c>
      <c r="M170" s="296"/>
    </row>
    <row r="171" spans="1:13" ht="13" x14ac:dyDescent="0.3">
      <c r="A171" s="30">
        <f t="shared" si="23"/>
        <v>97</v>
      </c>
      <c r="B171" s="255" t="s">
        <v>511</v>
      </c>
      <c r="C171" s="299">
        <f t="shared" si="22"/>
        <v>3.0405654579980174E-3</v>
      </c>
      <c r="D171" s="299">
        <f t="shared" si="22"/>
        <v>7.6392131821346881E-2</v>
      </c>
      <c r="E171" s="299">
        <f t="shared" si="22"/>
        <v>7.4813303538407427E-2</v>
      </c>
      <c r="F171" s="299">
        <f t="shared" si="22"/>
        <v>0.14687132115663745</v>
      </c>
      <c r="G171" s="299">
        <f t="shared" si="22"/>
        <v>3.0594531336226999E-2</v>
      </c>
      <c r="H171" s="299">
        <f t="shared" si="22"/>
        <v>7.2571035475635523E-2</v>
      </c>
      <c r="I171" s="299">
        <f t="shared" si="22"/>
        <v>0.25564017095437985</v>
      </c>
      <c r="J171" s="299">
        <f t="shared" si="22"/>
        <v>0.62423704855922169</v>
      </c>
      <c r="K171" s="299">
        <f t="shared" si="22"/>
        <v>0.2782749795330739</v>
      </c>
      <c r="L171" s="299">
        <f t="shared" si="22"/>
        <v>0.45596828988740096</v>
      </c>
      <c r="M171" s="296"/>
    </row>
    <row r="172" spans="1:13" ht="13" x14ac:dyDescent="0.3">
      <c r="A172" s="30">
        <f t="shared" si="23"/>
        <v>98</v>
      </c>
      <c r="B172" s="255" t="s">
        <v>512</v>
      </c>
      <c r="C172" s="299">
        <f t="shared" si="22"/>
        <v>-9.984181537333308E-4</v>
      </c>
      <c r="D172" s="299">
        <f t="shared" si="22"/>
        <v>0.30553219760206346</v>
      </c>
      <c r="E172" s="299">
        <f t="shared" si="22"/>
        <v>9.686090592991586E-3</v>
      </c>
      <c r="F172" s="299">
        <f t="shared" si="22"/>
        <v>2.5119736001023761E-2</v>
      </c>
      <c r="G172" s="299">
        <f t="shared" si="22"/>
        <v>0.12546653445370501</v>
      </c>
      <c r="H172" s="299">
        <f t="shared" si="22"/>
        <v>7.1515053258186537E-2</v>
      </c>
      <c r="I172" s="299">
        <f t="shared" si="22"/>
        <v>9.7264485164148456E-2</v>
      </c>
      <c r="J172" s="299">
        <f t="shared" si="22"/>
        <v>-2.776183076238119</v>
      </c>
      <c r="K172" s="299">
        <f t="shared" si="22"/>
        <v>-1.379971864659872</v>
      </c>
      <c r="L172" s="299">
        <f t="shared" si="22"/>
        <v>-1.9249288257515858E-3</v>
      </c>
      <c r="M172" s="296"/>
    </row>
    <row r="173" spans="1:13" ht="13" x14ac:dyDescent="0.3">
      <c r="A173" s="30">
        <f t="shared" si="23"/>
        <v>99</v>
      </c>
      <c r="B173" s="255" t="s">
        <v>513</v>
      </c>
      <c r="C173" s="299">
        <f t="shared" si="22"/>
        <v>0</v>
      </c>
      <c r="D173" s="299">
        <f t="shared" si="22"/>
        <v>0.15663600565115707</v>
      </c>
      <c r="E173" s="299">
        <f t="shared" si="22"/>
        <v>7.3961589470693092E-3</v>
      </c>
      <c r="F173" s="299">
        <f t="shared" si="22"/>
        <v>2.5347936475558757E-2</v>
      </c>
      <c r="G173" s="299">
        <f t="shared" si="22"/>
        <v>4.1484885280788406E-2</v>
      </c>
      <c r="H173" s="299">
        <f t="shared" si="22"/>
        <v>8.0119361793761057E-2</v>
      </c>
      <c r="I173" s="299">
        <f t="shared" si="22"/>
        <v>1.4921103568743068E-2</v>
      </c>
      <c r="J173" s="299">
        <f t="shared" si="22"/>
        <v>0.60373430770611247</v>
      </c>
      <c r="K173" s="299">
        <f t="shared" si="22"/>
        <v>-0.71388015015986239</v>
      </c>
      <c r="L173" s="299">
        <f t="shared" si="22"/>
        <v>2.108716602518549E-3</v>
      </c>
      <c r="M173" s="296"/>
    </row>
    <row r="174" spans="1:13" ht="13" x14ac:dyDescent="0.3">
      <c r="A174" s="30">
        <f t="shared" si="23"/>
        <v>100</v>
      </c>
      <c r="B174" s="255" t="s">
        <v>514</v>
      </c>
      <c r="C174" s="299">
        <f t="shared" si="22"/>
        <v>0</v>
      </c>
      <c r="D174" s="299">
        <f t="shared" si="22"/>
        <v>4.6839657844687134E-4</v>
      </c>
      <c r="E174" s="299">
        <f t="shared" si="22"/>
        <v>0.23079294227325831</v>
      </c>
      <c r="F174" s="299">
        <f t="shared" si="22"/>
        <v>0.14639379102960479</v>
      </c>
      <c r="G174" s="299">
        <f t="shared" si="22"/>
        <v>6.5987198358731139E-2</v>
      </c>
      <c r="H174" s="299">
        <f t="shared" si="22"/>
        <v>4.5774148602250375E-2</v>
      </c>
      <c r="I174" s="299">
        <f t="shared" si="22"/>
        <v>-1.4085417533429123E-2</v>
      </c>
      <c r="J174" s="299">
        <f t="shared" si="22"/>
        <v>2.1073405520642891E-4</v>
      </c>
      <c r="K174" s="299">
        <f t="shared" si="22"/>
        <v>0.79862369828990631</v>
      </c>
      <c r="L174" s="299">
        <f t="shared" si="22"/>
        <v>4.0874869491382945E-4</v>
      </c>
      <c r="M174" s="296"/>
    </row>
    <row r="175" spans="1:13" ht="13" x14ac:dyDescent="0.3">
      <c r="A175" s="30">
        <f t="shared" si="23"/>
        <v>101</v>
      </c>
      <c r="B175" s="255" t="s">
        <v>515</v>
      </c>
      <c r="C175" s="299">
        <f t="shared" si="22"/>
        <v>5.3530606285733255E-4</v>
      </c>
      <c r="D175" s="299">
        <f t="shared" si="22"/>
        <v>0.24260724085058696</v>
      </c>
      <c r="E175" s="299">
        <f t="shared" si="22"/>
        <v>2.0337457085401588E-2</v>
      </c>
      <c r="F175" s="299">
        <f t="shared" si="22"/>
        <v>3.5051085341818056E-2</v>
      </c>
      <c r="G175" s="299">
        <f t="shared" si="22"/>
        <v>0.43353980563093547</v>
      </c>
      <c r="H175" s="299">
        <f t="shared" si="22"/>
        <v>5.5155073727196087E-2</v>
      </c>
      <c r="I175" s="299">
        <f t="shared" si="22"/>
        <v>0.10278649060546297</v>
      </c>
      <c r="J175" s="299">
        <f t="shared" si="22"/>
        <v>0.1134095070231257</v>
      </c>
      <c r="K175" s="299">
        <f t="shared" si="22"/>
        <v>0.47047863591321148</v>
      </c>
      <c r="L175" s="299">
        <f t="shared" si="22"/>
        <v>2.9377343339030602E-3</v>
      </c>
      <c r="M175" s="296"/>
    </row>
    <row r="176" spans="1:13" ht="13" x14ac:dyDescent="0.3">
      <c r="A176" s="30">
        <f t="shared" si="23"/>
        <v>102</v>
      </c>
      <c r="B176" s="255" t="s">
        <v>516</v>
      </c>
      <c r="C176" s="299">
        <f t="shared" si="22"/>
        <v>-3.6365743102345584E-4</v>
      </c>
      <c r="D176" s="299">
        <f t="shared" si="22"/>
        <v>5.5958762008581856E-3</v>
      </c>
      <c r="E176" s="299">
        <f t="shared" si="22"/>
        <v>9.8135609677893754E-3</v>
      </c>
      <c r="F176" s="299">
        <f t="shared" si="22"/>
        <v>4.5596201214495639E-2</v>
      </c>
      <c r="G176" s="299">
        <f t="shared" si="22"/>
        <v>3.6917550394938187E-2</v>
      </c>
      <c r="H176" s="299">
        <f t="shared" si="22"/>
        <v>7.2228416898204237E-2</v>
      </c>
      <c r="I176" s="299">
        <f t="shared" si="22"/>
        <v>0.27994803317675698</v>
      </c>
      <c r="J176" s="299">
        <f t="shared" si="22"/>
        <v>0.33355476042933146</v>
      </c>
      <c r="K176" s="299">
        <f t="shared" si="22"/>
        <v>0.23447317331272649</v>
      </c>
      <c r="L176" s="299">
        <f t="shared" si="22"/>
        <v>0.12703848693265535</v>
      </c>
      <c r="M176" s="296"/>
    </row>
    <row r="177" spans="1:13" ht="13" x14ac:dyDescent="0.3">
      <c r="A177" s="30">
        <f t="shared" si="23"/>
        <v>103</v>
      </c>
      <c r="B177" s="255" t="s">
        <v>517</v>
      </c>
      <c r="C177" s="299">
        <f t="shared" si="22"/>
        <v>0.94672141525112841</v>
      </c>
      <c r="D177" s="299">
        <f t="shared" si="22"/>
        <v>-2.8974557995447934E-2</v>
      </c>
      <c r="E177" s="299">
        <f t="shared" si="22"/>
        <v>-1.7118924302309754E-3</v>
      </c>
      <c r="F177" s="299">
        <f t="shared" si="22"/>
        <v>4.8456388949455781E-2</v>
      </c>
      <c r="G177" s="299">
        <f t="shared" si="22"/>
        <v>4.3124750026225435E-2</v>
      </c>
      <c r="H177" s="299">
        <f t="shared" si="22"/>
        <v>8.0099089659661227E-2</v>
      </c>
      <c r="I177" s="299">
        <f t="shared" si="22"/>
        <v>2.338455996085255E-2</v>
      </c>
      <c r="J177" s="299">
        <f t="shared" si="22"/>
        <v>1.9183401024846124E-2</v>
      </c>
      <c r="K177" s="299">
        <f t="shared" si="22"/>
        <v>3.1424860001533356E-2</v>
      </c>
      <c r="L177" s="299">
        <f t="shared" si="22"/>
        <v>0.30286174040609265</v>
      </c>
      <c r="M177" s="296"/>
    </row>
    <row r="178" spans="1:13" ht="13" x14ac:dyDescent="0.3">
      <c r="A178" s="30">
        <f t="shared" si="23"/>
        <v>104</v>
      </c>
      <c r="B178" s="255" t="s">
        <v>518</v>
      </c>
      <c r="C178" s="299">
        <f t="shared" si="22"/>
        <v>-9.2684886044791081E-4</v>
      </c>
      <c r="D178" s="299">
        <f t="shared" si="22"/>
        <v>0.31379667027401942</v>
      </c>
      <c r="E178" s="299">
        <f t="shared" si="22"/>
        <v>0.42999828626077241</v>
      </c>
      <c r="F178" s="299">
        <f t="shared" si="22"/>
        <v>0.36548208904277807</v>
      </c>
      <c r="G178" s="299">
        <f t="shared" si="22"/>
        <v>4.6707188970804669E-2</v>
      </c>
      <c r="H178" s="299">
        <f t="shared" si="22"/>
        <v>0.11624093277760139</v>
      </c>
      <c r="I178" s="299">
        <f t="shared" si="22"/>
        <v>-6.9031080441003603E-3</v>
      </c>
      <c r="J178" s="299">
        <f t="shared" si="22"/>
        <v>0.54715197757691625</v>
      </c>
      <c r="K178" s="299">
        <f t="shared" si="22"/>
        <v>-3.5009820646192388E-2</v>
      </c>
      <c r="L178" s="299">
        <f t="shared" si="22"/>
        <v>1.7652665552180424E-2</v>
      </c>
      <c r="M178" s="296"/>
    </row>
    <row r="180" spans="1:13" ht="13" x14ac:dyDescent="0.3">
      <c r="B180" s="26" t="s">
        <v>525</v>
      </c>
    </row>
    <row r="181" spans="1:13" x14ac:dyDescent="0.25">
      <c r="B181" s="32" t="s">
        <v>526</v>
      </c>
    </row>
    <row r="182" spans="1:13" ht="13" x14ac:dyDescent="0.3">
      <c r="B182" s="32"/>
      <c r="C182" s="66">
        <v>350.1</v>
      </c>
      <c r="D182" s="66">
        <v>350.2</v>
      </c>
      <c r="E182" s="66">
        <v>352</v>
      </c>
      <c r="F182" s="66">
        <v>353</v>
      </c>
      <c r="G182" s="66">
        <v>354</v>
      </c>
      <c r="H182" s="66">
        <v>355</v>
      </c>
      <c r="I182" s="66">
        <v>356</v>
      </c>
      <c r="J182" s="66">
        <v>357</v>
      </c>
      <c r="K182" s="66">
        <v>358</v>
      </c>
      <c r="L182" s="66">
        <v>359</v>
      </c>
      <c r="M182" s="34" t="s">
        <v>419</v>
      </c>
    </row>
    <row r="183" spans="1:13" ht="13" x14ac:dyDescent="0.3">
      <c r="A183" s="30">
        <f>A178+1</f>
        <v>105</v>
      </c>
      <c r="B183" s="32"/>
      <c r="C183" s="36">
        <f t="shared" ref="C183:L183" si="24">C24-C12</f>
        <v>1370259.3707255274</v>
      </c>
      <c r="D183" s="36">
        <f t="shared" si="24"/>
        <v>470619.14158222079</v>
      </c>
      <c r="E183" s="36">
        <f t="shared" si="24"/>
        <v>97555261.284875631</v>
      </c>
      <c r="F183" s="36">
        <f t="shared" si="24"/>
        <v>255170602.64577246</v>
      </c>
      <c r="G183" s="36">
        <f t="shared" si="24"/>
        <v>20414982.796180248</v>
      </c>
      <c r="H183" s="36">
        <f t="shared" si="24"/>
        <v>21458728.125070572</v>
      </c>
      <c r="I183" s="36">
        <f t="shared" si="24"/>
        <v>96503828.565033674</v>
      </c>
      <c r="J183" s="36">
        <f t="shared" si="24"/>
        <v>24477499.526364118</v>
      </c>
      <c r="K183" s="36">
        <f t="shared" si="24"/>
        <v>-24737653.393757269</v>
      </c>
      <c r="L183" s="36">
        <f t="shared" si="24"/>
        <v>5367995.4930346608</v>
      </c>
      <c r="M183" s="36">
        <f>M24-M12</f>
        <v>498052123.55488014</v>
      </c>
    </row>
    <row r="184" spans="1:13" x14ac:dyDescent="0.25">
      <c r="B184" s="32"/>
      <c r="C184" s="36"/>
      <c r="D184" s="36"/>
      <c r="E184" s="36"/>
      <c r="F184" s="36"/>
      <c r="G184" s="36"/>
      <c r="H184" s="36"/>
      <c r="I184" s="36"/>
      <c r="J184" s="36"/>
      <c r="K184" s="36"/>
      <c r="L184" s="36"/>
      <c r="M184" s="36"/>
    </row>
    <row r="185" spans="1:13" x14ac:dyDescent="0.25">
      <c r="B185" s="32" t="s">
        <v>527</v>
      </c>
      <c r="C185" s="36"/>
      <c r="D185" s="36"/>
      <c r="E185" s="36"/>
      <c r="F185" s="36"/>
      <c r="G185" s="36"/>
      <c r="H185" s="36"/>
      <c r="I185" s="36"/>
      <c r="J185" s="36"/>
      <c r="K185" s="36"/>
      <c r="L185" s="36"/>
      <c r="M185" s="36"/>
    </row>
    <row r="186" spans="1:13" ht="13" x14ac:dyDescent="0.3">
      <c r="B186" s="32"/>
      <c r="C186" s="66">
        <v>350.1</v>
      </c>
      <c r="D186" s="66">
        <v>350.2</v>
      </c>
      <c r="E186" s="66">
        <v>352</v>
      </c>
      <c r="F186" s="66">
        <v>353</v>
      </c>
      <c r="G186" s="66">
        <v>354</v>
      </c>
      <c r="H186" s="66">
        <v>355</v>
      </c>
      <c r="I186" s="66">
        <v>356</v>
      </c>
      <c r="J186" s="66">
        <v>357</v>
      </c>
      <c r="K186" s="66">
        <v>358</v>
      </c>
      <c r="L186" s="66">
        <v>359</v>
      </c>
      <c r="M186" s="34" t="s">
        <v>419</v>
      </c>
    </row>
    <row r="187" spans="1:13" ht="13" x14ac:dyDescent="0.3">
      <c r="A187" s="30">
        <f>A183+1</f>
        <v>106</v>
      </c>
      <c r="B187" s="32"/>
      <c r="C187" s="36">
        <f>C143</f>
        <v>230777.11999999359</v>
      </c>
      <c r="D187" s="36">
        <f t="shared" ref="D187:M187" si="25">D143</f>
        <v>12647.819999992847</v>
      </c>
      <c r="E187" s="36">
        <f t="shared" si="25"/>
        <v>38952095.61134398</v>
      </c>
      <c r="F187" s="36">
        <f t="shared" si="25"/>
        <v>101922377.96986818</v>
      </c>
      <c r="G187" s="36">
        <f t="shared" si="25"/>
        <v>-8992400.0699994564</v>
      </c>
      <c r="H187" s="36">
        <f t="shared" si="25"/>
        <v>6913810.4900000393</v>
      </c>
      <c r="I187" s="36">
        <f t="shared" si="25"/>
        <v>9582198.1599999666</v>
      </c>
      <c r="J187" s="36">
        <f t="shared" si="25"/>
        <v>24477003.230000019</v>
      </c>
      <c r="K187" s="36">
        <f t="shared" si="25"/>
        <v>-24735220.949999988</v>
      </c>
      <c r="L187" s="36">
        <f t="shared" si="25"/>
        <v>3354651.8000000119</v>
      </c>
      <c r="M187" s="36">
        <f t="shared" si="25"/>
        <v>151717941.18121272</v>
      </c>
    </row>
    <row r="188" spans="1:13" x14ac:dyDescent="0.25">
      <c r="B188" s="32"/>
      <c r="C188" s="36"/>
      <c r="D188" s="36"/>
      <c r="E188" s="36"/>
      <c r="F188" s="36"/>
      <c r="G188" s="36"/>
      <c r="H188" s="36"/>
      <c r="I188" s="36"/>
      <c r="J188" s="36"/>
      <c r="K188" s="36"/>
      <c r="L188" s="36"/>
      <c r="M188" s="36"/>
    </row>
    <row r="189" spans="1:13" x14ac:dyDescent="0.25">
      <c r="B189" s="32" t="s">
        <v>528</v>
      </c>
      <c r="C189" s="36"/>
      <c r="D189" s="36"/>
      <c r="E189" s="36"/>
      <c r="F189" s="36"/>
      <c r="G189" s="36"/>
      <c r="H189" s="36"/>
      <c r="I189" s="36"/>
      <c r="J189" s="36"/>
      <c r="K189" s="36"/>
      <c r="L189" s="36"/>
      <c r="M189" s="36"/>
    </row>
    <row r="190" spans="1:13" ht="13" x14ac:dyDescent="0.3">
      <c r="C190" s="66">
        <v>350.1</v>
      </c>
      <c r="D190" s="66">
        <v>350.2</v>
      </c>
      <c r="E190" s="66">
        <v>352</v>
      </c>
      <c r="F190" s="66">
        <v>353</v>
      </c>
      <c r="G190" s="66">
        <v>354</v>
      </c>
      <c r="H190" s="66">
        <v>355</v>
      </c>
      <c r="I190" s="66">
        <v>356</v>
      </c>
      <c r="J190" s="66">
        <v>357</v>
      </c>
      <c r="K190" s="66">
        <v>358</v>
      </c>
      <c r="L190" s="66">
        <v>359</v>
      </c>
      <c r="M190" s="34" t="s">
        <v>419</v>
      </c>
    </row>
    <row r="191" spans="1:13" ht="13" x14ac:dyDescent="0.3">
      <c r="A191" s="30">
        <f>A187+1</f>
        <v>107</v>
      </c>
      <c r="C191" s="36">
        <f>C183-C187</f>
        <v>1139482.2507255338</v>
      </c>
      <c r="D191" s="36">
        <f t="shared" ref="D191:M191" si="26">D183-D187</f>
        <v>457971.32158222795</v>
      </c>
      <c r="E191" s="36">
        <f t="shared" si="26"/>
        <v>58603165.673531651</v>
      </c>
      <c r="F191" s="36">
        <f t="shared" si="26"/>
        <v>153248224.67590427</v>
      </c>
      <c r="G191" s="36">
        <f t="shared" si="26"/>
        <v>29407382.866179705</v>
      </c>
      <c r="H191" s="36">
        <f t="shared" si="26"/>
        <v>14544917.635070533</v>
      </c>
      <c r="I191" s="36">
        <f t="shared" si="26"/>
        <v>86921630.405033708</v>
      </c>
      <c r="J191" s="36">
        <f t="shared" si="26"/>
        <v>496.29636409878731</v>
      </c>
      <c r="K191" s="36">
        <f t="shared" si="26"/>
        <v>-2432.4437572807074</v>
      </c>
      <c r="L191" s="36">
        <f t="shared" si="26"/>
        <v>2013343.6930346489</v>
      </c>
      <c r="M191" s="36">
        <f t="shared" si="26"/>
        <v>346334182.37366742</v>
      </c>
    </row>
    <row r="193" spans="1:13" ht="13" x14ac:dyDescent="0.3">
      <c r="B193" s="26" t="s">
        <v>529</v>
      </c>
    </row>
    <row r="194" spans="1:13" ht="13" x14ac:dyDescent="0.3">
      <c r="A194" s="281"/>
      <c r="B194" s="66" t="s">
        <v>171</v>
      </c>
      <c r="C194" s="66" t="s">
        <v>172</v>
      </c>
      <c r="D194" s="66" t="s">
        <v>173</v>
      </c>
      <c r="E194" s="66" t="s">
        <v>174</v>
      </c>
      <c r="F194" s="66" t="s">
        <v>383</v>
      </c>
      <c r="G194" s="66" t="s">
        <v>384</v>
      </c>
      <c r="H194" s="66" t="s">
        <v>385</v>
      </c>
      <c r="I194" s="66" t="s">
        <v>386</v>
      </c>
      <c r="J194" s="66" t="s">
        <v>387</v>
      </c>
      <c r="K194" s="66" t="s">
        <v>388</v>
      </c>
      <c r="L194" s="66" t="s">
        <v>389</v>
      </c>
      <c r="M194" s="66" t="s">
        <v>390</v>
      </c>
    </row>
    <row r="195" spans="1:13" ht="13" x14ac:dyDescent="0.3">
      <c r="A195" s="282"/>
      <c r="B195" s="286"/>
      <c r="C195" s="282"/>
      <c r="D195" s="282"/>
      <c r="E195" s="282"/>
      <c r="F195" s="55"/>
      <c r="G195" s="282"/>
      <c r="H195" s="282"/>
      <c r="I195" s="282"/>
      <c r="J195" s="282"/>
      <c r="K195" s="282"/>
      <c r="L195" s="282"/>
      <c r="M195" s="287" t="s">
        <v>417</v>
      </c>
    </row>
    <row r="196" spans="1:13" ht="13" x14ac:dyDescent="0.3">
      <c r="A196" s="282"/>
      <c r="B196" s="30"/>
      <c r="C196" s="66"/>
      <c r="D196" s="66"/>
      <c r="E196" s="282"/>
      <c r="F196" s="282"/>
      <c r="G196" s="282"/>
      <c r="H196" s="282"/>
      <c r="I196" s="282"/>
      <c r="J196" s="282"/>
      <c r="K196" s="282"/>
      <c r="L196" s="282"/>
    </row>
    <row r="197" spans="1:13" ht="13" x14ac:dyDescent="0.3">
      <c r="A197" s="33"/>
      <c r="B197" s="34" t="s">
        <v>418</v>
      </c>
      <c r="C197" s="66">
        <v>350.1</v>
      </c>
      <c r="D197" s="66">
        <v>350.2</v>
      </c>
      <c r="E197" s="66">
        <v>352</v>
      </c>
      <c r="F197" s="66">
        <v>353</v>
      </c>
      <c r="G197" s="66">
        <v>354</v>
      </c>
      <c r="H197" s="66">
        <v>355</v>
      </c>
      <c r="I197" s="66">
        <v>356</v>
      </c>
      <c r="J197" s="66">
        <v>357</v>
      </c>
      <c r="K197" s="66">
        <v>358</v>
      </c>
      <c r="L197" s="66">
        <v>359</v>
      </c>
      <c r="M197" s="34" t="s">
        <v>419</v>
      </c>
    </row>
    <row r="198" spans="1:13" ht="13" x14ac:dyDescent="0.3">
      <c r="A198" s="30">
        <f>A191+1</f>
        <v>108</v>
      </c>
      <c r="B198" s="255" t="s">
        <v>507</v>
      </c>
      <c r="C198" s="36">
        <f>C$191*C167</f>
        <v>-304.73757275474856</v>
      </c>
      <c r="D198" s="36">
        <f t="shared" ref="D198:L198" si="27">D$191*D167</f>
        <v>-44588.743117974656</v>
      </c>
      <c r="E198" s="36">
        <f t="shared" si="27"/>
        <v>2290918.8234120589</v>
      </c>
      <c r="F198" s="36">
        <f t="shared" si="27"/>
        <v>3027657.8828240107</v>
      </c>
      <c r="G198" s="36">
        <f t="shared" si="27"/>
        <v>-2080104.2864076542</v>
      </c>
      <c r="H198" s="36">
        <f t="shared" si="27"/>
        <v>1054417.7143838776</v>
      </c>
      <c r="I198" s="36">
        <f t="shared" si="27"/>
        <v>4119406.4346121703</v>
      </c>
      <c r="J198" s="36">
        <f t="shared" si="27"/>
        <v>6.3421878163556737</v>
      </c>
      <c r="K198" s="36">
        <f t="shared" si="27"/>
        <v>89.271584112346616</v>
      </c>
      <c r="L198" s="36">
        <f t="shared" si="27"/>
        <v>9252.2350843420863</v>
      </c>
      <c r="M198" s="36">
        <f t="shared" ref="M198:M210" si="28">SUM(C198:L198)</f>
        <v>8376750.936990004</v>
      </c>
    </row>
    <row r="199" spans="1:13" ht="13" x14ac:dyDescent="0.3">
      <c r="A199" s="30">
        <f t="shared" ref="A199:A210" si="29">A198+1</f>
        <v>109</v>
      </c>
      <c r="B199" s="255" t="s">
        <v>508</v>
      </c>
      <c r="C199" s="36">
        <f t="shared" ref="C199:L209" si="30">C$191*C168</f>
        <v>6.1667441106960866E-9</v>
      </c>
      <c r="D199" s="36">
        <f t="shared" si="30"/>
        <v>20738.743172082155</v>
      </c>
      <c r="E199" s="36">
        <f t="shared" si="30"/>
        <v>3935117.8061903277</v>
      </c>
      <c r="F199" s="36">
        <f t="shared" si="30"/>
        <v>96201.80896378716</v>
      </c>
      <c r="G199" s="36">
        <f t="shared" si="30"/>
        <v>264811.93261209648</v>
      </c>
      <c r="H199" s="36">
        <f t="shared" si="30"/>
        <v>1831469.1201351974</v>
      </c>
      <c r="I199" s="36">
        <f t="shared" si="30"/>
        <v>286946.36098661704</v>
      </c>
      <c r="J199" s="36">
        <f t="shared" si="30"/>
        <v>-2.7375590450873712</v>
      </c>
      <c r="K199" s="36">
        <f t="shared" si="30"/>
        <v>-158.17785385653906</v>
      </c>
      <c r="L199" s="36">
        <f t="shared" si="30"/>
        <v>60757.065421841893</v>
      </c>
      <c r="M199" s="36">
        <f t="shared" si="28"/>
        <v>6495881.922069056</v>
      </c>
    </row>
    <row r="200" spans="1:13" ht="13" x14ac:dyDescent="0.3">
      <c r="A200" s="30">
        <f t="shared" si="29"/>
        <v>110</v>
      </c>
      <c r="B200" s="255" t="s">
        <v>509</v>
      </c>
      <c r="C200" s="36">
        <f t="shared" si="30"/>
        <v>0</v>
      </c>
      <c r="D200" s="36">
        <f t="shared" si="30"/>
        <v>34836.210491662547</v>
      </c>
      <c r="E200" s="36">
        <f t="shared" si="30"/>
        <v>6392442.050901168</v>
      </c>
      <c r="F200" s="36">
        <f t="shared" si="30"/>
        <v>10370330.370364042</v>
      </c>
      <c r="G200" s="36">
        <f t="shared" si="30"/>
        <v>3417522.6736504906</v>
      </c>
      <c r="H200" s="36">
        <f t="shared" si="30"/>
        <v>1994217.3753751456</v>
      </c>
      <c r="I200" s="36">
        <f t="shared" si="30"/>
        <v>1013449.8702763978</v>
      </c>
      <c r="J200" s="36">
        <f t="shared" si="30"/>
        <v>741.7168913743169</v>
      </c>
      <c r="K200" s="36">
        <f t="shared" si="30"/>
        <v>-3086.3379725171367</v>
      </c>
      <c r="L200" s="36">
        <f t="shared" si="30"/>
        <v>7392.1767616241768</v>
      </c>
      <c r="M200" s="36">
        <f t="shared" si="28"/>
        <v>23227846.106739387</v>
      </c>
    </row>
    <row r="201" spans="1:13" ht="13" x14ac:dyDescent="0.3">
      <c r="A201" s="30">
        <f t="shared" si="29"/>
        <v>111</v>
      </c>
      <c r="B201" s="255" t="s">
        <v>510</v>
      </c>
      <c r="C201" s="36">
        <f t="shared" si="30"/>
        <v>59548.285887536789</v>
      </c>
      <c r="D201" s="36">
        <f t="shared" si="30"/>
        <v>-43984.858282403009</v>
      </c>
      <c r="E201" s="36">
        <f t="shared" si="30"/>
        <v>208236.0394207747</v>
      </c>
      <c r="F201" s="36">
        <f t="shared" si="30"/>
        <v>11283205.234229935</v>
      </c>
      <c r="G201" s="36">
        <f t="shared" si="30"/>
        <v>3578690.5085622966</v>
      </c>
      <c r="H201" s="36">
        <f t="shared" si="30"/>
        <v>1029450.5586514114</v>
      </c>
      <c r="I201" s="36">
        <f t="shared" si="30"/>
        <v>16053636.967621103</v>
      </c>
      <c r="J201" s="36">
        <f t="shared" si="30"/>
        <v>16.345174806137042</v>
      </c>
      <c r="K201" s="36">
        <f t="shared" si="30"/>
        <v>-44.845898647741535</v>
      </c>
      <c r="L201" s="36">
        <f t="shared" si="30"/>
        <v>109735.89243575843</v>
      </c>
      <c r="M201" s="36">
        <f t="shared" si="28"/>
        <v>32278490.127802569</v>
      </c>
    </row>
    <row r="202" spans="1:13" ht="13" x14ac:dyDescent="0.3">
      <c r="A202" s="30">
        <f t="shared" si="29"/>
        <v>112</v>
      </c>
      <c r="B202" s="255" t="s">
        <v>511</v>
      </c>
      <c r="C202" s="36">
        <f t="shared" si="30"/>
        <v>3464.6703715578942</v>
      </c>
      <c r="D202" s="36">
        <f t="shared" si="30"/>
        <v>34985.405568706003</v>
      </c>
      <c r="E202" s="36">
        <f t="shared" si="30"/>
        <v>4384296.4218455022</v>
      </c>
      <c r="F202" s="36">
        <f t="shared" si="30"/>
        <v>22507769.223059271</v>
      </c>
      <c r="G202" s="36">
        <f t="shared" si="30"/>
        <v>899705.09661575989</v>
      </c>
      <c r="H202" s="36">
        <f t="shared" si="30"/>
        <v>1055539.7336849004</v>
      </c>
      <c r="I202" s="36">
        <f t="shared" si="30"/>
        <v>22220660.45637624</v>
      </c>
      <c r="J202" s="36">
        <f t="shared" si="30"/>
        <v>309.80657753569989</v>
      </c>
      <c r="K202" s="36">
        <f t="shared" si="30"/>
        <v>-676.88823677264224</v>
      </c>
      <c r="L202" s="36">
        <f t="shared" si="30"/>
        <v>918020.88066859322</v>
      </c>
      <c r="M202" s="36">
        <f t="shared" si="28"/>
        <v>52024074.806531295</v>
      </c>
    </row>
    <row r="203" spans="1:13" ht="13" x14ac:dyDescent="0.3">
      <c r="A203" s="30">
        <f t="shared" si="29"/>
        <v>113</v>
      </c>
      <c r="B203" s="255" t="s">
        <v>512</v>
      </c>
      <c r="C203" s="36">
        <f t="shared" si="30"/>
        <v>-1137.6797649812879</v>
      </c>
      <c r="D203" s="36">
        <f t="shared" si="30"/>
        <v>139924.98432173941</v>
      </c>
      <c r="E203" s="36">
        <f t="shared" si="30"/>
        <v>567635.57174992235</v>
      </c>
      <c r="F203" s="36">
        <f t="shared" si="30"/>
        <v>3849554.9464842905</v>
      </c>
      <c r="G203" s="36">
        <f t="shared" si="30"/>
        <v>3689642.4155728305</v>
      </c>
      <c r="H203" s="36">
        <f t="shared" si="30"/>
        <v>1040180.5593080057</v>
      </c>
      <c r="I203" s="36">
        <f t="shared" si="30"/>
        <v>8454387.6309739966</v>
      </c>
      <c r="J203" s="36">
        <f t="shared" si="30"/>
        <v>-1377.809566809565</v>
      </c>
      <c r="K203" s="36">
        <f t="shared" si="30"/>
        <v>3356.7039474149228</v>
      </c>
      <c r="L203" s="36">
        <f t="shared" si="30"/>
        <v>-3875.5433108675479</v>
      </c>
      <c r="M203" s="36">
        <f t="shared" si="28"/>
        <v>17738291.779715542</v>
      </c>
    </row>
    <row r="204" spans="1:13" ht="13" x14ac:dyDescent="0.3">
      <c r="A204" s="30">
        <f t="shared" si="29"/>
        <v>114</v>
      </c>
      <c r="B204" s="255" t="s">
        <v>513</v>
      </c>
      <c r="C204" s="36">
        <f t="shared" si="30"/>
        <v>0</v>
      </c>
      <c r="D204" s="36">
        <f t="shared" si="30"/>
        <v>71734.798515421731</v>
      </c>
      <c r="E204" s="36">
        <f t="shared" si="30"/>
        <v>433438.32812287612</v>
      </c>
      <c r="F204" s="36">
        <f t="shared" si="30"/>
        <v>3884526.2640769775</v>
      </c>
      <c r="G204" s="36">
        <f t="shared" si="30"/>
        <v>1219961.9046116876</v>
      </c>
      <c r="H204" s="36">
        <f t="shared" si="30"/>
        <v>1165329.5182646716</v>
      </c>
      <c r="I204" s="36">
        <f t="shared" si="30"/>
        <v>1296966.6496375145</v>
      </c>
      <c r="J204" s="36">
        <f t="shared" si="30"/>
        <v>299.6311417962421</v>
      </c>
      <c r="K204" s="36">
        <f t="shared" si="30"/>
        <v>1736.4733147029713</v>
      </c>
      <c r="L204" s="36">
        <f t="shared" si="30"/>
        <v>4245.571272078173</v>
      </c>
      <c r="M204" s="36">
        <f t="shared" si="28"/>
        <v>8078239.1389577258</v>
      </c>
    </row>
    <row r="205" spans="1:13" ht="13" x14ac:dyDescent="0.3">
      <c r="A205" s="30">
        <f t="shared" si="29"/>
        <v>115</v>
      </c>
      <c r="B205" s="255" t="s">
        <v>514</v>
      </c>
      <c r="C205" s="36">
        <f t="shared" si="30"/>
        <v>0</v>
      </c>
      <c r="D205" s="36">
        <f t="shared" si="30"/>
        <v>214.51220005590739</v>
      </c>
      <c r="E205" s="36">
        <f t="shared" si="30"/>
        <v>13525197.032321583</v>
      </c>
      <c r="F205" s="36">
        <f t="shared" si="30"/>
        <v>22434588.578862254</v>
      </c>
      <c r="G205" s="36">
        <f t="shared" si="30"/>
        <v>1940510.8064017517</v>
      </c>
      <c r="H205" s="36">
        <f t="shared" si="30"/>
        <v>665781.22123521066</v>
      </c>
      <c r="I205" s="36">
        <f t="shared" si="30"/>
        <v>-1224327.4569413078</v>
      </c>
      <c r="J205" s="36">
        <f t="shared" si="30"/>
        <v>0.10458654539074379</v>
      </c>
      <c r="K205" s="36">
        <f t="shared" si="30"/>
        <v>-1942.6072293217137</v>
      </c>
      <c r="L205" s="36">
        <f t="shared" si="30"/>
        <v>822.95160694090237</v>
      </c>
      <c r="M205" s="36">
        <f t="shared" si="28"/>
        <v>37340845.143043719</v>
      </c>
    </row>
    <row r="206" spans="1:13" ht="13" x14ac:dyDescent="0.3">
      <c r="A206" s="30">
        <f t="shared" si="29"/>
        <v>116</v>
      </c>
      <c r="B206" s="255" t="s">
        <v>515</v>
      </c>
      <c r="C206" s="36">
        <f t="shared" si="30"/>
        <v>609.9717573316974</v>
      </c>
      <c r="D206" s="36">
        <f t="shared" si="30"/>
        <v>111107.15871776119</v>
      </c>
      <c r="E206" s="36">
        <f t="shared" si="30"/>
        <v>1191839.3669541294</v>
      </c>
      <c r="F206" s="36">
        <f t="shared" si="30"/>
        <v>5371516.6015972281</v>
      </c>
      <c r="G206" s="36">
        <f t="shared" si="30"/>
        <v>12749271.051918052</v>
      </c>
      <c r="H206" s="36">
        <f t="shared" si="30"/>
        <v>802226.00451830972</v>
      </c>
      <c r="I206" s="36">
        <f t="shared" si="30"/>
        <v>8934369.3470385205</v>
      </c>
      <c r="J206" s="36">
        <f t="shared" si="30"/>
        <v>56.284725989813168</v>
      </c>
      <c r="K206" s="36">
        <f t="shared" si="30"/>
        <v>-1144.4128208610341</v>
      </c>
      <c r="L206" s="36">
        <f t="shared" si="30"/>
        <v>5914.6688929750717</v>
      </c>
      <c r="M206" s="36">
        <f t="shared" si="28"/>
        <v>29165766.043299437</v>
      </c>
    </row>
    <row r="207" spans="1:13" ht="13" x14ac:dyDescent="0.3">
      <c r="A207" s="30">
        <f t="shared" si="29"/>
        <v>117</v>
      </c>
      <c r="B207" s="255" t="s">
        <v>516</v>
      </c>
      <c r="C207" s="36">
        <f t="shared" si="30"/>
        <v>-414.38118799567303</v>
      </c>
      <c r="D207" s="36">
        <f t="shared" si="30"/>
        <v>2562.7508191175602</v>
      </c>
      <c r="E207" s="36">
        <f t="shared" si="30"/>
        <v>575105.73924266442</v>
      </c>
      <c r="F207" s="36">
        <f t="shared" si="30"/>
        <v>6987536.8880867669</v>
      </c>
      <c r="G207" s="36">
        <f t="shared" si="30"/>
        <v>1085648.5389454311</v>
      </c>
      <c r="H207" s="36">
        <f t="shared" si="30"/>
        <v>1050556.3746959174</v>
      </c>
      <c r="I207" s="36">
        <f t="shared" si="30"/>
        <v>24333539.472406186</v>
      </c>
      <c r="J207" s="36">
        <f t="shared" si="30"/>
        <v>165.54201482891926</v>
      </c>
      <c r="K207" s="36">
        <f t="shared" si="30"/>
        <v>-570.34280667433893</v>
      </c>
      <c r="L207" s="36">
        <f t="shared" si="30"/>
        <v>255772.1364385263</v>
      </c>
      <c r="M207" s="36">
        <f t="shared" si="28"/>
        <v>34289902.718654774</v>
      </c>
    </row>
    <row r="208" spans="1:13" ht="13" x14ac:dyDescent="0.3">
      <c r="A208" s="30">
        <f t="shared" si="29"/>
        <v>118</v>
      </c>
      <c r="B208" s="255" t="s">
        <v>517</v>
      </c>
      <c r="C208" s="36">
        <f t="shared" si="30"/>
        <v>1078772.2490604185</v>
      </c>
      <c r="D208" s="36">
        <f t="shared" si="30"/>
        <v>-13269.5166174362</v>
      </c>
      <c r="E208" s="36">
        <f t="shared" si="30"/>
        <v>-100322.31570409058</v>
      </c>
      <c r="F208" s="36">
        <f t="shared" si="30"/>
        <v>7425855.580709205</v>
      </c>
      <c r="G208" s="36">
        <f t="shared" si="30"/>
        <v>1268186.0350295047</v>
      </c>
      <c r="H208" s="36">
        <f t="shared" si="30"/>
        <v>1165034.6617439024</v>
      </c>
      <c r="I208" s="36">
        <f t="shared" si="30"/>
        <v>2032624.0781015749</v>
      </c>
      <c r="J208" s="36">
        <f t="shared" si="30"/>
        <v>9.5206521796800825</v>
      </c>
      <c r="K208" s="36">
        <f t="shared" si="30"/>
        <v>-76.439204534150008</v>
      </c>
      <c r="L208" s="36">
        <f t="shared" si="30"/>
        <v>609764.77490810375</v>
      </c>
      <c r="M208" s="36">
        <f t="shared" si="28"/>
        <v>13466578.628678827</v>
      </c>
    </row>
    <row r="209" spans="1:13" ht="13" x14ac:dyDescent="0.3">
      <c r="A209" s="30">
        <f t="shared" si="29"/>
        <v>119</v>
      </c>
      <c r="B209" s="255" t="s">
        <v>518</v>
      </c>
      <c r="C209" s="42">
        <f t="shared" si="30"/>
        <v>-1056.1278255855816</v>
      </c>
      <c r="D209" s="42">
        <f t="shared" si="30"/>
        <v>143709.8757934953</v>
      </c>
      <c r="E209" s="42">
        <f t="shared" si="30"/>
        <v>25199260.809074733</v>
      </c>
      <c r="F209" s="42">
        <f t="shared" si="30"/>
        <v>56009481.296646506</v>
      </c>
      <c r="G209" s="42">
        <f t="shared" si="30"/>
        <v>1373536.1886674589</v>
      </c>
      <c r="H209" s="42">
        <f t="shared" si="30"/>
        <v>1690714.7930739827</v>
      </c>
      <c r="I209" s="42">
        <f t="shared" si="30"/>
        <v>-600029.40605530667</v>
      </c>
      <c r="J209" s="42">
        <f t="shared" si="30"/>
        <v>271.54953708088476</v>
      </c>
      <c r="K209" s="42">
        <f t="shared" si="30"/>
        <v>85.159419674347902</v>
      </c>
      <c r="L209" s="42">
        <f t="shared" si="30"/>
        <v>35540.882854732467</v>
      </c>
      <c r="M209" s="42">
        <f t="shared" si="28"/>
        <v>83851515.021186769</v>
      </c>
    </row>
    <row r="210" spans="1:13" ht="13" x14ac:dyDescent="0.3">
      <c r="A210" s="30">
        <f t="shared" si="29"/>
        <v>120</v>
      </c>
      <c r="B210" s="258" t="s">
        <v>246</v>
      </c>
      <c r="C210" s="145">
        <f t="shared" ref="C210:L210" si="31">SUM(C198:C209)</f>
        <v>1139482.2507255336</v>
      </c>
      <c r="D210" s="145">
        <f t="shared" si="31"/>
        <v>457971.32158222795</v>
      </c>
      <c r="E210" s="145">
        <f t="shared" si="31"/>
        <v>58603165.673531651</v>
      </c>
      <c r="F210" s="145">
        <f t="shared" si="31"/>
        <v>153248224.67590427</v>
      </c>
      <c r="G210" s="145">
        <f t="shared" si="31"/>
        <v>29407382.866179708</v>
      </c>
      <c r="H210" s="145">
        <f t="shared" si="31"/>
        <v>14544917.635070531</v>
      </c>
      <c r="I210" s="145">
        <f t="shared" si="31"/>
        <v>86921630.405033708</v>
      </c>
      <c r="J210" s="145">
        <f t="shared" si="31"/>
        <v>496.29636409878714</v>
      </c>
      <c r="K210" s="145">
        <f t="shared" si="31"/>
        <v>-2432.4437572807078</v>
      </c>
      <c r="L210" s="145">
        <f t="shared" si="31"/>
        <v>2013343.6930346487</v>
      </c>
      <c r="M210" s="36">
        <f t="shared" si="28"/>
        <v>346334182.37366903</v>
      </c>
    </row>
    <row r="212" spans="1:13" ht="13" x14ac:dyDescent="0.3">
      <c r="B212" s="300" t="s">
        <v>152</v>
      </c>
    </row>
    <row r="213" spans="1:13" x14ac:dyDescent="0.25">
      <c r="B213" s="27" t="s">
        <v>469</v>
      </c>
    </row>
    <row r="214" spans="1:13" x14ac:dyDescent="0.25">
      <c r="B214" s="301" t="s">
        <v>470</v>
      </c>
    </row>
    <row r="215" spans="1:13" x14ac:dyDescent="0.25">
      <c r="B215" s="27" t="s">
        <v>471</v>
      </c>
    </row>
    <row r="216" spans="1:13" x14ac:dyDescent="0.25">
      <c r="B216" s="32" t="s">
        <v>530</v>
      </c>
    </row>
    <row r="217" spans="1:13" x14ac:dyDescent="0.25">
      <c r="B217" s="32" t="s">
        <v>531</v>
      </c>
    </row>
    <row r="218" spans="1:13" x14ac:dyDescent="0.25">
      <c r="B218" s="32" t="s">
        <v>474</v>
      </c>
    </row>
    <row r="219" spans="1:13" x14ac:dyDescent="0.25">
      <c r="B219" s="27" t="s">
        <v>475</v>
      </c>
    </row>
    <row r="220" spans="1:13" x14ac:dyDescent="0.25">
      <c r="B220" s="32" t="s">
        <v>532</v>
      </c>
    </row>
    <row r="221" spans="1:13" x14ac:dyDescent="0.25">
      <c r="B221" s="32" t="s">
        <v>533</v>
      </c>
    </row>
    <row r="222" spans="1:13" x14ac:dyDescent="0.25">
      <c r="B222" s="32" t="s">
        <v>534</v>
      </c>
    </row>
    <row r="223" spans="1:13" x14ac:dyDescent="0.25">
      <c r="B223" s="27" t="str">
        <f>"2) Amounts on Line "&amp;A35&amp;" must match 6-Plant Study amounts for Distribution Plant - ISO for previous year."</f>
        <v>2) Amounts on Line 15 must match 6-Plant Study amounts for Distribution Plant - ISO for previous year.</v>
      </c>
    </row>
    <row r="224" spans="1:13" x14ac:dyDescent="0.25">
      <c r="B224" s="32" t="str">
        <f>"Amounts on Line "&amp;A36&amp;" must match amounts on 6-PlantStudy for Distribution Plant - ISO."</f>
        <v>Amounts on Line 16 must match amounts on 6-PlantStudy for Distribution Plant - ISO.</v>
      </c>
    </row>
    <row r="225" spans="2:9" x14ac:dyDescent="0.25">
      <c r="B225" s="302" t="s">
        <v>535</v>
      </c>
      <c r="H225" s="56" t="s">
        <v>504</v>
      </c>
      <c r="I225" s="303"/>
    </row>
    <row r="226" spans="2:9" x14ac:dyDescent="0.25">
      <c r="B226" s="27" t="s">
        <v>536</v>
      </c>
    </row>
    <row r="227" spans="2:9" x14ac:dyDescent="0.25">
      <c r="B227" s="27" t="s">
        <v>537</v>
      </c>
    </row>
    <row r="228" spans="2:9" x14ac:dyDescent="0.25">
      <c r="B228" s="27" t="s">
        <v>538</v>
      </c>
    </row>
    <row r="229" spans="2:9" x14ac:dyDescent="0.25">
      <c r="B229" s="27" t="s">
        <v>539</v>
      </c>
    </row>
    <row r="230" spans="2:9" x14ac:dyDescent="0.25">
      <c r="B230" s="27" t="s">
        <v>540</v>
      </c>
    </row>
    <row r="231" spans="2:9" x14ac:dyDescent="0.25">
      <c r="B231" s="27" t="str">
        <f>"9) Amount on Line "&amp;A24&amp;" less amount on Line "&amp;A12&amp;" for each account."</f>
        <v>9) Amount on Line 13 less amount on Line 1 for each account.</v>
      </c>
    </row>
    <row r="232" spans="2:9" x14ac:dyDescent="0.25">
      <c r="B232" s="27" t="str">
        <f>"10) Line "&amp;A143&amp;""</f>
        <v>10) Line 79</v>
      </c>
    </row>
    <row r="233" spans="2:9" x14ac:dyDescent="0.25">
      <c r="B233" s="27" t="str">
        <f>"11) Amount on Line "&amp;A183&amp;" less amount on Line "&amp;A187&amp;" for each account."</f>
        <v>11) Amount on Line 105 less amount on Line 106 for each account.</v>
      </c>
    </row>
    <row r="234" spans="2:9" x14ac:dyDescent="0.25">
      <c r="B234" s="27" t="str">
        <f>"12) For each column (FERC Account) divide Line "&amp;A191&amp;" by Line "&amp;A162&amp;" to arrive at a ratio for each column."</f>
        <v>12) For each column (FERC Account) divide Line 107 by Line 92 to arrive at a ratio for each column.</v>
      </c>
    </row>
    <row r="235" spans="2:9" x14ac:dyDescent="0.25">
      <c r="B235" s="32" t="str">
        <f>"Apply the ratio of each column to each monthly value from Lines "&amp;A150&amp;"-"&amp;A161&amp;" to calculate the values for"</f>
        <v>Apply the ratio of each column to each monthly value from Lines 80-91 to calculate the values for</v>
      </c>
    </row>
    <row r="236" spans="2:9" x14ac:dyDescent="0.25">
      <c r="B236" s="32" t="str">
        <f>"the corresponsing months listed in Lines "&amp;A198&amp;"-"&amp;A209&amp;"."</f>
        <v>the corresponsing months listed in Lines 108-119.</v>
      </c>
    </row>
  </sheetData>
  <pageMargins left="0.75" right="0.75" top="1" bottom="1" header="0.5" footer="0.5"/>
  <pageSetup scale="62" orientation="landscape" cellComments="asDisplayed" r:id="rId1"/>
  <headerFooter alignWithMargins="0">
    <oddHeader>&amp;CSchedule 6
Plant In Service
(Revised 2019 
TO2021 True Up TRR)&amp;RTO2025 Annual Update
Attachment 4
WP-Schedule 3-One Time Adj Prior Period
Page &amp;P of &amp;N</oddHeader>
    <oddFooter>&amp;R&amp;A</oddFooter>
  </headerFooter>
  <rowBreaks count="4" manualBreakCount="4">
    <brk id="38" max="16383" man="1"/>
    <brk id="87" max="12" man="1"/>
    <brk id="125" max="12" man="1"/>
    <brk id="179" max="16383" man="1"/>
  </rowBreaks>
  <legacyDrawing r:id="rId2"/>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CC4EA0-8929-4CC8-8FD3-83578C2AAE85}">
  <sheetPr codeName="Sheet32">
    <tabColor rgb="FFFFC000"/>
  </sheetPr>
  <dimension ref="A1:R152"/>
  <sheetViews>
    <sheetView zoomScaleNormal="100" zoomScalePageLayoutView="90" workbookViewId="0"/>
  </sheetViews>
  <sheetFormatPr defaultColWidth="8.54296875" defaultRowHeight="12.5" x14ac:dyDescent="0.25"/>
  <cols>
    <col min="1" max="1" width="4.54296875" style="27" customWidth="1"/>
    <col min="2" max="2" width="7.54296875" style="27" customWidth="1"/>
    <col min="3" max="3" width="10.54296875" style="27" customWidth="1"/>
    <col min="4" max="4" width="13.54296875" style="27" customWidth="1"/>
    <col min="5" max="6" width="14.54296875" style="27" customWidth="1"/>
    <col min="7" max="10" width="13.54296875" style="27" customWidth="1"/>
    <col min="11" max="12" width="11.54296875" style="27" customWidth="1"/>
    <col min="13" max="13" width="13.54296875" style="27" customWidth="1"/>
    <col min="14" max="14" width="14.54296875" style="27" customWidth="1"/>
    <col min="15" max="15" width="13.54296875" style="27" customWidth="1"/>
    <col min="16" max="16384" width="8.54296875" style="27"/>
  </cols>
  <sheetData>
    <row r="1" spans="1:18" ht="13" x14ac:dyDescent="0.3">
      <c r="A1" s="26" t="s">
        <v>60</v>
      </c>
      <c r="B1" s="26"/>
      <c r="C1" s="282"/>
      <c r="D1" s="282"/>
      <c r="E1" s="282"/>
      <c r="F1" s="282"/>
      <c r="G1" s="282"/>
      <c r="H1" s="282"/>
      <c r="I1" s="282"/>
      <c r="J1" s="304" t="s">
        <v>541</v>
      </c>
      <c r="K1" s="305"/>
      <c r="L1" s="282"/>
      <c r="M1" s="282"/>
      <c r="N1" s="282"/>
      <c r="O1" s="282"/>
      <c r="P1" s="282"/>
      <c r="Q1" s="282"/>
      <c r="R1" s="282"/>
    </row>
    <row r="2" spans="1:18" ht="13" x14ac:dyDescent="0.3">
      <c r="A2" s="282"/>
      <c r="B2" s="282"/>
      <c r="C2" s="306" t="s">
        <v>282</v>
      </c>
      <c r="D2" s="307" t="s">
        <v>504</v>
      </c>
      <c r="E2" s="137"/>
      <c r="F2" s="282"/>
      <c r="G2" s="282"/>
      <c r="H2" s="282"/>
      <c r="I2" s="282"/>
      <c r="L2" s="282"/>
      <c r="M2" s="282"/>
      <c r="N2" s="282"/>
      <c r="O2" s="282"/>
      <c r="P2" s="282"/>
      <c r="Q2" s="282"/>
      <c r="R2" s="282"/>
    </row>
    <row r="3" spans="1:18" ht="13" x14ac:dyDescent="0.3">
      <c r="A3" s="282"/>
      <c r="B3" s="26" t="s">
        <v>542</v>
      </c>
      <c r="C3" s="282"/>
      <c r="D3" s="282"/>
      <c r="E3" s="282"/>
      <c r="F3" s="282"/>
      <c r="G3" s="284" t="s">
        <v>416</v>
      </c>
      <c r="H3" s="137">
        <v>2019</v>
      </c>
      <c r="I3" s="282"/>
      <c r="J3" s="282"/>
      <c r="K3" s="282"/>
      <c r="L3" s="282"/>
      <c r="M3" s="282"/>
      <c r="N3" s="282"/>
      <c r="O3" s="282"/>
      <c r="P3" s="282"/>
      <c r="Q3" s="282"/>
      <c r="R3" s="282"/>
    </row>
    <row r="4" spans="1:18" x14ac:dyDescent="0.25">
      <c r="A4" s="282"/>
      <c r="B4" s="282"/>
      <c r="C4" s="282"/>
      <c r="D4" s="282"/>
      <c r="E4" s="282"/>
      <c r="F4" s="282"/>
      <c r="G4" s="282"/>
      <c r="H4" s="282"/>
      <c r="I4" s="282"/>
      <c r="J4" s="282"/>
      <c r="K4" s="282"/>
      <c r="L4" s="282"/>
      <c r="M4" s="282"/>
      <c r="N4" s="282"/>
      <c r="O4" s="282"/>
      <c r="P4" s="282"/>
      <c r="Q4" s="282"/>
      <c r="R4" s="282"/>
    </row>
    <row r="5" spans="1:18" x14ac:dyDescent="0.25">
      <c r="A5" s="282"/>
      <c r="B5" s="282"/>
      <c r="C5" s="27" t="s">
        <v>543</v>
      </c>
      <c r="D5" s="282"/>
      <c r="E5" s="282"/>
      <c r="F5" s="282"/>
      <c r="G5" s="282"/>
      <c r="H5" s="282"/>
      <c r="I5" s="282"/>
      <c r="K5" s="282"/>
      <c r="L5" s="282"/>
      <c r="M5" s="282"/>
      <c r="N5" s="282"/>
      <c r="O5" s="282"/>
      <c r="P5" s="282"/>
      <c r="Q5" s="282"/>
      <c r="R5" s="282"/>
    </row>
    <row r="6" spans="1:18" x14ac:dyDescent="0.25">
      <c r="A6" s="282"/>
      <c r="B6" s="282"/>
      <c r="C6" s="282"/>
      <c r="D6" s="282"/>
      <c r="E6" s="282"/>
      <c r="F6" s="282"/>
      <c r="G6" s="282"/>
      <c r="H6" s="282"/>
      <c r="I6" s="282"/>
      <c r="J6" s="282"/>
      <c r="K6" s="282"/>
      <c r="L6" s="282"/>
      <c r="M6" s="282"/>
      <c r="N6" s="282"/>
      <c r="O6" s="282"/>
      <c r="P6" s="282"/>
      <c r="Q6" s="282"/>
      <c r="R6" s="282"/>
    </row>
    <row r="7" spans="1:18" ht="13" x14ac:dyDescent="0.3">
      <c r="A7" s="282"/>
      <c r="B7" s="282"/>
      <c r="C7" s="66" t="s">
        <v>171</v>
      </c>
      <c r="D7" s="66" t="s">
        <v>172</v>
      </c>
      <c r="E7" s="66" t="s">
        <v>173</v>
      </c>
      <c r="F7" s="66" t="s">
        <v>174</v>
      </c>
      <c r="G7" s="66" t="s">
        <v>383</v>
      </c>
      <c r="H7" s="66" t="s">
        <v>384</v>
      </c>
      <c r="I7" s="66" t="s">
        <v>385</v>
      </c>
      <c r="J7" s="66" t="s">
        <v>386</v>
      </c>
      <c r="K7" s="66" t="s">
        <v>387</v>
      </c>
      <c r="L7" s="66" t="s">
        <v>388</v>
      </c>
      <c r="M7" s="66" t="s">
        <v>389</v>
      </c>
      <c r="N7" s="66" t="s">
        <v>390</v>
      </c>
      <c r="O7" s="282"/>
      <c r="P7" s="282"/>
      <c r="Q7" s="282"/>
      <c r="R7" s="282"/>
    </row>
    <row r="8" spans="1:18" x14ac:dyDescent="0.25">
      <c r="A8" s="282"/>
      <c r="B8" s="282"/>
      <c r="C8" s="287"/>
      <c r="D8" s="282"/>
      <c r="E8" s="282"/>
      <c r="F8" s="282"/>
      <c r="G8" s="282"/>
      <c r="H8" s="282"/>
      <c r="I8" s="282"/>
      <c r="J8" s="282"/>
      <c r="K8" s="282"/>
      <c r="L8" s="282"/>
      <c r="M8" s="282"/>
      <c r="N8" s="308" t="s">
        <v>544</v>
      </c>
      <c r="O8" s="282"/>
      <c r="P8" s="282"/>
      <c r="Q8" s="282"/>
      <c r="R8" s="282"/>
    </row>
    <row r="9" spans="1:18" ht="13" x14ac:dyDescent="0.3">
      <c r="A9" s="282"/>
      <c r="B9" s="282"/>
      <c r="C9" s="286"/>
      <c r="D9" s="228" t="s">
        <v>545</v>
      </c>
      <c r="E9" s="282"/>
      <c r="F9" s="282"/>
      <c r="G9" s="282"/>
      <c r="H9" s="282"/>
      <c r="I9" s="282"/>
      <c r="J9" s="282"/>
      <c r="K9" s="282"/>
      <c r="L9" s="282"/>
      <c r="M9" s="282"/>
      <c r="N9" s="282"/>
      <c r="O9" s="282"/>
      <c r="P9" s="282"/>
      <c r="Q9" s="282"/>
      <c r="R9" s="282"/>
    </row>
    <row r="10" spans="1:18" ht="13" x14ac:dyDescent="0.3">
      <c r="A10" s="282"/>
      <c r="B10" s="282"/>
      <c r="C10" s="30"/>
      <c r="D10" s="228" t="s">
        <v>546</v>
      </c>
      <c r="E10" s="282"/>
      <c r="F10" s="282"/>
      <c r="G10" s="282"/>
      <c r="H10" s="282"/>
      <c r="I10" s="282"/>
      <c r="J10" s="282"/>
      <c r="K10" s="282"/>
      <c r="L10" s="282"/>
      <c r="M10" s="282"/>
      <c r="N10" s="282"/>
      <c r="O10" s="282"/>
      <c r="P10" s="282"/>
      <c r="Q10" s="282"/>
      <c r="R10" s="282"/>
    </row>
    <row r="11" spans="1:18" ht="12.75" customHeight="1" x14ac:dyDescent="0.3">
      <c r="A11" s="33" t="s">
        <v>298</v>
      </c>
      <c r="B11" s="33"/>
      <c r="C11" s="34" t="s">
        <v>418</v>
      </c>
      <c r="D11" s="66">
        <v>350.1</v>
      </c>
      <c r="E11" s="66">
        <v>350.2</v>
      </c>
      <c r="F11" s="66">
        <v>352</v>
      </c>
      <c r="G11" s="66">
        <v>353</v>
      </c>
      <c r="H11" s="66">
        <v>354</v>
      </c>
      <c r="I11" s="66">
        <v>355</v>
      </c>
      <c r="J11" s="66">
        <v>356</v>
      </c>
      <c r="K11" s="66">
        <v>357</v>
      </c>
      <c r="L11" s="66">
        <v>358</v>
      </c>
      <c r="M11" s="66">
        <v>359</v>
      </c>
      <c r="N11" s="34" t="s">
        <v>419</v>
      </c>
      <c r="O11" s="282"/>
      <c r="P11" s="282"/>
      <c r="Q11" s="282"/>
      <c r="R11" s="282"/>
    </row>
    <row r="12" spans="1:18" ht="12.75" customHeight="1" x14ac:dyDescent="0.3">
      <c r="A12" s="30">
        <v>1</v>
      </c>
      <c r="B12" s="30"/>
      <c r="C12" s="251" t="s">
        <v>506</v>
      </c>
      <c r="D12" s="118">
        <v>0</v>
      </c>
      <c r="E12" s="118">
        <v>23285718.871868949</v>
      </c>
      <c r="F12" s="118">
        <v>105746315.80267715</v>
      </c>
      <c r="G12" s="118">
        <v>558039637.56029141</v>
      </c>
      <c r="H12" s="118">
        <v>542790390.88820314</v>
      </c>
      <c r="I12" s="118">
        <v>49370280.436928757</v>
      </c>
      <c r="J12" s="118">
        <v>437221587.28354192</v>
      </c>
      <c r="K12" s="118">
        <v>6809024.0482156798</v>
      </c>
      <c r="L12" s="118">
        <v>11173141.017508255</v>
      </c>
      <c r="M12" s="118">
        <v>20303393.816705655</v>
      </c>
      <c r="N12" s="145">
        <f t="shared" ref="N12:N24" si="0">SUM(D12:M12)</f>
        <v>1754739489.7259409</v>
      </c>
      <c r="O12" s="282"/>
      <c r="P12" s="282"/>
      <c r="Q12" s="282"/>
      <c r="R12" s="282"/>
    </row>
    <row r="13" spans="1:18" ht="12.75" customHeight="1" x14ac:dyDescent="0.3">
      <c r="A13" s="30">
        <f>A12+1</f>
        <v>2</v>
      </c>
      <c r="B13" s="30"/>
      <c r="C13" s="255" t="s">
        <v>507</v>
      </c>
      <c r="D13" s="145">
        <f>D12+D70+D119</f>
        <v>0</v>
      </c>
      <c r="E13" s="145">
        <f>E12+E70+E119</f>
        <v>23508188.729181208</v>
      </c>
      <c r="F13" s="145">
        <f t="shared" ref="F13:M23" si="1">F12+F70+F119</f>
        <v>106936819.55405301</v>
      </c>
      <c r="G13" s="145">
        <f t="shared" si="1"/>
        <v>564297619.76932418</v>
      </c>
      <c r="H13" s="145">
        <f t="shared" si="1"/>
        <v>547954515.54556227</v>
      </c>
      <c r="I13" s="145">
        <f t="shared" si="1"/>
        <v>49701493.506246299</v>
      </c>
      <c r="J13" s="145">
        <f t="shared" si="1"/>
        <v>440338210.08393097</v>
      </c>
      <c r="K13" s="145">
        <f t="shared" si="1"/>
        <v>7070037.9308226928</v>
      </c>
      <c r="L13" s="145">
        <f t="shared" si="1"/>
        <v>11416025.890373191</v>
      </c>
      <c r="M13" s="145">
        <f t="shared" si="1"/>
        <v>20530072.496242356</v>
      </c>
      <c r="N13" s="145">
        <f t="shared" si="0"/>
        <v>1771752983.5057361</v>
      </c>
      <c r="O13" s="282"/>
      <c r="P13" s="282"/>
      <c r="Q13" s="282"/>
      <c r="R13" s="282"/>
    </row>
    <row r="14" spans="1:18" ht="12.75" customHeight="1" x14ac:dyDescent="0.3">
      <c r="A14" s="30">
        <f t="shared" ref="A14:A25" si="2">A13+1</f>
        <v>3</v>
      </c>
      <c r="B14" s="30"/>
      <c r="C14" s="255" t="s">
        <v>508</v>
      </c>
      <c r="D14" s="145">
        <f t="shared" ref="D14:E23" si="3">D13+D71+D120</f>
        <v>0</v>
      </c>
      <c r="E14" s="145">
        <f t="shared" si="3"/>
        <v>23739596.929944005</v>
      </c>
      <c r="F14" s="145">
        <f t="shared" si="1"/>
        <v>107997352.86432198</v>
      </c>
      <c r="G14" s="145">
        <f t="shared" si="1"/>
        <v>571397998.69025826</v>
      </c>
      <c r="H14" s="145">
        <f t="shared" si="1"/>
        <v>552511314.73904705</v>
      </c>
      <c r="I14" s="145">
        <f t="shared" si="1"/>
        <v>49424146.857711926</v>
      </c>
      <c r="J14" s="145">
        <f t="shared" si="1"/>
        <v>443677525.66296303</v>
      </c>
      <c r="K14" s="145">
        <f t="shared" si="1"/>
        <v>7333139.0625924729</v>
      </c>
      <c r="L14" s="145">
        <f t="shared" si="1"/>
        <v>11736463.009130927</v>
      </c>
      <c r="M14" s="145">
        <f t="shared" si="1"/>
        <v>20760995.073914189</v>
      </c>
      <c r="N14" s="145">
        <f t="shared" si="0"/>
        <v>1788578532.8898842</v>
      </c>
      <c r="O14" s="282"/>
      <c r="P14" s="282"/>
      <c r="Q14" s="282"/>
      <c r="R14" s="282"/>
    </row>
    <row r="15" spans="1:18" ht="12.75" customHeight="1" x14ac:dyDescent="0.3">
      <c r="A15" s="30">
        <f t="shared" si="2"/>
        <v>4</v>
      </c>
      <c r="B15" s="30"/>
      <c r="C15" s="255" t="s">
        <v>509</v>
      </c>
      <c r="D15" s="145">
        <f t="shared" si="3"/>
        <v>0</v>
      </c>
      <c r="E15" s="145">
        <f t="shared" si="3"/>
        <v>23972976.181234267</v>
      </c>
      <c r="F15" s="145">
        <f t="shared" si="1"/>
        <v>108864575.87717934</v>
      </c>
      <c r="G15" s="145">
        <f t="shared" si="1"/>
        <v>575568812.72845113</v>
      </c>
      <c r="H15" s="145">
        <f t="shared" si="1"/>
        <v>556282958.84747243</v>
      </c>
      <c r="I15" s="145">
        <f t="shared" si="1"/>
        <v>49021373.392592452</v>
      </c>
      <c r="J15" s="145">
        <f t="shared" si="1"/>
        <v>446979650.48626506</v>
      </c>
      <c r="K15" s="145">
        <f t="shared" si="1"/>
        <v>7424697.4638095666</v>
      </c>
      <c r="L15" s="145">
        <f t="shared" si="1"/>
        <v>12974686.335257404</v>
      </c>
      <c r="M15" s="145">
        <f t="shared" si="1"/>
        <v>20987757.873310838</v>
      </c>
      <c r="N15" s="145">
        <f t="shared" si="0"/>
        <v>1802077489.1855721</v>
      </c>
      <c r="O15" s="282"/>
      <c r="P15" s="282"/>
      <c r="Q15" s="282"/>
      <c r="R15" s="282"/>
    </row>
    <row r="16" spans="1:18" ht="12.75" customHeight="1" x14ac:dyDescent="0.3">
      <c r="A16" s="30">
        <f t="shared" si="2"/>
        <v>5</v>
      </c>
      <c r="B16" s="30"/>
      <c r="C16" s="255" t="s">
        <v>510</v>
      </c>
      <c r="D16" s="145">
        <f t="shared" si="3"/>
        <v>0</v>
      </c>
      <c r="E16" s="145">
        <f t="shared" si="3"/>
        <v>24195546.95622224</v>
      </c>
      <c r="F16" s="145">
        <f t="shared" si="1"/>
        <v>110253072.20928743</v>
      </c>
      <c r="G16" s="145">
        <f t="shared" si="1"/>
        <v>579500716.45053017</v>
      </c>
      <c r="H16" s="145">
        <f t="shared" si="1"/>
        <v>560013794.61749053</v>
      </c>
      <c r="I16" s="145">
        <f t="shared" si="1"/>
        <v>49403352.004142374</v>
      </c>
      <c r="J16" s="145">
        <f t="shared" si="1"/>
        <v>449496842.71255153</v>
      </c>
      <c r="K16" s="145">
        <f t="shared" si="1"/>
        <v>7683440.2658031844</v>
      </c>
      <c r="L16" s="145">
        <f t="shared" si="1"/>
        <v>13259636.175110083</v>
      </c>
      <c r="M16" s="145">
        <f t="shared" si="1"/>
        <v>21226344.695434976</v>
      </c>
      <c r="N16" s="145">
        <f t="shared" si="0"/>
        <v>1815032746.0865726</v>
      </c>
      <c r="O16" s="282"/>
      <c r="P16" s="282"/>
      <c r="Q16" s="282"/>
      <c r="R16" s="282"/>
    </row>
    <row r="17" spans="1:18" ht="12.75" customHeight="1" x14ac:dyDescent="0.3">
      <c r="A17" s="30">
        <f t="shared" si="2"/>
        <v>6</v>
      </c>
      <c r="B17" s="30"/>
      <c r="C17" s="255" t="s">
        <v>511</v>
      </c>
      <c r="D17" s="145">
        <f t="shared" si="3"/>
        <v>0</v>
      </c>
      <c r="E17" s="145">
        <f t="shared" si="3"/>
        <v>24428939.132300764</v>
      </c>
      <c r="F17" s="145">
        <f t="shared" si="1"/>
        <v>111299296.07815929</v>
      </c>
      <c r="G17" s="145">
        <f t="shared" si="1"/>
        <v>580255313.47458017</v>
      </c>
      <c r="H17" s="145">
        <f t="shared" si="1"/>
        <v>564419874.73844838</v>
      </c>
      <c r="I17" s="145">
        <f t="shared" si="1"/>
        <v>49767040.874761</v>
      </c>
      <c r="J17" s="145">
        <f t="shared" si="1"/>
        <v>451730760.73878103</v>
      </c>
      <c r="K17" s="145">
        <f t="shared" si="1"/>
        <v>7874571.5974107888</v>
      </c>
      <c r="L17" s="145">
        <f t="shared" si="1"/>
        <v>13742704.228438172</v>
      </c>
      <c r="M17" s="145">
        <f t="shared" si="1"/>
        <v>21531405.912219651</v>
      </c>
      <c r="N17" s="145">
        <f t="shared" si="0"/>
        <v>1825049906.7750993</v>
      </c>
      <c r="O17" s="282"/>
      <c r="P17" s="282"/>
      <c r="Q17" s="282"/>
      <c r="R17" s="282"/>
    </row>
    <row r="18" spans="1:18" ht="12.75" customHeight="1" x14ac:dyDescent="0.3">
      <c r="A18" s="30">
        <f t="shared" si="2"/>
        <v>7</v>
      </c>
      <c r="B18" s="30"/>
      <c r="C18" s="255" t="s">
        <v>512</v>
      </c>
      <c r="D18" s="145">
        <f t="shared" si="3"/>
        <v>0</v>
      </c>
      <c r="E18" s="145">
        <f t="shared" si="3"/>
        <v>24676836.079628237</v>
      </c>
      <c r="F18" s="145">
        <f t="shared" si="1"/>
        <v>112668169.95588161</v>
      </c>
      <c r="G18" s="145">
        <f t="shared" si="1"/>
        <v>586376810.47082746</v>
      </c>
      <c r="H18" s="145">
        <f t="shared" si="1"/>
        <v>568132315.41784072</v>
      </c>
      <c r="I18" s="145">
        <f t="shared" si="1"/>
        <v>50146378.241208449</v>
      </c>
      <c r="J18" s="145">
        <f t="shared" si="1"/>
        <v>454745819.65809155</v>
      </c>
      <c r="K18" s="145">
        <f t="shared" si="1"/>
        <v>8454630.9344944116</v>
      </c>
      <c r="L18" s="145">
        <f t="shared" si="1"/>
        <v>12961553.700431658</v>
      </c>
      <c r="M18" s="145">
        <f t="shared" si="1"/>
        <v>21761949.241098046</v>
      </c>
      <c r="N18" s="145">
        <f t="shared" si="0"/>
        <v>1839924463.6995025</v>
      </c>
      <c r="O18" s="282"/>
      <c r="P18" s="282"/>
      <c r="Q18" s="282"/>
      <c r="R18" s="282"/>
    </row>
    <row r="19" spans="1:18" ht="12.75" customHeight="1" x14ac:dyDescent="0.3">
      <c r="A19" s="30">
        <f t="shared" si="2"/>
        <v>8</v>
      </c>
      <c r="B19" s="30"/>
      <c r="C19" s="255" t="s">
        <v>513</v>
      </c>
      <c r="D19" s="145">
        <f t="shared" si="3"/>
        <v>0</v>
      </c>
      <c r="E19" s="145">
        <f t="shared" si="3"/>
        <v>24915532.784629174</v>
      </c>
      <c r="F19" s="145">
        <f t="shared" si="1"/>
        <v>114049275.19071698</v>
      </c>
      <c r="G19" s="145">
        <f t="shared" si="1"/>
        <v>592496270.18786323</v>
      </c>
      <c r="H19" s="145">
        <f t="shared" si="1"/>
        <v>572467960.59876585</v>
      </c>
      <c r="I19" s="145">
        <f t="shared" si="1"/>
        <v>50427883.827992335</v>
      </c>
      <c r="J19" s="145">
        <f t="shared" si="1"/>
        <v>458159160.27980149</v>
      </c>
      <c r="K19" s="145">
        <f t="shared" si="1"/>
        <v>8648142.5198268816</v>
      </c>
      <c r="L19" s="145">
        <f t="shared" si="1"/>
        <v>12688254.65268394</v>
      </c>
      <c r="M19" s="145">
        <f t="shared" si="1"/>
        <v>21993151.616426811</v>
      </c>
      <c r="N19" s="145">
        <f t="shared" si="0"/>
        <v>1855845631.6587067</v>
      </c>
      <c r="O19" s="282"/>
      <c r="P19" s="282"/>
      <c r="Q19" s="282"/>
      <c r="R19" s="282"/>
    </row>
    <row r="20" spans="1:18" ht="12.75" customHeight="1" x14ac:dyDescent="0.3">
      <c r="A20" s="30">
        <f t="shared" si="2"/>
        <v>9</v>
      </c>
      <c r="B20" s="30"/>
      <c r="C20" s="255" t="s">
        <v>514</v>
      </c>
      <c r="D20" s="145">
        <f t="shared" si="3"/>
        <v>0</v>
      </c>
      <c r="E20" s="145">
        <f t="shared" si="3"/>
        <v>25144481.702072307</v>
      </c>
      <c r="F20" s="145">
        <f t="shared" si="1"/>
        <v>114355614.27967694</v>
      </c>
      <c r="G20" s="145">
        <f t="shared" si="1"/>
        <v>593335937.700073</v>
      </c>
      <c r="H20" s="145">
        <f t="shared" si="1"/>
        <v>576626673.32874882</v>
      </c>
      <c r="I20" s="145">
        <f t="shared" si="1"/>
        <v>51116231.637252823</v>
      </c>
      <c r="J20" s="145">
        <f t="shared" si="1"/>
        <v>461708745.18542546</v>
      </c>
      <c r="K20" s="145">
        <f t="shared" si="1"/>
        <v>8944202.4107450116</v>
      </c>
      <c r="L20" s="145">
        <f t="shared" si="1"/>
        <v>13488188.573436858</v>
      </c>
      <c r="M20" s="145">
        <f t="shared" si="1"/>
        <v>22224114.918210894</v>
      </c>
      <c r="N20" s="145">
        <f t="shared" si="0"/>
        <v>1866944189.7356422</v>
      </c>
      <c r="O20" s="282"/>
      <c r="P20" s="282"/>
      <c r="Q20" s="282"/>
      <c r="R20" s="282"/>
    </row>
    <row r="21" spans="1:18" ht="12.75" customHeight="1" x14ac:dyDescent="0.3">
      <c r="A21" s="30">
        <f t="shared" si="2"/>
        <v>10</v>
      </c>
      <c r="B21" s="30"/>
      <c r="C21" s="255" t="s">
        <v>515</v>
      </c>
      <c r="D21" s="145">
        <f t="shared" si="3"/>
        <v>0</v>
      </c>
      <c r="E21" s="145">
        <f t="shared" si="3"/>
        <v>25388707.379880331</v>
      </c>
      <c r="F21" s="145">
        <f t="shared" si="1"/>
        <v>115703222.37486602</v>
      </c>
      <c r="G21" s="145">
        <f t="shared" si="1"/>
        <v>599087515.43056667</v>
      </c>
      <c r="H21" s="145">
        <f t="shared" si="1"/>
        <v>578094855.1774025</v>
      </c>
      <c r="I21" s="145">
        <f t="shared" si="1"/>
        <v>51696504.80450283</v>
      </c>
      <c r="J21" s="145">
        <f t="shared" si="1"/>
        <v>464720799.67695051</v>
      </c>
      <c r="K21" s="145">
        <f t="shared" si="1"/>
        <v>9227325.5545729138</v>
      </c>
      <c r="L21" s="145">
        <f t="shared" si="1"/>
        <v>14037946.14088228</v>
      </c>
      <c r="M21" s="145">
        <f t="shared" si="1"/>
        <v>22455500.607020225</v>
      </c>
      <c r="N21" s="145">
        <f t="shared" si="0"/>
        <v>1880412377.1466439</v>
      </c>
      <c r="O21" s="282"/>
      <c r="P21" s="282"/>
      <c r="Q21" s="282"/>
      <c r="R21" s="282"/>
    </row>
    <row r="22" spans="1:18" ht="12.75" customHeight="1" x14ac:dyDescent="0.3">
      <c r="A22" s="30">
        <f t="shared" si="2"/>
        <v>11</v>
      </c>
      <c r="B22" s="30"/>
      <c r="C22" s="255" t="s">
        <v>516</v>
      </c>
      <c r="D22" s="145">
        <f t="shared" si="3"/>
        <v>0</v>
      </c>
      <c r="E22" s="145">
        <f t="shared" si="3"/>
        <v>25618133.78338027</v>
      </c>
      <c r="F22" s="145">
        <f t="shared" si="1"/>
        <v>117106561.01260352</v>
      </c>
      <c r="G22" s="145">
        <f t="shared" si="1"/>
        <v>604389365.36341226</v>
      </c>
      <c r="H22" s="145">
        <f t="shared" si="1"/>
        <v>582496612.88466072</v>
      </c>
      <c r="I22" s="145">
        <f t="shared" si="1"/>
        <v>52078796.273452222</v>
      </c>
      <c r="J22" s="145">
        <f t="shared" si="1"/>
        <v>466945263.30622029</v>
      </c>
      <c r="K22" s="145">
        <f t="shared" si="1"/>
        <v>9485279.625958072</v>
      </c>
      <c r="L22" s="145">
        <f t="shared" si="1"/>
        <v>14407774.797019653</v>
      </c>
      <c r="M22" s="145">
        <f t="shared" si="1"/>
        <v>22707415.387885753</v>
      </c>
      <c r="N22" s="145">
        <f t="shared" si="0"/>
        <v>1895235202.434593</v>
      </c>
      <c r="O22" s="282"/>
      <c r="P22" s="282"/>
      <c r="Q22" s="282"/>
      <c r="R22" s="282"/>
    </row>
    <row r="23" spans="1:18" ht="12.75" customHeight="1" x14ac:dyDescent="0.3">
      <c r="A23" s="30">
        <f t="shared" si="2"/>
        <v>12</v>
      </c>
      <c r="B23" s="30"/>
      <c r="C23" s="255" t="s">
        <v>517</v>
      </c>
      <c r="D23" s="145">
        <f t="shared" si="3"/>
        <v>0</v>
      </c>
      <c r="E23" s="145">
        <f t="shared" si="3"/>
        <v>25845383.862741873</v>
      </c>
      <c r="F23" s="145">
        <f t="shared" si="1"/>
        <v>118566593.69692856</v>
      </c>
      <c r="G23" s="145">
        <f t="shared" si="1"/>
        <v>609580603.44452894</v>
      </c>
      <c r="H23" s="145">
        <f t="shared" si="1"/>
        <v>586855809.97415972</v>
      </c>
      <c r="I23" s="145">
        <f t="shared" si="1"/>
        <v>52373003.80805257</v>
      </c>
      <c r="J23" s="145">
        <f t="shared" si="1"/>
        <v>470406278.28024697</v>
      </c>
      <c r="K23" s="145">
        <f t="shared" si="1"/>
        <v>9779195.7397112139</v>
      </c>
      <c r="L23" s="145">
        <f t="shared" si="1"/>
        <v>14622801.142906452</v>
      </c>
      <c r="M23" s="145">
        <f t="shared" si="1"/>
        <v>22989238.754396893</v>
      </c>
      <c r="N23" s="145">
        <f t="shared" si="0"/>
        <v>1911018908.7036734</v>
      </c>
      <c r="O23" s="282"/>
      <c r="P23" s="282"/>
      <c r="Q23" s="282"/>
      <c r="R23" s="282"/>
    </row>
    <row r="24" spans="1:18" ht="13" x14ac:dyDescent="0.3">
      <c r="A24" s="30">
        <f t="shared" si="2"/>
        <v>13</v>
      </c>
      <c r="B24" s="30"/>
      <c r="C24" s="255" t="s">
        <v>518</v>
      </c>
      <c r="D24" s="122">
        <v>0</v>
      </c>
      <c r="E24" s="122">
        <v>26094240.982190136</v>
      </c>
      <c r="F24" s="122">
        <v>117949869.25554368</v>
      </c>
      <c r="G24" s="122">
        <v>600933059.71191561</v>
      </c>
      <c r="H24" s="122">
        <v>591191848.46649885</v>
      </c>
      <c r="I24" s="122">
        <v>52246029.772206806</v>
      </c>
      <c r="J24" s="122">
        <v>474012550.00490808</v>
      </c>
      <c r="K24" s="122">
        <v>10012744.632312972</v>
      </c>
      <c r="L24" s="122">
        <v>14787191.383395158</v>
      </c>
      <c r="M24" s="122">
        <v>23224783.891074482</v>
      </c>
      <c r="N24" s="234">
        <f t="shared" si="0"/>
        <v>1910452318.1000457</v>
      </c>
      <c r="O24" s="282"/>
      <c r="P24" s="282"/>
      <c r="Q24" s="282"/>
      <c r="R24" s="282"/>
    </row>
    <row r="25" spans="1:18" ht="13" x14ac:dyDescent="0.3">
      <c r="A25" s="30">
        <f t="shared" si="2"/>
        <v>14</v>
      </c>
      <c r="B25" s="282"/>
      <c r="C25" s="258" t="s">
        <v>433</v>
      </c>
      <c r="D25" s="145">
        <f t="shared" ref="D25:M25" si="4">AVERAGE(D12:D24)</f>
        <v>0</v>
      </c>
      <c r="E25" s="145">
        <f t="shared" si="4"/>
        <v>24678021.798097983</v>
      </c>
      <c r="F25" s="145">
        <f t="shared" si="4"/>
        <v>112422826.01168427</v>
      </c>
      <c r="G25" s="145">
        <f t="shared" si="4"/>
        <v>585789204.6909709</v>
      </c>
      <c r="H25" s="145">
        <f t="shared" si="4"/>
        <v>567679917.32494617</v>
      </c>
      <c r="I25" s="145">
        <f t="shared" si="4"/>
        <v>50520962.725926988</v>
      </c>
      <c r="J25" s="145">
        <f t="shared" si="4"/>
        <v>455395630.2584368</v>
      </c>
      <c r="K25" s="145">
        <f t="shared" si="4"/>
        <v>8365110.137405836</v>
      </c>
      <c r="L25" s="145">
        <f t="shared" si="4"/>
        <v>13176643.618967235</v>
      </c>
      <c r="M25" s="145">
        <f t="shared" si="4"/>
        <v>21745855.714149293</v>
      </c>
      <c r="N25" s="145">
        <f>SUM(D25:M25)</f>
        <v>1839774172.2805853</v>
      </c>
      <c r="O25" s="282"/>
      <c r="P25" s="282"/>
      <c r="Q25" s="282"/>
      <c r="R25" s="282"/>
    </row>
    <row r="26" spans="1:18" x14ac:dyDescent="0.25">
      <c r="A26" s="282"/>
      <c r="B26" s="282"/>
      <c r="C26" s="282"/>
      <c r="D26" s="282"/>
      <c r="E26" s="282"/>
      <c r="F26" s="282"/>
      <c r="G26" s="282"/>
      <c r="H26" s="282"/>
      <c r="I26" s="282"/>
      <c r="J26" s="282"/>
      <c r="K26" s="282"/>
      <c r="L26" s="282"/>
      <c r="M26" s="282"/>
      <c r="N26" s="282"/>
      <c r="O26" s="282"/>
      <c r="P26" s="282"/>
      <c r="Q26" s="282"/>
      <c r="R26" s="282"/>
    </row>
    <row r="27" spans="1:18" ht="13" x14ac:dyDescent="0.3">
      <c r="A27" s="282"/>
      <c r="B27" s="281" t="s">
        <v>547</v>
      </c>
      <c r="C27" s="282"/>
      <c r="D27" s="282"/>
      <c r="E27" s="282"/>
      <c r="F27" s="282"/>
      <c r="G27" s="282"/>
      <c r="H27" s="282"/>
      <c r="I27" s="282"/>
      <c r="J27" s="282"/>
      <c r="K27" s="282"/>
      <c r="L27" s="282"/>
      <c r="M27" s="282"/>
      <c r="N27" s="282"/>
      <c r="O27" s="282"/>
      <c r="P27" s="282"/>
      <c r="Q27" s="282"/>
      <c r="R27" s="282"/>
    </row>
    <row r="28" spans="1:18" ht="13" x14ac:dyDescent="0.3">
      <c r="A28" s="282"/>
      <c r="B28" s="281"/>
      <c r="C28" s="282"/>
      <c r="D28" s="282"/>
      <c r="E28" s="282"/>
      <c r="F28" s="282"/>
      <c r="G28" s="282"/>
      <c r="H28" s="282"/>
      <c r="I28" s="282"/>
      <c r="J28" s="282"/>
      <c r="K28" s="282"/>
      <c r="L28" s="282"/>
      <c r="M28" s="282"/>
      <c r="N28" s="282"/>
      <c r="O28" s="282"/>
      <c r="P28" s="282"/>
      <c r="Q28" s="282"/>
      <c r="R28" s="282"/>
    </row>
    <row r="29" spans="1:18" ht="13" x14ac:dyDescent="0.3">
      <c r="A29" s="282"/>
      <c r="B29" s="282"/>
      <c r="C29" s="66" t="s">
        <v>171</v>
      </c>
      <c r="D29" s="66" t="s">
        <v>172</v>
      </c>
      <c r="E29" s="66" t="s">
        <v>173</v>
      </c>
      <c r="F29" s="66" t="s">
        <v>174</v>
      </c>
      <c r="G29" s="66" t="s">
        <v>383</v>
      </c>
      <c r="H29" s="282"/>
      <c r="I29" s="282"/>
      <c r="J29" s="282"/>
      <c r="K29" s="282"/>
      <c r="L29" s="282"/>
      <c r="M29" s="282"/>
      <c r="N29" s="282"/>
      <c r="O29" s="282"/>
      <c r="P29" s="282"/>
      <c r="Q29" s="282"/>
      <c r="R29" s="282"/>
    </row>
    <row r="30" spans="1:18" ht="13" x14ac:dyDescent="0.3">
      <c r="A30" s="282"/>
      <c r="B30" s="282"/>
      <c r="C30" s="282"/>
      <c r="D30" s="228" t="s">
        <v>545</v>
      </c>
      <c r="E30" s="282"/>
      <c r="F30" s="282"/>
      <c r="G30" s="308" t="s">
        <v>548</v>
      </c>
      <c r="H30" s="282"/>
      <c r="I30" s="282"/>
      <c r="J30" s="282"/>
      <c r="K30" s="282"/>
      <c r="L30" s="282"/>
      <c r="M30" s="282"/>
      <c r="N30" s="282"/>
      <c r="O30" s="300"/>
      <c r="P30" s="282"/>
      <c r="Q30" s="282"/>
      <c r="R30" s="282"/>
    </row>
    <row r="31" spans="1:18" x14ac:dyDescent="0.25">
      <c r="A31" s="282"/>
      <c r="B31" s="282"/>
      <c r="C31" s="282"/>
      <c r="D31" s="228" t="s">
        <v>546</v>
      </c>
      <c r="E31" s="282"/>
      <c r="F31" s="282"/>
      <c r="G31" s="282"/>
      <c r="H31" s="282"/>
      <c r="I31" s="282"/>
      <c r="J31" s="282"/>
      <c r="K31" s="282"/>
      <c r="L31" s="282"/>
      <c r="M31" s="282"/>
      <c r="N31" s="282"/>
      <c r="O31" s="309"/>
      <c r="P31" s="282"/>
      <c r="Q31" s="282"/>
      <c r="R31" s="282"/>
    </row>
    <row r="32" spans="1:18" ht="13" x14ac:dyDescent="0.3">
      <c r="A32" s="282"/>
      <c r="B32" s="282"/>
      <c r="C32" s="34" t="s">
        <v>418</v>
      </c>
      <c r="D32" s="66">
        <v>360</v>
      </c>
      <c r="E32" s="66">
        <v>361</v>
      </c>
      <c r="F32" s="66">
        <v>362</v>
      </c>
      <c r="G32" s="34" t="s">
        <v>419</v>
      </c>
      <c r="H32" s="310" t="s">
        <v>42</v>
      </c>
      <c r="I32" s="282"/>
      <c r="J32" s="282"/>
      <c r="K32" s="282"/>
      <c r="L32" s="282"/>
      <c r="M32" s="282"/>
      <c r="N32" s="282"/>
      <c r="O32" s="309"/>
      <c r="P32" s="282"/>
      <c r="Q32" s="282"/>
      <c r="R32" s="282"/>
    </row>
    <row r="33" spans="1:18" ht="13" x14ac:dyDescent="0.3">
      <c r="A33" s="30">
        <f>A25+1</f>
        <v>15</v>
      </c>
      <c r="C33" s="255" t="s">
        <v>506</v>
      </c>
      <c r="D33" s="289">
        <v>0</v>
      </c>
      <c r="E33" s="289">
        <v>0</v>
      </c>
      <c r="F33" s="289">
        <v>0</v>
      </c>
      <c r="G33" s="145">
        <f>SUM(D33:F33)</f>
        <v>0</v>
      </c>
      <c r="H33" s="32" t="s">
        <v>549</v>
      </c>
      <c r="I33" s="282"/>
      <c r="J33" s="282"/>
      <c r="K33" s="282"/>
      <c r="L33" s="282"/>
      <c r="M33" s="282"/>
      <c r="N33" s="282"/>
      <c r="O33" s="309"/>
      <c r="P33" s="282"/>
      <c r="Q33" s="282"/>
      <c r="R33" s="282"/>
    </row>
    <row r="34" spans="1:18" ht="13" x14ac:dyDescent="0.3">
      <c r="A34" s="30">
        <v>16</v>
      </c>
      <c r="C34" s="255" t="s">
        <v>518</v>
      </c>
      <c r="D34" s="291">
        <v>0</v>
      </c>
      <c r="E34" s="291">
        <v>0</v>
      </c>
      <c r="F34" s="291">
        <v>0</v>
      </c>
      <c r="G34" s="234">
        <f>SUM(D34:F34)</f>
        <v>0</v>
      </c>
      <c r="H34" s="32" t="s">
        <v>550</v>
      </c>
      <c r="I34" s="282"/>
      <c r="J34" s="282"/>
      <c r="K34" s="282"/>
      <c r="L34" s="282"/>
      <c r="O34" s="309"/>
      <c r="P34" s="282"/>
      <c r="Q34" s="282"/>
      <c r="R34" s="282"/>
    </row>
    <row r="35" spans="1:18" ht="13" x14ac:dyDescent="0.3">
      <c r="A35" s="30">
        <f>A34+1</f>
        <v>17</v>
      </c>
      <c r="C35" s="284" t="s">
        <v>551</v>
      </c>
      <c r="D35" s="145">
        <f>AVERAGE(D33:D34)</f>
        <v>0</v>
      </c>
      <c r="E35" s="145">
        <f>AVERAGE(E33:E34)</f>
        <v>0</v>
      </c>
      <c r="F35" s="145">
        <f>AVERAGE(F33:F34)</f>
        <v>0</v>
      </c>
      <c r="G35" s="145">
        <f>AVERAGE(G33:G34)</f>
        <v>0</v>
      </c>
      <c r="H35" s="309" t="str">
        <f>"Average of Line "&amp;A33&amp;" and Line "&amp;A34&amp;""</f>
        <v>Average of Line 15 and Line 16</v>
      </c>
      <c r="I35" s="282"/>
      <c r="J35" s="282"/>
      <c r="K35" s="282"/>
      <c r="M35" s="62"/>
      <c r="N35" s="53"/>
      <c r="O35" s="309"/>
      <c r="P35" s="282"/>
      <c r="Q35" s="282"/>
      <c r="R35" s="282"/>
    </row>
    <row r="36" spans="1:18" x14ac:dyDescent="0.25">
      <c r="C36" s="284"/>
      <c r="I36" s="282"/>
      <c r="J36" s="282"/>
      <c r="K36" s="282"/>
      <c r="M36" s="53"/>
      <c r="N36" s="63"/>
      <c r="O36" s="309"/>
      <c r="P36" s="282"/>
      <c r="Q36" s="282"/>
      <c r="R36" s="282"/>
    </row>
    <row r="37" spans="1:18" ht="13" x14ac:dyDescent="0.3">
      <c r="B37" s="281" t="s">
        <v>552</v>
      </c>
      <c r="I37" s="282"/>
      <c r="J37" s="282"/>
      <c r="K37" s="282"/>
      <c r="L37" s="282"/>
      <c r="M37" s="62"/>
      <c r="N37" s="63"/>
      <c r="O37" s="309"/>
      <c r="P37" s="282"/>
      <c r="Q37" s="282"/>
      <c r="R37" s="282"/>
    </row>
    <row r="38" spans="1:18" ht="14.5" x14ac:dyDescent="0.35">
      <c r="B38" s="311"/>
      <c r="C38" s="66" t="s">
        <v>171</v>
      </c>
      <c r="D38" s="66" t="s">
        <v>172</v>
      </c>
      <c r="E38" s="66" t="s">
        <v>173</v>
      </c>
      <c r="F38" s="66" t="s">
        <v>174</v>
      </c>
      <c r="G38" s="66" t="s">
        <v>383</v>
      </c>
      <c r="J38" s="282"/>
      <c r="K38" s="286"/>
      <c r="L38" s="282"/>
      <c r="O38" s="282"/>
      <c r="P38" s="282"/>
      <c r="Q38" s="282"/>
      <c r="R38" s="282"/>
    </row>
    <row r="39" spans="1:18" ht="14.5" x14ac:dyDescent="0.35">
      <c r="B39" s="311"/>
      <c r="C39" s="66"/>
      <c r="D39" s="66"/>
      <c r="E39" s="58" t="s">
        <v>553</v>
      </c>
      <c r="F39" s="66"/>
      <c r="G39" s="66"/>
      <c r="J39" s="282"/>
      <c r="K39" s="286"/>
      <c r="L39" s="282"/>
      <c r="O39" s="282"/>
      <c r="P39" s="282"/>
      <c r="Q39" s="282"/>
      <c r="R39" s="282"/>
    </row>
    <row r="40" spans="1:18" ht="13" x14ac:dyDescent="0.3">
      <c r="E40" s="286" t="s">
        <v>419</v>
      </c>
      <c r="J40" s="282"/>
      <c r="K40" s="286"/>
      <c r="L40" s="282"/>
      <c r="O40" s="282"/>
      <c r="P40" s="282"/>
      <c r="Q40" s="282"/>
      <c r="R40" s="282"/>
    </row>
    <row r="41" spans="1:18" ht="13" x14ac:dyDescent="0.3">
      <c r="B41" s="282"/>
      <c r="D41" s="282"/>
      <c r="E41" s="286" t="s">
        <v>554</v>
      </c>
      <c r="F41" s="30" t="s">
        <v>445</v>
      </c>
      <c r="G41" s="30" t="s">
        <v>446</v>
      </c>
      <c r="J41" s="282"/>
      <c r="K41" s="286"/>
      <c r="L41" s="282"/>
      <c r="O41" s="282"/>
      <c r="P41" s="282"/>
      <c r="Q41" s="282"/>
      <c r="R41" s="282"/>
    </row>
    <row r="42" spans="1:18" ht="13" x14ac:dyDescent="0.3">
      <c r="B42" s="282"/>
      <c r="D42" s="282"/>
      <c r="E42" s="286" t="s">
        <v>555</v>
      </c>
      <c r="F42" s="286" t="s">
        <v>555</v>
      </c>
      <c r="G42" s="286" t="s">
        <v>555</v>
      </c>
      <c r="J42" s="282"/>
      <c r="K42" s="286"/>
      <c r="L42" s="282"/>
      <c r="Q42" s="282"/>
      <c r="R42" s="282"/>
    </row>
    <row r="43" spans="1:18" ht="13.5" thickBot="1" x14ac:dyDescent="0.35">
      <c r="B43" s="282"/>
      <c r="C43" s="34" t="s">
        <v>418</v>
      </c>
      <c r="D43" s="282"/>
      <c r="E43" s="290" t="s">
        <v>556</v>
      </c>
      <c r="F43" s="290" t="s">
        <v>556</v>
      </c>
      <c r="G43" s="290" t="s">
        <v>556</v>
      </c>
      <c r="H43" s="300" t="s">
        <v>33</v>
      </c>
      <c r="J43" s="282"/>
      <c r="K43" s="290"/>
      <c r="L43" s="282"/>
      <c r="O43" s="282"/>
      <c r="P43" s="282"/>
      <c r="Q43" s="282"/>
      <c r="R43" s="282"/>
    </row>
    <row r="44" spans="1:18" ht="13.5" thickBot="1" x14ac:dyDescent="0.35">
      <c r="A44" s="30">
        <f>A35+1</f>
        <v>18</v>
      </c>
      <c r="B44" s="282"/>
      <c r="C44" s="251" t="s">
        <v>506</v>
      </c>
      <c r="D44" s="65" t="s">
        <v>557</v>
      </c>
      <c r="E44" s="312">
        <f>SUM(F44:G44)</f>
        <v>1610329374</v>
      </c>
      <c r="F44" s="313">
        <f>1060652423-1731300</f>
        <v>1058921123</v>
      </c>
      <c r="G44" s="121">
        <v>551408251</v>
      </c>
      <c r="H44" s="32" t="s">
        <v>558</v>
      </c>
      <c r="J44" s="282"/>
      <c r="L44" s="282"/>
      <c r="O44" s="282"/>
      <c r="P44" s="282"/>
      <c r="Q44" s="282"/>
      <c r="R44" s="282"/>
    </row>
    <row r="45" spans="1:18" ht="13.5" thickBot="1" x14ac:dyDescent="0.35">
      <c r="A45" s="30">
        <f>A44+1</f>
        <v>19</v>
      </c>
      <c r="B45" s="282"/>
      <c r="C45" s="255" t="s">
        <v>518</v>
      </c>
      <c r="D45" s="284" t="s">
        <v>559</v>
      </c>
      <c r="E45" s="314">
        <f>SUM(F45:G45)</f>
        <v>1607690827.6600001</v>
      </c>
      <c r="F45" s="313">
        <f>1089877633-2202622.34</f>
        <v>1087675010.6600001</v>
      </c>
      <c r="G45" s="121">
        <v>520015817</v>
      </c>
      <c r="H45" s="32" t="s">
        <v>560</v>
      </c>
      <c r="J45" s="282"/>
      <c r="K45" s="315"/>
      <c r="L45" s="282"/>
      <c r="O45" s="282"/>
      <c r="P45" s="282"/>
      <c r="Q45" s="282"/>
      <c r="R45" s="282"/>
    </row>
    <row r="46" spans="1:18" ht="13" x14ac:dyDescent="0.3">
      <c r="A46" s="30">
        <f>A45+1</f>
        <v>20</v>
      </c>
      <c r="B46" s="282"/>
      <c r="D46" s="284" t="s">
        <v>551</v>
      </c>
      <c r="E46" s="312">
        <f>AVERAGE(E44:E45)</f>
        <v>1609010100.8299999</v>
      </c>
      <c r="H46" s="309" t="str">
        <f>"Average of Line "&amp;A44&amp;" and Line "&amp;A45&amp;""</f>
        <v>Average of Line 18 and Line 19</v>
      </c>
      <c r="J46" s="282"/>
      <c r="K46" s="315"/>
      <c r="L46" s="282"/>
      <c r="O46" s="282"/>
      <c r="P46" s="282"/>
      <c r="Q46" s="282"/>
      <c r="R46" s="282"/>
    </row>
    <row r="47" spans="1:18" x14ac:dyDescent="0.25">
      <c r="I47" s="282"/>
      <c r="J47" s="282"/>
      <c r="K47" s="282"/>
      <c r="L47" s="282"/>
      <c r="O47" s="282"/>
      <c r="P47" s="282"/>
      <c r="Q47" s="282"/>
      <c r="R47" s="282"/>
    </row>
    <row r="48" spans="1:18" ht="13" x14ac:dyDescent="0.3">
      <c r="B48" s="26" t="s">
        <v>561</v>
      </c>
      <c r="C48" s="41"/>
      <c r="D48" s="53"/>
      <c r="E48" s="282"/>
      <c r="F48" s="282"/>
      <c r="G48" s="282"/>
      <c r="H48" s="282"/>
      <c r="I48" s="282"/>
      <c r="J48" s="282"/>
      <c r="K48" s="282"/>
      <c r="L48" s="282"/>
      <c r="M48" s="282"/>
      <c r="N48" s="282"/>
      <c r="O48" s="282"/>
      <c r="P48" s="282"/>
      <c r="Q48" s="282"/>
      <c r="R48" s="282"/>
    </row>
    <row r="49" spans="1:18" ht="13" x14ac:dyDescent="0.3">
      <c r="B49" s="26"/>
      <c r="C49" s="41"/>
      <c r="D49" s="53"/>
      <c r="E49" s="282"/>
      <c r="F49" s="282"/>
      <c r="G49" s="282"/>
      <c r="H49" s="282"/>
      <c r="I49" s="282"/>
      <c r="J49" s="282"/>
      <c r="K49" s="282"/>
      <c r="L49" s="282"/>
      <c r="M49" s="282"/>
      <c r="N49" s="282"/>
      <c r="O49" s="282"/>
      <c r="P49" s="282"/>
      <c r="Q49" s="282"/>
      <c r="R49" s="282"/>
    </row>
    <row r="50" spans="1:18" ht="13" x14ac:dyDescent="0.3">
      <c r="B50" s="282"/>
      <c r="C50" s="26"/>
      <c r="D50" s="41"/>
      <c r="E50" s="53"/>
      <c r="F50" s="290" t="s">
        <v>32</v>
      </c>
      <c r="G50" s="300" t="s">
        <v>33</v>
      </c>
      <c r="H50" s="282"/>
      <c r="I50" s="282"/>
      <c r="J50" s="282"/>
      <c r="K50" s="282"/>
      <c r="L50" s="282"/>
      <c r="M50" s="282"/>
      <c r="N50" s="282"/>
      <c r="O50" s="282"/>
      <c r="P50" s="282"/>
      <c r="Q50" s="282"/>
      <c r="R50" s="282"/>
    </row>
    <row r="51" spans="1:18" ht="13" x14ac:dyDescent="0.3">
      <c r="A51" s="30">
        <f>A46+1</f>
        <v>21</v>
      </c>
      <c r="B51" s="282"/>
      <c r="C51" s="41"/>
      <c r="D51" s="41"/>
      <c r="E51" s="65" t="s">
        <v>562</v>
      </c>
      <c r="F51" s="270">
        <f>E46</f>
        <v>1609010100.8299999</v>
      </c>
      <c r="G51" s="309" t="str">
        <f>"Line "&amp;A46&amp;""</f>
        <v>Line 20</v>
      </c>
      <c r="H51" s="282"/>
      <c r="I51" s="282"/>
      <c r="J51" s="282"/>
      <c r="K51" s="282"/>
      <c r="L51" s="282"/>
      <c r="M51" s="282"/>
      <c r="N51" s="282"/>
      <c r="O51" s="282"/>
      <c r="P51" s="282"/>
      <c r="Q51" s="282"/>
      <c r="R51" s="282"/>
    </row>
    <row r="52" spans="1:18" ht="13" x14ac:dyDescent="0.3">
      <c r="A52" s="30">
        <f>A51+1</f>
        <v>22</v>
      </c>
      <c r="B52" s="282"/>
      <c r="C52" s="41"/>
      <c r="D52" s="41"/>
      <c r="E52" s="65" t="s">
        <v>456</v>
      </c>
      <c r="F52" s="315">
        <v>6.5680595610890333E-2</v>
      </c>
      <c r="G52" s="309" t="s">
        <v>1671</v>
      </c>
      <c r="H52" s="282"/>
      <c r="I52" s="282"/>
      <c r="J52" s="282"/>
      <c r="K52" s="282"/>
      <c r="L52" s="282"/>
      <c r="M52" s="282"/>
      <c r="N52" s="282"/>
      <c r="O52" s="282"/>
      <c r="P52" s="282"/>
      <c r="Q52" s="282"/>
      <c r="R52" s="282"/>
    </row>
    <row r="53" spans="1:18" ht="13" x14ac:dyDescent="0.3">
      <c r="A53" s="30">
        <f>A52+1</f>
        <v>23</v>
      </c>
      <c r="B53" s="282"/>
      <c r="C53" s="41"/>
      <c r="D53" s="41"/>
      <c r="E53" s="65" t="s">
        <v>563</v>
      </c>
      <c r="F53" s="270">
        <f>F51*F52</f>
        <v>105680741.7664531</v>
      </c>
      <c r="G53" s="309" t="str">
        <f>"Line "&amp;A51&amp;" * Line "&amp;A52&amp;""</f>
        <v>Line 21 * Line 22</v>
      </c>
      <c r="H53" s="282"/>
      <c r="I53" s="282"/>
      <c r="J53" s="282"/>
      <c r="K53" s="282"/>
      <c r="L53" s="282"/>
      <c r="M53" s="282"/>
      <c r="O53" s="282"/>
      <c r="P53" s="282"/>
      <c r="Q53" s="282"/>
      <c r="R53" s="282"/>
    </row>
    <row r="54" spans="1:18" ht="13" x14ac:dyDescent="0.3">
      <c r="B54" s="41"/>
      <c r="C54" s="41"/>
      <c r="D54" s="65"/>
      <c r="E54" s="261"/>
      <c r="F54" s="282"/>
      <c r="G54" s="282"/>
      <c r="H54" s="282"/>
      <c r="I54" s="282"/>
      <c r="J54" s="282"/>
      <c r="K54" s="282"/>
      <c r="L54" s="282"/>
      <c r="M54" s="282"/>
      <c r="O54" s="282"/>
      <c r="P54" s="282"/>
      <c r="Q54" s="282"/>
      <c r="R54" s="282"/>
    </row>
    <row r="55" spans="1:18" ht="13" x14ac:dyDescent="0.3">
      <c r="B55" s="26" t="s">
        <v>564</v>
      </c>
      <c r="C55" s="41"/>
      <c r="D55" s="53"/>
      <c r="E55" s="282"/>
      <c r="F55" s="282"/>
      <c r="G55" s="282"/>
      <c r="H55" s="282"/>
      <c r="I55" s="282"/>
      <c r="J55" s="282"/>
      <c r="K55" s="282"/>
      <c r="L55" s="282"/>
      <c r="M55" s="282"/>
      <c r="O55" s="282"/>
      <c r="P55" s="282"/>
      <c r="Q55" s="282"/>
      <c r="R55" s="282"/>
    </row>
    <row r="56" spans="1:18" ht="13" x14ac:dyDescent="0.3">
      <c r="B56" s="282"/>
      <c r="C56" s="282"/>
      <c r="D56" s="282"/>
      <c r="E56" s="282"/>
      <c r="F56" s="282"/>
      <c r="G56" s="282"/>
      <c r="H56" s="282"/>
      <c r="I56" s="282"/>
      <c r="J56" s="282"/>
      <c r="K56" s="282"/>
      <c r="L56" s="282"/>
      <c r="M56" s="282"/>
      <c r="O56" s="53"/>
      <c r="P56" s="267"/>
      <c r="Q56" s="282"/>
      <c r="R56" s="282"/>
    </row>
    <row r="57" spans="1:18" ht="13" x14ac:dyDescent="0.3">
      <c r="B57" s="282"/>
      <c r="C57" s="282"/>
      <c r="D57" s="282"/>
      <c r="E57" s="282"/>
      <c r="F57" s="290" t="s">
        <v>32</v>
      </c>
      <c r="G57" s="300" t="s">
        <v>33</v>
      </c>
      <c r="H57" s="282"/>
      <c r="I57" s="282"/>
      <c r="J57" s="282"/>
      <c r="K57" s="282"/>
      <c r="L57" s="282"/>
      <c r="M57" s="282"/>
      <c r="O57" s="106"/>
      <c r="P57" s="106"/>
      <c r="Q57" s="282"/>
      <c r="R57" s="282"/>
    </row>
    <row r="58" spans="1:18" ht="13" x14ac:dyDescent="0.3">
      <c r="A58" s="30">
        <f>A53+1</f>
        <v>24</v>
      </c>
      <c r="B58" s="41"/>
      <c r="C58" s="41"/>
      <c r="E58" s="65" t="s">
        <v>565</v>
      </c>
      <c r="F58" s="270">
        <f>E45</f>
        <v>1607690827.6600001</v>
      </c>
      <c r="G58" s="309" t="str">
        <f>"Line "&amp;A45&amp;""</f>
        <v>Line 19</v>
      </c>
      <c r="H58" s="282"/>
      <c r="I58" s="282"/>
      <c r="J58" s="282"/>
      <c r="K58" s="282"/>
      <c r="L58" s="282"/>
      <c r="M58" s="282"/>
      <c r="O58" s="316"/>
      <c r="P58" s="64"/>
      <c r="Q58" s="282"/>
      <c r="R58" s="282"/>
    </row>
    <row r="59" spans="1:18" ht="13" x14ac:dyDescent="0.3">
      <c r="A59" s="30">
        <f>A58+1</f>
        <v>25</v>
      </c>
      <c r="B59" s="41"/>
      <c r="C59" s="41"/>
      <c r="E59" s="65" t="s">
        <v>456</v>
      </c>
      <c r="F59" s="315">
        <v>6.5680595610890333E-2</v>
      </c>
      <c r="G59" s="309" t="s">
        <v>1671</v>
      </c>
      <c r="H59" s="282"/>
      <c r="I59" s="282"/>
      <c r="J59" s="282"/>
      <c r="K59" s="282"/>
      <c r="L59" s="282"/>
      <c r="M59" s="282"/>
      <c r="O59" s="316"/>
      <c r="P59" s="64"/>
      <c r="Q59" s="282"/>
      <c r="R59" s="282"/>
    </row>
    <row r="60" spans="1:18" ht="13" x14ac:dyDescent="0.3">
      <c r="A60" s="30">
        <f>A59+1</f>
        <v>26</v>
      </c>
      <c r="B60" s="41"/>
      <c r="C60" s="41"/>
      <c r="E60" s="65" t="s">
        <v>566</v>
      </c>
      <c r="F60" s="270">
        <f>F58*F59</f>
        <v>105594091.11887404</v>
      </c>
      <c r="G60" s="309" t="str">
        <f>"Line "&amp;A58&amp;" * Line "&amp;A59&amp;""</f>
        <v>Line 24 * Line 25</v>
      </c>
      <c r="H60" s="282"/>
      <c r="I60" s="282"/>
      <c r="J60" s="282"/>
      <c r="K60" s="282"/>
      <c r="L60" s="282"/>
      <c r="M60" s="282"/>
      <c r="Q60" s="282"/>
      <c r="R60" s="282"/>
    </row>
    <row r="61" spans="1:18" x14ac:dyDescent="0.25">
      <c r="B61" s="282"/>
      <c r="C61" s="282"/>
      <c r="D61" s="282"/>
      <c r="E61" s="282"/>
      <c r="F61" s="282"/>
      <c r="G61" s="282"/>
      <c r="H61" s="282"/>
      <c r="I61" s="282"/>
      <c r="J61" s="282"/>
      <c r="K61" s="282"/>
      <c r="L61" s="282"/>
      <c r="M61" s="282"/>
      <c r="Q61" s="282"/>
      <c r="R61" s="282"/>
    </row>
    <row r="62" spans="1:18" x14ac:dyDescent="0.25">
      <c r="Q62" s="282"/>
      <c r="R62" s="282"/>
    </row>
    <row r="63" spans="1:18" ht="13" x14ac:dyDescent="0.3">
      <c r="B63" s="26" t="s">
        <v>567</v>
      </c>
      <c r="Q63" s="282"/>
      <c r="R63" s="282"/>
    </row>
    <row r="64" spans="1:18" x14ac:dyDescent="0.25">
      <c r="Q64" s="282"/>
      <c r="R64" s="282"/>
    </row>
    <row r="65" spans="1:14" ht="13" x14ac:dyDescent="0.3">
      <c r="C65" s="26" t="s">
        <v>568</v>
      </c>
    </row>
    <row r="67" spans="1:14" ht="13" x14ac:dyDescent="0.3">
      <c r="A67" s="281"/>
      <c r="C67" s="66" t="s">
        <v>171</v>
      </c>
      <c r="D67" s="66" t="s">
        <v>172</v>
      </c>
      <c r="E67" s="66" t="s">
        <v>173</v>
      </c>
      <c r="F67" s="66" t="s">
        <v>174</v>
      </c>
      <c r="G67" s="66" t="s">
        <v>383</v>
      </c>
      <c r="H67" s="66" t="s">
        <v>384</v>
      </c>
      <c r="I67" s="66" t="s">
        <v>385</v>
      </c>
      <c r="J67" s="66" t="s">
        <v>386</v>
      </c>
      <c r="K67" s="66" t="s">
        <v>387</v>
      </c>
      <c r="L67" s="66" t="s">
        <v>388</v>
      </c>
      <c r="M67" s="66" t="s">
        <v>389</v>
      </c>
      <c r="N67" s="66" t="s">
        <v>390</v>
      </c>
    </row>
    <row r="68" spans="1:14" x14ac:dyDescent="0.25">
      <c r="A68" s="282"/>
      <c r="C68" s="287"/>
      <c r="D68" s="282"/>
      <c r="E68" s="282"/>
      <c r="F68" s="282"/>
      <c r="G68" s="282"/>
      <c r="H68" s="282"/>
      <c r="I68" s="282"/>
      <c r="J68" s="282"/>
      <c r="K68" s="282"/>
      <c r="L68" s="282"/>
      <c r="N68" s="287" t="s">
        <v>417</v>
      </c>
    </row>
    <row r="69" spans="1:14" ht="13" x14ac:dyDescent="0.3">
      <c r="A69" s="33"/>
      <c r="C69" s="34" t="s">
        <v>418</v>
      </c>
      <c r="D69" s="66">
        <v>350.1</v>
      </c>
      <c r="E69" s="66">
        <v>350.2</v>
      </c>
      <c r="F69" s="66">
        <v>352</v>
      </c>
      <c r="G69" s="66">
        <v>353</v>
      </c>
      <c r="H69" s="66">
        <v>354</v>
      </c>
      <c r="I69" s="66">
        <v>355</v>
      </c>
      <c r="J69" s="66">
        <v>356</v>
      </c>
      <c r="K69" s="66">
        <v>357</v>
      </c>
      <c r="L69" s="66">
        <v>358</v>
      </c>
      <c r="M69" s="66">
        <v>359</v>
      </c>
      <c r="N69" s="34" t="s">
        <v>419</v>
      </c>
    </row>
    <row r="70" spans="1:14" ht="13" x14ac:dyDescent="0.3">
      <c r="A70" s="30">
        <f>A60+1</f>
        <v>27</v>
      </c>
      <c r="C70" s="255" t="s">
        <v>507</v>
      </c>
      <c r="D70" s="36">
        <v>0</v>
      </c>
      <c r="E70" s="36">
        <v>228612.35939537571</v>
      </c>
      <c r="F70" s="36">
        <v>1378537.9555505149</v>
      </c>
      <c r="G70" s="36">
        <v>7121346.6466491697</v>
      </c>
      <c r="H70" s="36">
        <v>4645576.5832561329</v>
      </c>
      <c r="I70" s="36">
        <v>1182175.173197662</v>
      </c>
      <c r="J70" s="36">
        <v>3333419.692423882</v>
      </c>
      <c r="K70" s="36">
        <v>262475.40275004989</v>
      </c>
      <c r="L70" s="36">
        <v>270865.23127521289</v>
      </c>
      <c r="M70" s="36">
        <v>225918.68390000003</v>
      </c>
      <c r="N70" s="145">
        <f t="shared" ref="N70:N82" si="5">SUM(D70:M70)</f>
        <v>18648927.728397995</v>
      </c>
    </row>
    <row r="71" spans="1:14" ht="13" x14ac:dyDescent="0.3">
      <c r="A71" s="30">
        <f t="shared" ref="A71:A82" si="6">A70+1</f>
        <v>28</v>
      </c>
      <c r="C71" s="255" t="s">
        <v>508</v>
      </c>
      <c r="D71" s="36">
        <v>0</v>
      </c>
      <c r="E71" s="36">
        <v>228551.25158172916</v>
      </c>
      <c r="F71" s="36">
        <v>1383520.1998343221</v>
      </c>
      <c r="G71" s="36">
        <v>7127811.7498428151</v>
      </c>
      <c r="H71" s="36">
        <v>4622814.0171417715</v>
      </c>
      <c r="I71" s="36">
        <v>1200730.582529986</v>
      </c>
      <c r="J71" s="36">
        <v>3354417.0457676877</v>
      </c>
      <c r="K71" s="36">
        <v>262470.27727555815</v>
      </c>
      <c r="L71" s="36">
        <v>270859.49461807165</v>
      </c>
      <c r="M71" s="36">
        <v>225931.8803756097</v>
      </c>
      <c r="N71" s="145">
        <f t="shared" si="5"/>
        <v>18677106.498967554</v>
      </c>
    </row>
    <row r="72" spans="1:14" ht="13" x14ac:dyDescent="0.3">
      <c r="A72" s="30">
        <f t="shared" si="6"/>
        <v>29</v>
      </c>
      <c r="C72" s="255" t="s">
        <v>509</v>
      </c>
      <c r="D72" s="36">
        <v>0</v>
      </c>
      <c r="E72" s="36">
        <v>228580.24865978389</v>
      </c>
      <c r="F72" s="36">
        <v>1391902.3430414132</v>
      </c>
      <c r="G72" s="36">
        <v>7128008.9375565164</v>
      </c>
      <c r="H72" s="36">
        <v>4623596.4899500823</v>
      </c>
      <c r="I72" s="36">
        <v>1206648.8636158996</v>
      </c>
      <c r="J72" s="36">
        <v>3355460.8525568624</v>
      </c>
      <c r="K72" s="36">
        <v>262482.72710641444</v>
      </c>
      <c r="L72" s="36">
        <v>270873.59771124303</v>
      </c>
      <c r="M72" s="36">
        <v>226155.59237765812</v>
      </c>
      <c r="N72" s="145">
        <f t="shared" si="5"/>
        <v>18693709.652575873</v>
      </c>
    </row>
    <row r="73" spans="1:14" ht="13" x14ac:dyDescent="0.3">
      <c r="A73" s="30">
        <f t="shared" si="6"/>
        <v>30</v>
      </c>
      <c r="C73" s="255" t="s">
        <v>510</v>
      </c>
      <c r="D73" s="36">
        <v>0</v>
      </c>
      <c r="E73" s="36">
        <v>228630.08648079736</v>
      </c>
      <c r="F73" s="36">
        <v>1405587.9451119264</v>
      </c>
      <c r="G73" s="36">
        <v>7149413.268591932</v>
      </c>
      <c r="H73" s="36">
        <v>4622965.5940618375</v>
      </c>
      <c r="I73" s="36">
        <v>1212791.1076605886</v>
      </c>
      <c r="J73" s="36">
        <v>3362066.0341225653</v>
      </c>
      <c r="K73" s="36">
        <v>262509.4520696401</v>
      </c>
      <c r="L73" s="36">
        <v>270893.80701903166</v>
      </c>
      <c r="M73" s="36">
        <v>229572.91373544824</v>
      </c>
      <c r="N73" s="145">
        <f t="shared" si="5"/>
        <v>18744430.208853766</v>
      </c>
    </row>
    <row r="74" spans="1:14" ht="13" x14ac:dyDescent="0.3">
      <c r="A74" s="30">
        <f t="shared" si="6"/>
        <v>31</v>
      </c>
      <c r="C74" s="255" t="s">
        <v>511</v>
      </c>
      <c r="D74" s="36">
        <v>0</v>
      </c>
      <c r="E74" s="36">
        <v>228572.62047867334</v>
      </c>
      <c r="F74" s="36">
        <v>1406078.4739860191</v>
      </c>
      <c r="G74" s="36">
        <v>7172894.0276534716</v>
      </c>
      <c r="H74" s="36">
        <v>4630367.1185662486</v>
      </c>
      <c r="I74" s="36">
        <v>1215556.4940968805</v>
      </c>
      <c r="J74" s="36">
        <v>3403351.0992631856</v>
      </c>
      <c r="K74" s="36">
        <v>262524.44808800548</v>
      </c>
      <c r="L74" s="36">
        <v>270911.23257800855</v>
      </c>
      <c r="M74" s="36">
        <v>229653.29022961471</v>
      </c>
      <c r="N74" s="145">
        <f t="shared" si="5"/>
        <v>18819908.804940108</v>
      </c>
    </row>
    <row r="75" spans="1:14" ht="13" x14ac:dyDescent="0.3">
      <c r="A75" s="30">
        <f t="shared" si="6"/>
        <v>32</v>
      </c>
      <c r="C75" s="255" t="s">
        <v>512</v>
      </c>
      <c r="D75" s="36">
        <v>0</v>
      </c>
      <c r="E75" s="36">
        <v>228621.01695637673</v>
      </c>
      <c r="F75" s="36">
        <v>1415464.3120513048</v>
      </c>
      <c r="G75" s="36">
        <v>7219232.9261552691</v>
      </c>
      <c r="H75" s="36">
        <v>4632229.6444100328</v>
      </c>
      <c r="I75" s="36">
        <v>1218809.4514561503</v>
      </c>
      <c r="J75" s="36">
        <v>3459998.0122468919</v>
      </c>
      <c r="K75" s="36">
        <v>262551.16900829953</v>
      </c>
      <c r="L75" s="36">
        <v>270939.90434944496</v>
      </c>
      <c r="M75" s="36">
        <v>230861.67314648387</v>
      </c>
      <c r="N75" s="145">
        <f t="shared" si="5"/>
        <v>18938708.109780256</v>
      </c>
    </row>
    <row r="76" spans="1:14" ht="13" x14ac:dyDescent="0.3">
      <c r="A76" s="30">
        <f t="shared" si="6"/>
        <v>33</v>
      </c>
      <c r="C76" s="255" t="s">
        <v>513</v>
      </c>
      <c r="D76" s="36">
        <v>0</v>
      </c>
      <c r="E76" s="36">
        <v>228814.58860785514</v>
      </c>
      <c r="F76" s="36">
        <v>1416681.0179030525</v>
      </c>
      <c r="G76" s="36">
        <v>7227168.039173699</v>
      </c>
      <c r="H76" s="36">
        <v>4639768.8252293654</v>
      </c>
      <c r="I76" s="36">
        <v>1221978.4610997008</v>
      </c>
      <c r="J76" s="36">
        <v>3481597.6250372846</v>
      </c>
      <c r="K76" s="36">
        <v>262559.83207264525</v>
      </c>
      <c r="L76" s="36">
        <v>270963.11807342531</v>
      </c>
      <c r="M76" s="36">
        <v>230853.63628217974</v>
      </c>
      <c r="N76" s="145">
        <f t="shared" si="5"/>
        <v>18980385.143479209</v>
      </c>
    </row>
    <row r="77" spans="1:14" ht="13" x14ac:dyDescent="0.3">
      <c r="A77" s="30">
        <f t="shared" si="6"/>
        <v>34</v>
      </c>
      <c r="C77" s="255" t="s">
        <v>514</v>
      </c>
      <c r="D77" s="36">
        <v>0</v>
      </c>
      <c r="E77" s="36">
        <v>228919.36645013478</v>
      </c>
      <c r="F77" s="36">
        <v>1416461.2086474488</v>
      </c>
      <c r="G77" s="36">
        <v>7237096.3833600068</v>
      </c>
      <c r="H77" s="36">
        <v>4642461.6208490757</v>
      </c>
      <c r="I77" s="36">
        <v>1225662.9368588934</v>
      </c>
      <c r="J77" s="36">
        <v>3485150.7713109464</v>
      </c>
      <c r="K77" s="36">
        <v>296083.99227671517</v>
      </c>
      <c r="L77" s="36">
        <v>191063.28103836524</v>
      </c>
      <c r="M77" s="36">
        <v>230895.70302283345</v>
      </c>
      <c r="N77" s="145">
        <f t="shared" si="5"/>
        <v>18953795.263814423</v>
      </c>
    </row>
    <row r="78" spans="1:14" ht="13" x14ac:dyDescent="0.3">
      <c r="A78" s="30">
        <f t="shared" si="6"/>
        <v>35</v>
      </c>
      <c r="C78" s="255" t="s">
        <v>515</v>
      </c>
      <c r="D78" s="36">
        <v>0</v>
      </c>
      <c r="E78" s="36">
        <v>228919.66319201153</v>
      </c>
      <c r="F78" s="36">
        <v>1445431.9746644211</v>
      </c>
      <c r="G78" s="36">
        <v>7283314.9971756665</v>
      </c>
      <c r="H78" s="36">
        <v>4646440.7433584258</v>
      </c>
      <c r="I78" s="36">
        <v>1227705.3179808378</v>
      </c>
      <c r="J78" s="36">
        <v>3482254.1519553871</v>
      </c>
      <c r="K78" s="36">
        <v>296093.63022177172</v>
      </c>
      <c r="L78" s="36">
        <v>191064.69540330069</v>
      </c>
      <c r="M78" s="36">
        <v>230899.84700892246</v>
      </c>
      <c r="N78" s="145">
        <f t="shared" si="5"/>
        <v>19032125.020960744</v>
      </c>
    </row>
    <row r="79" spans="1:14" ht="13" x14ac:dyDescent="0.3">
      <c r="A79" s="30">
        <f t="shared" si="6"/>
        <v>36</v>
      </c>
      <c r="C79" s="255" t="s">
        <v>516</v>
      </c>
      <c r="D79" s="36">
        <v>0</v>
      </c>
      <c r="E79" s="36">
        <v>229073.36142823775</v>
      </c>
      <c r="F79" s="36">
        <v>1450542.2090249814</v>
      </c>
      <c r="G79" s="36">
        <v>7294410.2184481202</v>
      </c>
      <c r="H79" s="36">
        <v>4672398.4451776585</v>
      </c>
      <c r="I79" s="36">
        <v>1230137.2995539063</v>
      </c>
      <c r="J79" s="36">
        <v>3505093.6941982768</v>
      </c>
      <c r="K79" s="36">
        <v>296102.26191451994</v>
      </c>
      <c r="L79" s="36">
        <v>191066.32872770343</v>
      </c>
      <c r="M79" s="36">
        <v>230905.18632848331</v>
      </c>
      <c r="N79" s="145">
        <f t="shared" si="5"/>
        <v>19099729.004801892</v>
      </c>
    </row>
    <row r="80" spans="1:14" ht="13" x14ac:dyDescent="0.3">
      <c r="A80" s="30">
        <f t="shared" si="6"/>
        <v>37</v>
      </c>
      <c r="C80" s="255" t="s">
        <v>517</v>
      </c>
      <c r="D80" s="36">
        <v>0</v>
      </c>
      <c r="E80" s="36">
        <v>229078.07512387086</v>
      </c>
      <c r="F80" s="36">
        <v>1451798.4218965264</v>
      </c>
      <c r="G80" s="36">
        <v>7308788.9654588485</v>
      </c>
      <c r="H80" s="36">
        <v>4675342.5012295144</v>
      </c>
      <c r="I80" s="36">
        <v>1234442.4465585179</v>
      </c>
      <c r="J80" s="36">
        <v>3567988.2940431419</v>
      </c>
      <c r="K80" s="36">
        <v>296110.0924460403</v>
      </c>
      <c r="L80" s="36">
        <v>191068.03529190188</v>
      </c>
      <c r="M80" s="36">
        <v>231736.16443285337</v>
      </c>
      <c r="N80" s="145">
        <f t="shared" si="5"/>
        <v>19186352.996481214</v>
      </c>
    </row>
    <row r="81" spans="1:14" ht="13" x14ac:dyDescent="0.3">
      <c r="A81" s="30">
        <f t="shared" si="6"/>
        <v>38</v>
      </c>
      <c r="C81" s="255" t="s">
        <v>518</v>
      </c>
      <c r="D81" s="42">
        <v>0</v>
      </c>
      <c r="E81" s="42">
        <v>229059.78609238341</v>
      </c>
      <c r="F81" s="42">
        <v>1451582.3460931433</v>
      </c>
      <c r="G81" s="42">
        <v>7324073.9971150579</v>
      </c>
      <c r="H81" s="42">
        <v>4678446.5869710734</v>
      </c>
      <c r="I81" s="42">
        <v>1237508.1781278511</v>
      </c>
      <c r="J81" s="42">
        <v>3574693.2648933171</v>
      </c>
      <c r="K81" s="42">
        <v>296125.89753568708</v>
      </c>
      <c r="L81" s="42">
        <v>191081.72477446726</v>
      </c>
      <c r="M81" s="42">
        <v>232625.7430772339</v>
      </c>
      <c r="N81" s="234">
        <f t="shared" si="5"/>
        <v>19215197.524680212</v>
      </c>
    </row>
    <row r="82" spans="1:14" ht="13" x14ac:dyDescent="0.3">
      <c r="A82" s="30">
        <f t="shared" si="6"/>
        <v>39</v>
      </c>
      <c r="C82" s="258" t="s">
        <v>246</v>
      </c>
      <c r="D82" s="145">
        <f t="shared" ref="D82:M82" si="7">SUM(D70:D81)</f>
        <v>0</v>
      </c>
      <c r="E82" s="145">
        <f t="shared" si="7"/>
        <v>2745432.4244472296</v>
      </c>
      <c r="F82" s="145">
        <f t="shared" si="7"/>
        <v>17013588.407805074</v>
      </c>
      <c r="G82" s="145">
        <f t="shared" si="7"/>
        <v>86593560.157180578</v>
      </c>
      <c r="H82" s="145">
        <f t="shared" si="7"/>
        <v>55732408.17020122</v>
      </c>
      <c r="I82" s="145">
        <f t="shared" si="7"/>
        <v>14614146.312736873</v>
      </c>
      <c r="J82" s="145">
        <f t="shared" si="7"/>
        <v>41365490.537819423</v>
      </c>
      <c r="K82" s="145">
        <f t="shared" si="7"/>
        <v>3318089.182765347</v>
      </c>
      <c r="L82" s="145">
        <f t="shared" si="7"/>
        <v>2851650.4508601767</v>
      </c>
      <c r="M82" s="145">
        <f t="shared" si="7"/>
        <v>2756010.3139173212</v>
      </c>
      <c r="N82" s="145">
        <f t="shared" si="5"/>
        <v>226990375.95773321</v>
      </c>
    </row>
    <row r="84" spans="1:14" ht="13" x14ac:dyDescent="0.3">
      <c r="C84" s="26" t="s">
        <v>569</v>
      </c>
    </row>
    <row r="86" spans="1:14" ht="13" x14ac:dyDescent="0.3">
      <c r="C86" s="66" t="s">
        <v>171</v>
      </c>
      <c r="D86" s="66" t="s">
        <v>172</v>
      </c>
      <c r="E86" s="66" t="s">
        <v>173</v>
      </c>
      <c r="F86" s="66" t="s">
        <v>174</v>
      </c>
      <c r="G86" s="66" t="s">
        <v>383</v>
      </c>
      <c r="H86" s="66" t="s">
        <v>384</v>
      </c>
      <c r="I86" s="66" t="s">
        <v>385</v>
      </c>
      <c r="J86" s="66" t="s">
        <v>386</v>
      </c>
      <c r="K86" s="66" t="s">
        <v>387</v>
      </c>
      <c r="L86" s="66" t="s">
        <v>388</v>
      </c>
      <c r="M86" s="66" t="s">
        <v>389</v>
      </c>
      <c r="N86" s="66"/>
    </row>
    <row r="87" spans="1:14" x14ac:dyDescent="0.25">
      <c r="C87" s="287"/>
      <c r="D87" s="282"/>
      <c r="E87" s="282"/>
      <c r="F87" s="282"/>
      <c r="G87" s="282"/>
      <c r="H87" s="282"/>
      <c r="I87" s="282"/>
      <c r="J87" s="282"/>
      <c r="K87" s="282"/>
      <c r="L87" s="282"/>
      <c r="N87" s="287"/>
    </row>
    <row r="88" spans="1:14" ht="13" x14ac:dyDescent="0.3">
      <c r="C88" s="34" t="s">
        <v>418</v>
      </c>
      <c r="D88" s="66">
        <v>350.1</v>
      </c>
      <c r="E88" s="66">
        <v>350.2</v>
      </c>
      <c r="F88" s="66">
        <v>352</v>
      </c>
      <c r="G88" s="66">
        <v>353</v>
      </c>
      <c r="H88" s="66">
        <v>354</v>
      </c>
      <c r="I88" s="66">
        <v>355</v>
      </c>
      <c r="J88" s="66">
        <v>356</v>
      </c>
      <c r="K88" s="66">
        <v>357</v>
      </c>
      <c r="L88" s="66">
        <v>358</v>
      </c>
      <c r="M88" s="66">
        <v>359</v>
      </c>
      <c r="N88" s="34"/>
    </row>
    <row r="89" spans="1:14" ht="13" x14ac:dyDescent="0.3">
      <c r="A89" s="30">
        <f>A82+1</f>
        <v>40</v>
      </c>
      <c r="C89" s="255" t="s">
        <v>507</v>
      </c>
      <c r="D89" s="317">
        <v>-2.6743512025809559E-4</v>
      </c>
      <c r="E89" s="317">
        <v>-9.7361430763670265E-2</v>
      </c>
      <c r="F89" s="317">
        <v>3.9092066052785972E-2</v>
      </c>
      <c r="G89" s="317">
        <v>1.9756560894764214E-2</v>
      </c>
      <c r="H89" s="317">
        <v>-7.0734083882041124E-2</v>
      </c>
      <c r="I89" s="317">
        <v>7.2493893801191298E-2</v>
      </c>
      <c r="J89" s="317">
        <v>4.7392190130543292E-2</v>
      </c>
      <c r="K89" s="317">
        <v>1.2779033406525758E-2</v>
      </c>
      <c r="L89" s="317">
        <v>-3.670036926656247E-2</v>
      </c>
      <c r="M89" s="317">
        <v>4.5954573560148025E-3</v>
      </c>
      <c r="N89" s="145"/>
    </row>
    <row r="90" spans="1:14" ht="13" x14ac:dyDescent="0.3">
      <c r="A90" s="30">
        <f t="shared" ref="A90:A100" si="8">A89+1</f>
        <v>41</v>
      </c>
      <c r="C90" s="255" t="s">
        <v>508</v>
      </c>
      <c r="D90" s="317">
        <v>5.4118825517199434E-15</v>
      </c>
      <c r="E90" s="317">
        <v>4.5283934156472173E-2</v>
      </c>
      <c r="F90" s="317">
        <v>6.7148553511805237E-2</v>
      </c>
      <c r="G90" s="317">
        <v>6.2775153948594676E-4</v>
      </c>
      <c r="H90" s="317">
        <v>9.004947288819995E-3</v>
      </c>
      <c r="I90" s="317">
        <v>0.12591814997419998</v>
      </c>
      <c r="J90" s="317">
        <v>3.3012077620900187E-3</v>
      </c>
      <c r="K90" s="317">
        <v>-5.5159764268239986E-3</v>
      </c>
      <c r="L90" s="317">
        <v>6.5028370494933957E-2</v>
      </c>
      <c r="M90" s="317">
        <v>3.0177195096911E-2</v>
      </c>
      <c r="N90" s="145"/>
    </row>
    <row r="91" spans="1:14" ht="13" x14ac:dyDescent="0.3">
      <c r="A91" s="30">
        <f t="shared" si="8"/>
        <v>42</v>
      </c>
      <c r="C91" s="255" t="s">
        <v>509</v>
      </c>
      <c r="D91" s="317">
        <v>0</v>
      </c>
      <c r="E91" s="317">
        <v>7.6066357979159546E-2</v>
      </c>
      <c r="F91" s="317">
        <v>0.10908014912560157</v>
      </c>
      <c r="G91" s="317">
        <v>6.7670150126017112E-2</v>
      </c>
      <c r="H91" s="317">
        <v>0.11621308462579481</v>
      </c>
      <c r="I91" s="317">
        <v>0.13710750555002885</v>
      </c>
      <c r="J91" s="317">
        <v>1.1659351827088002E-2</v>
      </c>
      <c r="K91" s="317">
        <v>1.4945039799378399</v>
      </c>
      <c r="L91" s="317">
        <v>1.2688219258016615</v>
      </c>
      <c r="M91" s="317">
        <v>3.6715920819669809E-3</v>
      </c>
      <c r="N91" s="145"/>
    </row>
    <row r="92" spans="1:14" ht="13" x14ac:dyDescent="0.3">
      <c r="A92" s="30">
        <f t="shared" si="8"/>
        <v>43</v>
      </c>
      <c r="C92" s="255" t="s">
        <v>510</v>
      </c>
      <c r="D92" s="317">
        <v>5.2259072793473582E-2</v>
      </c>
      <c r="E92" s="317">
        <v>-9.6042822354992383E-2</v>
      </c>
      <c r="F92" s="317">
        <v>3.5533240743481766E-3</v>
      </c>
      <c r="G92" s="317">
        <v>7.3626988228360404E-2</v>
      </c>
      <c r="H92" s="317">
        <v>0.121693607515071</v>
      </c>
      <c r="I92" s="317">
        <v>7.0777338482083424E-2</v>
      </c>
      <c r="J92" s="317">
        <v>0.18469093242746426</v>
      </c>
      <c r="K92" s="317">
        <v>3.2934302945817173E-2</v>
      </c>
      <c r="L92" s="317">
        <v>1.8436561385442245E-2</v>
      </c>
      <c r="M92" s="317">
        <v>5.450430188119397E-2</v>
      </c>
      <c r="N92" s="145"/>
    </row>
    <row r="93" spans="1:14" ht="13" x14ac:dyDescent="0.3">
      <c r="A93" s="30">
        <f t="shared" si="8"/>
        <v>44</v>
      </c>
      <c r="C93" s="255" t="s">
        <v>511</v>
      </c>
      <c r="D93" s="317">
        <v>3.0405654579980174E-3</v>
      </c>
      <c r="E93" s="317">
        <v>7.6392131821346881E-2</v>
      </c>
      <c r="F93" s="317">
        <v>7.4813303538407427E-2</v>
      </c>
      <c r="G93" s="317">
        <v>0.14687132115663745</v>
      </c>
      <c r="H93" s="317">
        <v>3.0594531336226999E-2</v>
      </c>
      <c r="I93" s="317">
        <v>7.2571035475635523E-2</v>
      </c>
      <c r="J93" s="317">
        <v>0.25564017095437985</v>
      </c>
      <c r="K93" s="317">
        <v>0.62423704855922169</v>
      </c>
      <c r="L93" s="317">
        <v>0.2782749795330739</v>
      </c>
      <c r="M93" s="317">
        <v>0.45596828988740096</v>
      </c>
      <c r="N93" s="145"/>
    </row>
    <row r="94" spans="1:14" ht="13" x14ac:dyDescent="0.3">
      <c r="A94" s="30">
        <f t="shared" si="8"/>
        <v>45</v>
      </c>
      <c r="C94" s="255" t="s">
        <v>512</v>
      </c>
      <c r="D94" s="317">
        <v>-9.984181537333308E-4</v>
      </c>
      <c r="E94" s="317">
        <v>0.30553219760206346</v>
      </c>
      <c r="F94" s="317">
        <v>9.686090592991586E-3</v>
      </c>
      <c r="G94" s="317">
        <v>2.5119736001023761E-2</v>
      </c>
      <c r="H94" s="317">
        <v>0.12546653445370501</v>
      </c>
      <c r="I94" s="317">
        <v>7.1515053258186537E-2</v>
      </c>
      <c r="J94" s="317">
        <v>9.7264485164148456E-2</v>
      </c>
      <c r="K94" s="317">
        <v>-2.776183076238119</v>
      </c>
      <c r="L94" s="317">
        <v>-1.379971864659872</v>
      </c>
      <c r="M94" s="317">
        <v>-1.9249288257515858E-3</v>
      </c>
      <c r="N94" s="145"/>
    </row>
    <row r="95" spans="1:14" ht="13" x14ac:dyDescent="0.3">
      <c r="A95" s="30">
        <f t="shared" si="8"/>
        <v>46</v>
      </c>
      <c r="C95" s="255" t="s">
        <v>513</v>
      </c>
      <c r="D95" s="317">
        <v>0</v>
      </c>
      <c r="E95" s="317">
        <v>0.15663600565115707</v>
      </c>
      <c r="F95" s="317">
        <v>7.3961589470693092E-3</v>
      </c>
      <c r="G95" s="317">
        <v>2.5347936475558757E-2</v>
      </c>
      <c r="H95" s="317">
        <v>4.1484885280788406E-2</v>
      </c>
      <c r="I95" s="317">
        <v>8.0119361793761057E-2</v>
      </c>
      <c r="J95" s="317">
        <v>1.4921103568743068E-2</v>
      </c>
      <c r="K95" s="317">
        <v>0.60373430770611247</v>
      </c>
      <c r="L95" s="317">
        <v>-0.71388015015986239</v>
      </c>
      <c r="M95" s="317">
        <v>2.108716602518549E-3</v>
      </c>
      <c r="N95" s="145"/>
    </row>
    <row r="96" spans="1:14" ht="13" x14ac:dyDescent="0.3">
      <c r="A96" s="30">
        <f t="shared" si="8"/>
        <v>47</v>
      </c>
      <c r="C96" s="255" t="s">
        <v>514</v>
      </c>
      <c r="D96" s="317">
        <v>0</v>
      </c>
      <c r="E96" s="317">
        <v>4.6839657844687134E-4</v>
      </c>
      <c r="F96" s="317">
        <v>0.23079294227325831</v>
      </c>
      <c r="G96" s="317">
        <v>0.14639379102960479</v>
      </c>
      <c r="H96" s="317">
        <v>6.5987198358731139E-2</v>
      </c>
      <c r="I96" s="317">
        <v>4.5774148602250375E-2</v>
      </c>
      <c r="J96" s="317">
        <v>-1.4085417533429123E-2</v>
      </c>
      <c r="K96" s="317">
        <v>2.1073405520642891E-4</v>
      </c>
      <c r="L96" s="317">
        <v>0.79862369828990631</v>
      </c>
      <c r="M96" s="317">
        <v>4.0874869491382945E-4</v>
      </c>
      <c r="N96" s="145"/>
    </row>
    <row r="97" spans="1:14" ht="13" x14ac:dyDescent="0.3">
      <c r="A97" s="30">
        <f t="shared" si="8"/>
        <v>48</v>
      </c>
      <c r="C97" s="255" t="s">
        <v>515</v>
      </c>
      <c r="D97" s="317">
        <v>5.3530606285733255E-4</v>
      </c>
      <c r="E97" s="317">
        <v>0.24260724085058696</v>
      </c>
      <c r="F97" s="317">
        <v>2.0337457085401588E-2</v>
      </c>
      <c r="G97" s="317">
        <v>3.5051085341818056E-2</v>
      </c>
      <c r="H97" s="317">
        <v>0.43353980563093547</v>
      </c>
      <c r="I97" s="317">
        <v>5.5155073727196087E-2</v>
      </c>
      <c r="J97" s="317">
        <v>0.10278649060546297</v>
      </c>
      <c r="K97" s="317">
        <v>0.1134095070231257</v>
      </c>
      <c r="L97" s="317">
        <v>0.47047863591321148</v>
      </c>
      <c r="M97" s="317">
        <v>2.9377343339030602E-3</v>
      </c>
      <c r="N97" s="145"/>
    </row>
    <row r="98" spans="1:14" ht="13" x14ac:dyDescent="0.3">
      <c r="A98" s="30">
        <f t="shared" si="8"/>
        <v>49</v>
      </c>
      <c r="C98" s="255" t="s">
        <v>516</v>
      </c>
      <c r="D98" s="317">
        <v>-3.6365743102345584E-4</v>
      </c>
      <c r="E98" s="317">
        <v>5.5958762008581856E-3</v>
      </c>
      <c r="F98" s="317">
        <v>9.8135609677893754E-3</v>
      </c>
      <c r="G98" s="317">
        <v>4.5596201214495639E-2</v>
      </c>
      <c r="H98" s="317">
        <v>3.6917550394938187E-2</v>
      </c>
      <c r="I98" s="317">
        <v>7.2228416898204237E-2</v>
      </c>
      <c r="J98" s="317">
        <v>0.27994803317675698</v>
      </c>
      <c r="K98" s="317">
        <v>0.33355476042933146</v>
      </c>
      <c r="L98" s="317">
        <v>0.23447317331272649</v>
      </c>
      <c r="M98" s="317">
        <v>0.12703848693265535</v>
      </c>
      <c r="N98" s="145"/>
    </row>
    <row r="99" spans="1:14" ht="13" x14ac:dyDescent="0.3">
      <c r="A99" s="30">
        <f t="shared" si="8"/>
        <v>50</v>
      </c>
      <c r="C99" s="255" t="s">
        <v>517</v>
      </c>
      <c r="D99" s="317">
        <v>0.94672141525112841</v>
      </c>
      <c r="E99" s="317">
        <v>-2.8974557995447934E-2</v>
      </c>
      <c r="F99" s="317">
        <v>-1.7118924302309754E-3</v>
      </c>
      <c r="G99" s="317">
        <v>4.8456388949455781E-2</v>
      </c>
      <c r="H99" s="317">
        <v>4.3124750026225435E-2</v>
      </c>
      <c r="I99" s="317">
        <v>8.0099089659661227E-2</v>
      </c>
      <c r="J99" s="317">
        <v>2.338455996085255E-2</v>
      </c>
      <c r="K99" s="317">
        <v>1.9183401024846124E-2</v>
      </c>
      <c r="L99" s="317">
        <v>3.1424860001533356E-2</v>
      </c>
      <c r="M99" s="317">
        <v>0.30286174040609265</v>
      </c>
      <c r="N99" s="145"/>
    </row>
    <row r="100" spans="1:14" ht="13" x14ac:dyDescent="0.3">
      <c r="A100" s="30">
        <f t="shared" si="8"/>
        <v>51</v>
      </c>
      <c r="C100" s="255" t="s">
        <v>518</v>
      </c>
      <c r="D100" s="317">
        <v>-9.2684886044791081E-4</v>
      </c>
      <c r="E100" s="317">
        <v>0.31379667027401942</v>
      </c>
      <c r="F100" s="317">
        <v>0.42999828626077241</v>
      </c>
      <c r="G100" s="317">
        <v>0.36548208904277807</v>
      </c>
      <c r="H100" s="317">
        <v>4.6707188970804669E-2</v>
      </c>
      <c r="I100" s="317">
        <v>0.11624093277760139</v>
      </c>
      <c r="J100" s="317">
        <v>-6.9031080441003603E-3</v>
      </c>
      <c r="K100" s="317">
        <v>0.54715197757691625</v>
      </c>
      <c r="L100" s="317">
        <v>-3.5009820646192388E-2</v>
      </c>
      <c r="M100" s="317">
        <v>1.7652665552180424E-2</v>
      </c>
      <c r="N100" s="234"/>
    </row>
    <row r="102" spans="1:14" ht="13" x14ac:dyDescent="0.3">
      <c r="C102" s="26" t="s">
        <v>570</v>
      </c>
    </row>
    <row r="104" spans="1:14" x14ac:dyDescent="0.25">
      <c r="C104" s="32" t="s">
        <v>571</v>
      </c>
    </row>
    <row r="105" spans="1:14" ht="13" x14ac:dyDescent="0.3">
      <c r="C105" s="32"/>
      <c r="D105" s="66">
        <v>350.1</v>
      </c>
      <c r="E105" s="66">
        <v>350.2</v>
      </c>
      <c r="F105" s="66">
        <v>352</v>
      </c>
      <c r="G105" s="66">
        <v>353</v>
      </c>
      <c r="H105" s="66">
        <v>354</v>
      </c>
      <c r="I105" s="66">
        <v>355</v>
      </c>
      <c r="J105" s="66">
        <v>356</v>
      </c>
      <c r="K105" s="66">
        <v>357</v>
      </c>
      <c r="L105" s="66">
        <v>358</v>
      </c>
      <c r="M105" s="66">
        <v>359</v>
      </c>
      <c r="N105" s="34" t="s">
        <v>419</v>
      </c>
    </row>
    <row r="106" spans="1:14" ht="13" x14ac:dyDescent="0.3">
      <c r="A106" s="30">
        <f>A100+1</f>
        <v>52</v>
      </c>
      <c r="C106" s="32"/>
      <c r="D106" s="36">
        <f t="shared" ref="D106:M106" si="9">D24-D12</f>
        <v>0</v>
      </c>
      <c r="E106" s="36">
        <f t="shared" si="9"/>
        <v>2808522.1103211865</v>
      </c>
      <c r="F106" s="36">
        <f t="shared" si="9"/>
        <v>12203553.452866524</v>
      </c>
      <c r="G106" s="36">
        <f t="shared" si="9"/>
        <v>42893422.151624203</v>
      </c>
      <c r="H106" s="36">
        <f t="shared" si="9"/>
        <v>48401457.578295708</v>
      </c>
      <c r="I106" s="36">
        <f t="shared" si="9"/>
        <v>2875749.3352780491</v>
      </c>
      <c r="J106" s="36">
        <f t="shared" si="9"/>
        <v>36790962.721366167</v>
      </c>
      <c r="K106" s="36">
        <f t="shared" si="9"/>
        <v>3203720.5840972923</v>
      </c>
      <c r="L106" s="36">
        <f t="shared" si="9"/>
        <v>3614050.3658869024</v>
      </c>
      <c r="M106" s="36">
        <f t="shared" si="9"/>
        <v>2921390.074368827</v>
      </c>
      <c r="N106" s="36">
        <f>SUM(D106:M106)</f>
        <v>155712828.37410486</v>
      </c>
    </row>
    <row r="107" spans="1:14" x14ac:dyDescent="0.25">
      <c r="C107" s="32" t="s">
        <v>572</v>
      </c>
    </row>
    <row r="108" spans="1:14" ht="13" x14ac:dyDescent="0.3">
      <c r="C108" s="32"/>
      <c r="D108" s="66">
        <v>350.1</v>
      </c>
      <c r="E108" s="66">
        <v>350.2</v>
      </c>
      <c r="F108" s="66">
        <v>352</v>
      </c>
      <c r="G108" s="66">
        <v>353</v>
      </c>
      <c r="H108" s="66">
        <v>354</v>
      </c>
      <c r="I108" s="66">
        <v>355</v>
      </c>
      <c r="J108" s="66">
        <v>356</v>
      </c>
      <c r="K108" s="66">
        <v>357</v>
      </c>
      <c r="L108" s="66">
        <v>358</v>
      </c>
      <c r="M108" s="66">
        <v>359</v>
      </c>
      <c r="N108" s="34" t="s">
        <v>419</v>
      </c>
    </row>
    <row r="109" spans="1:14" ht="13" x14ac:dyDescent="0.3">
      <c r="A109" s="30">
        <f>A106+1</f>
        <v>53</v>
      </c>
      <c r="C109" s="32"/>
      <c r="D109" s="36">
        <f t="shared" ref="D109:M109" si="10">D82</f>
        <v>0</v>
      </c>
      <c r="E109" s="36">
        <f t="shared" si="10"/>
        <v>2745432.4244472296</v>
      </c>
      <c r="F109" s="36">
        <f t="shared" si="10"/>
        <v>17013588.407805074</v>
      </c>
      <c r="G109" s="36">
        <f t="shared" si="10"/>
        <v>86593560.157180578</v>
      </c>
      <c r="H109" s="36">
        <f t="shared" si="10"/>
        <v>55732408.17020122</v>
      </c>
      <c r="I109" s="36">
        <f t="shared" si="10"/>
        <v>14614146.312736873</v>
      </c>
      <c r="J109" s="36">
        <f t="shared" si="10"/>
        <v>41365490.537819423</v>
      </c>
      <c r="K109" s="36">
        <f t="shared" si="10"/>
        <v>3318089.182765347</v>
      </c>
      <c r="L109" s="36">
        <f t="shared" si="10"/>
        <v>2851650.4508601767</v>
      </c>
      <c r="M109" s="36">
        <f t="shared" si="10"/>
        <v>2756010.3139173212</v>
      </c>
      <c r="N109" s="36">
        <f>SUM(D109:M109)</f>
        <v>226990375.95773321</v>
      </c>
    </row>
    <row r="110" spans="1:14" x14ac:dyDescent="0.25">
      <c r="C110" s="32" t="s">
        <v>573</v>
      </c>
    </row>
    <row r="111" spans="1:14" ht="13" x14ac:dyDescent="0.3">
      <c r="D111" s="66">
        <v>350.1</v>
      </c>
      <c r="E111" s="66">
        <v>350.2</v>
      </c>
      <c r="F111" s="66">
        <v>352</v>
      </c>
      <c r="G111" s="66">
        <v>353</v>
      </c>
      <c r="H111" s="66">
        <v>354</v>
      </c>
      <c r="I111" s="66">
        <v>355</v>
      </c>
      <c r="J111" s="66">
        <v>356</v>
      </c>
      <c r="K111" s="66">
        <v>357</v>
      </c>
      <c r="L111" s="66">
        <v>358</v>
      </c>
      <c r="M111" s="66">
        <v>359</v>
      </c>
      <c r="N111" s="34" t="s">
        <v>419</v>
      </c>
    </row>
    <row r="112" spans="1:14" ht="13" x14ac:dyDescent="0.3">
      <c r="A112" s="30">
        <f>A109+1</f>
        <v>54</v>
      </c>
      <c r="D112" s="36">
        <f t="shared" ref="D112:M112" si="11">D106-D109</f>
        <v>0</v>
      </c>
      <c r="E112" s="36">
        <f t="shared" si="11"/>
        <v>63089.685873956885</v>
      </c>
      <c r="F112" s="36">
        <f t="shared" si="11"/>
        <v>-4810034.9549385495</v>
      </c>
      <c r="G112" s="36">
        <f t="shared" si="11"/>
        <v>-43700138.005556375</v>
      </c>
      <c r="H112" s="36">
        <f t="shared" si="11"/>
        <v>-7330950.5919055119</v>
      </c>
      <c r="I112" s="36">
        <f t="shared" si="11"/>
        <v>-11738396.977458823</v>
      </c>
      <c r="J112" s="36">
        <f t="shared" si="11"/>
        <v>-4574527.8164532557</v>
      </c>
      <c r="K112" s="36">
        <f t="shared" si="11"/>
        <v>-114368.59866805468</v>
      </c>
      <c r="L112" s="36">
        <f t="shared" si="11"/>
        <v>762399.91502672574</v>
      </c>
      <c r="M112" s="36">
        <f t="shared" si="11"/>
        <v>165379.76045150589</v>
      </c>
      <c r="N112" s="36">
        <f>SUM(D112:M112)</f>
        <v>-71277547.583628386</v>
      </c>
    </row>
    <row r="114" spans="1:14" ht="13" x14ac:dyDescent="0.3">
      <c r="C114" s="26" t="s">
        <v>574</v>
      </c>
    </row>
    <row r="116" spans="1:14" ht="13" x14ac:dyDescent="0.3">
      <c r="C116" s="66" t="s">
        <v>171</v>
      </c>
      <c r="D116" s="66" t="s">
        <v>172</v>
      </c>
      <c r="E116" s="66" t="s">
        <v>173</v>
      </c>
      <c r="F116" s="66" t="s">
        <v>174</v>
      </c>
      <c r="G116" s="66" t="s">
        <v>383</v>
      </c>
      <c r="H116" s="66" t="s">
        <v>384</v>
      </c>
      <c r="I116" s="66" t="s">
        <v>385</v>
      </c>
      <c r="J116" s="66" t="s">
        <v>386</v>
      </c>
      <c r="K116" s="66" t="s">
        <v>387</v>
      </c>
      <c r="L116" s="66" t="s">
        <v>388</v>
      </c>
      <c r="M116" s="66" t="s">
        <v>389</v>
      </c>
      <c r="N116" s="66" t="s">
        <v>390</v>
      </c>
    </row>
    <row r="117" spans="1:14" x14ac:dyDescent="0.25">
      <c r="C117" s="287"/>
      <c r="D117" s="282"/>
      <c r="E117" s="282"/>
      <c r="F117" s="282"/>
      <c r="G117" s="282"/>
      <c r="H117" s="282"/>
      <c r="I117" s="282"/>
      <c r="J117" s="282"/>
      <c r="K117" s="282"/>
      <c r="L117" s="282"/>
      <c r="N117" s="287" t="s">
        <v>417</v>
      </c>
    </row>
    <row r="118" spans="1:14" ht="13" x14ac:dyDescent="0.3">
      <c r="C118" s="34" t="s">
        <v>418</v>
      </c>
      <c r="D118" s="66">
        <v>350.1</v>
      </c>
      <c r="E118" s="66">
        <v>350.2</v>
      </c>
      <c r="F118" s="66">
        <v>352</v>
      </c>
      <c r="G118" s="66">
        <v>353</v>
      </c>
      <c r="H118" s="66">
        <v>354</v>
      </c>
      <c r="I118" s="66">
        <v>355</v>
      </c>
      <c r="J118" s="66">
        <v>356</v>
      </c>
      <c r="K118" s="66">
        <v>357</v>
      </c>
      <c r="L118" s="66">
        <v>358</v>
      </c>
      <c r="M118" s="66">
        <v>359</v>
      </c>
      <c r="N118" s="34" t="s">
        <v>419</v>
      </c>
    </row>
    <row r="119" spans="1:14" ht="13" x14ac:dyDescent="0.3">
      <c r="A119" s="30">
        <f>A112+1</f>
        <v>55</v>
      </c>
      <c r="C119" s="255" t="s">
        <v>507</v>
      </c>
      <c r="D119" s="145">
        <f>D$112*D89</f>
        <v>0</v>
      </c>
      <c r="E119" s="145">
        <f t="shared" ref="E119:M119" si="12">E$112*E89</f>
        <v>-6142.5020831189595</v>
      </c>
      <c r="F119" s="145">
        <f t="shared" si="12"/>
        <v>-188034.20417466716</v>
      </c>
      <c r="G119" s="145">
        <f t="shared" si="12"/>
        <v>-863364.43761637446</v>
      </c>
      <c r="H119" s="145">
        <f t="shared" si="12"/>
        <v>518548.07410294353</v>
      </c>
      <c r="I119" s="145">
        <f t="shared" si="12"/>
        <v>-850962.10388012487</v>
      </c>
      <c r="J119" s="145">
        <f t="shared" si="12"/>
        <v>-216796.89203481175</v>
      </c>
      <c r="K119" s="145">
        <f t="shared" si="12"/>
        <v>-1461.520143036608</v>
      </c>
      <c r="L119" s="145">
        <f t="shared" si="12"/>
        <v>-27980.358410276684</v>
      </c>
      <c r="M119" s="145">
        <f t="shared" si="12"/>
        <v>759.99563670283862</v>
      </c>
      <c r="N119" s="145">
        <f>SUM(D119:M119)</f>
        <v>-1635433.9486027639</v>
      </c>
    </row>
    <row r="120" spans="1:14" ht="13" x14ac:dyDescent="0.3">
      <c r="A120" s="30">
        <f t="shared" ref="A120:A131" si="13">A119+1</f>
        <v>56</v>
      </c>
      <c r="C120" s="255" t="s">
        <v>508</v>
      </c>
      <c r="D120" s="145">
        <f t="shared" ref="D120:M130" si="14">D$112*D90</f>
        <v>0</v>
      </c>
      <c r="E120" s="145">
        <f t="shared" si="14"/>
        <v>2856.9491810687764</v>
      </c>
      <c r="F120" s="145">
        <f t="shared" si="14"/>
        <v>-322986.8895653449</v>
      </c>
      <c r="G120" s="145">
        <f t="shared" si="14"/>
        <v>-27432.828908736345</v>
      </c>
      <c r="H120" s="145">
        <f t="shared" si="14"/>
        <v>-66014.823657052882</v>
      </c>
      <c r="I120" s="145">
        <f t="shared" si="14"/>
        <v>-1478077.2310643559</v>
      </c>
      <c r="J120" s="145">
        <f t="shared" si="14"/>
        <v>-15101.466735572192</v>
      </c>
      <c r="K120" s="145">
        <f t="shared" si="14"/>
        <v>630.85449422188412</v>
      </c>
      <c r="L120" s="145">
        <f t="shared" si="14"/>
        <v>49577.624139664091</v>
      </c>
      <c r="M120" s="145">
        <f t="shared" si="14"/>
        <v>4990.6972962254995</v>
      </c>
      <c r="N120" s="145">
        <f t="shared" ref="N120:N130" si="15">SUM(D120:M120)</f>
        <v>-1851557.114819882</v>
      </c>
    </row>
    <row r="121" spans="1:14" ht="13" x14ac:dyDescent="0.3">
      <c r="A121" s="30">
        <f t="shared" si="13"/>
        <v>57</v>
      </c>
      <c r="C121" s="255" t="s">
        <v>509</v>
      </c>
      <c r="D121" s="145">
        <f t="shared" si="14"/>
        <v>0</v>
      </c>
      <c r="E121" s="145">
        <f t="shared" si="14"/>
        <v>4799.0026304811299</v>
      </c>
      <c r="F121" s="145">
        <f t="shared" si="14"/>
        <v>-524679.33018405328</v>
      </c>
      <c r="G121" s="145">
        <f t="shared" si="14"/>
        <v>-2957194.8993636658</v>
      </c>
      <c r="H121" s="145">
        <f t="shared" si="14"/>
        <v>-851952.38152463583</v>
      </c>
      <c r="I121" s="145">
        <f t="shared" si="14"/>
        <v>-1609422.3287353774</v>
      </c>
      <c r="J121" s="145">
        <f t="shared" si="14"/>
        <v>-53336.029254829155</v>
      </c>
      <c r="K121" s="145">
        <f t="shared" si="14"/>
        <v>-170924.32588932125</v>
      </c>
      <c r="L121" s="145">
        <f t="shared" si="14"/>
        <v>967349.72841523332</v>
      </c>
      <c r="M121" s="145">
        <f t="shared" si="14"/>
        <v>607.20701899134508</v>
      </c>
      <c r="N121" s="145">
        <f t="shared" si="15"/>
        <v>-5194753.3568871776</v>
      </c>
    </row>
    <row r="122" spans="1:14" ht="13" x14ac:dyDescent="0.3">
      <c r="A122" s="30">
        <f t="shared" si="13"/>
        <v>58</v>
      </c>
      <c r="C122" s="255" t="s">
        <v>510</v>
      </c>
      <c r="D122" s="145">
        <f t="shared" si="14"/>
        <v>0</v>
      </c>
      <c r="E122" s="145">
        <f t="shared" si="14"/>
        <v>-6059.3114928247132</v>
      </c>
      <c r="F122" s="145">
        <f t="shared" si="14"/>
        <v>-17091.613003839393</v>
      </c>
      <c r="G122" s="145">
        <f t="shared" si="14"/>
        <v>-3217509.5465128245</v>
      </c>
      <c r="H122" s="145">
        <f t="shared" si="14"/>
        <v>-892129.82404372678</v>
      </c>
      <c r="I122" s="145">
        <f t="shared" si="14"/>
        <v>-830812.49611066817</v>
      </c>
      <c r="J122" s="145">
        <f t="shared" si="14"/>
        <v>-844873.80783612386</v>
      </c>
      <c r="K122" s="145">
        <f t="shared" si="14"/>
        <v>-3766.6500760222953</v>
      </c>
      <c r="L122" s="145">
        <f t="shared" si="14"/>
        <v>14056.032833646181</v>
      </c>
      <c r="M122" s="145">
        <f t="shared" si="14"/>
        <v>9013.90838868842</v>
      </c>
      <c r="N122" s="145">
        <f t="shared" si="15"/>
        <v>-5789173.3078536959</v>
      </c>
    </row>
    <row r="123" spans="1:14" ht="13" x14ac:dyDescent="0.3">
      <c r="A123" s="30">
        <f t="shared" si="13"/>
        <v>59</v>
      </c>
      <c r="C123" s="255" t="s">
        <v>511</v>
      </c>
      <c r="D123" s="145">
        <f t="shared" si="14"/>
        <v>0</v>
      </c>
      <c r="E123" s="145">
        <f t="shared" si="14"/>
        <v>4819.5555998506807</v>
      </c>
      <c r="F123" s="145">
        <f t="shared" si="14"/>
        <v>-359854.60511416761</v>
      </c>
      <c r="G123" s="145">
        <f t="shared" si="14"/>
        <v>-6418297.0036034482</v>
      </c>
      <c r="H123" s="145">
        <f t="shared" si="14"/>
        <v>-224286.99760838505</v>
      </c>
      <c r="I123" s="145">
        <f t="shared" si="14"/>
        <v>-851867.6234782571</v>
      </c>
      <c r="J123" s="145">
        <f t="shared" si="14"/>
        <v>-1169433.0730336762</v>
      </c>
      <c r="K123" s="145">
        <f t="shared" si="14"/>
        <v>-71393.116480400582</v>
      </c>
      <c r="L123" s="145">
        <f t="shared" si="14"/>
        <v>212156.82075007938</v>
      </c>
      <c r="M123" s="145">
        <f t="shared" si="14"/>
        <v>75407.92655506116</v>
      </c>
      <c r="N123" s="145">
        <f t="shared" si="15"/>
        <v>-8802748.1164133418</v>
      </c>
    </row>
    <row r="124" spans="1:14" ht="13" x14ac:dyDescent="0.3">
      <c r="A124" s="30">
        <f t="shared" si="13"/>
        <v>60</v>
      </c>
      <c r="C124" s="255" t="s">
        <v>512</v>
      </c>
      <c r="D124" s="145">
        <f t="shared" si="14"/>
        <v>0</v>
      </c>
      <c r="E124" s="145">
        <f t="shared" si="14"/>
        <v>19275.930371093906</v>
      </c>
      <c r="F124" s="145">
        <f t="shared" si="14"/>
        <v>-46590.434328990996</v>
      </c>
      <c r="G124" s="145">
        <f t="shared" si="14"/>
        <v>-1097735.9299078812</v>
      </c>
      <c r="H124" s="145">
        <f t="shared" si="14"/>
        <v>-919788.96501772199</v>
      </c>
      <c r="I124" s="145">
        <f t="shared" si="14"/>
        <v>-839472.08500870364</v>
      </c>
      <c r="J124" s="145">
        <f t="shared" si="14"/>
        <v>-444939.09293640213</v>
      </c>
      <c r="K124" s="145">
        <f t="shared" si="14"/>
        <v>317508.16807532287</v>
      </c>
      <c r="L124" s="145">
        <f t="shared" si="14"/>
        <v>-1052090.4323559587</v>
      </c>
      <c r="M124" s="145">
        <f t="shared" si="14"/>
        <v>-318.34426808899582</v>
      </c>
      <c r="N124" s="145">
        <f t="shared" si="15"/>
        <v>-4064151.1853773315</v>
      </c>
    </row>
    <row r="125" spans="1:14" ht="13" x14ac:dyDescent="0.3">
      <c r="A125" s="30">
        <f t="shared" si="13"/>
        <v>61</v>
      </c>
      <c r="C125" s="255" t="s">
        <v>513</v>
      </c>
      <c r="D125" s="145">
        <f t="shared" si="14"/>
        <v>0</v>
      </c>
      <c r="E125" s="145">
        <f t="shared" si="14"/>
        <v>9882.1163930828352</v>
      </c>
      <c r="F125" s="145">
        <f t="shared" si="14"/>
        <v>-35575.783067684875</v>
      </c>
      <c r="G125" s="145">
        <f t="shared" si="14"/>
        <v>-1107708.322137994</v>
      </c>
      <c r="H125" s="145">
        <f t="shared" si="14"/>
        <v>-304123.64430432802</v>
      </c>
      <c r="I125" s="145">
        <f t="shared" si="14"/>
        <v>-940472.8743158147</v>
      </c>
      <c r="J125" s="145">
        <f t="shared" si="14"/>
        <v>-68257.003327395112</v>
      </c>
      <c r="K125" s="145">
        <f t="shared" si="14"/>
        <v>-69048.246740176211</v>
      </c>
      <c r="L125" s="145">
        <f t="shared" si="14"/>
        <v>-544262.16582114529</v>
      </c>
      <c r="M125" s="145">
        <f t="shared" si="14"/>
        <v>348.73904658463101</v>
      </c>
      <c r="N125" s="145">
        <f t="shared" si="15"/>
        <v>-3059217.1842748709</v>
      </c>
    </row>
    <row r="126" spans="1:14" ht="13" x14ac:dyDescent="0.3">
      <c r="A126" s="30">
        <f t="shared" si="13"/>
        <v>62</v>
      </c>
      <c r="C126" s="255" t="s">
        <v>514</v>
      </c>
      <c r="D126" s="145">
        <f t="shared" si="14"/>
        <v>0</v>
      </c>
      <c r="E126" s="145">
        <f t="shared" si="14"/>
        <v>29.550992998649317</v>
      </c>
      <c r="F126" s="145">
        <f t="shared" si="14"/>
        <v>-1110122.1196874874</v>
      </c>
      <c r="G126" s="145">
        <f t="shared" si="14"/>
        <v>-6397428.8711503102</v>
      </c>
      <c r="H126" s="145">
        <f t="shared" si="14"/>
        <v>-483748.89086612646</v>
      </c>
      <c r="I126" s="145">
        <f t="shared" si="14"/>
        <v>-537315.12759840686</v>
      </c>
      <c r="J126" s="145">
        <f t="shared" si="14"/>
        <v>64434.134313029928</v>
      </c>
      <c r="K126" s="145">
        <f t="shared" si="14"/>
        <v>-24.101358585595747</v>
      </c>
      <c r="L126" s="145">
        <f t="shared" si="14"/>
        <v>608870.63971455407</v>
      </c>
      <c r="M126" s="145">
        <f t="shared" si="14"/>
        <v>67.598761249714784</v>
      </c>
      <c r="N126" s="145">
        <f t="shared" si="15"/>
        <v>-7855237.1868790835</v>
      </c>
    </row>
    <row r="127" spans="1:14" ht="13" x14ac:dyDescent="0.3">
      <c r="A127" s="30">
        <f t="shared" si="13"/>
        <v>63</v>
      </c>
      <c r="C127" s="255" t="s">
        <v>515</v>
      </c>
      <c r="D127" s="145">
        <f t="shared" si="14"/>
        <v>0</v>
      </c>
      <c r="E127" s="145">
        <f t="shared" si="14"/>
        <v>15306.014616010933</v>
      </c>
      <c r="F127" s="145">
        <f t="shared" si="14"/>
        <v>-97823.879475344307</v>
      </c>
      <c r="G127" s="145">
        <f t="shared" si="14"/>
        <v>-1531737.2666819831</v>
      </c>
      <c r="H127" s="145">
        <f t="shared" si="14"/>
        <v>-3178258.894704707</v>
      </c>
      <c r="I127" s="145">
        <f t="shared" si="14"/>
        <v>-647432.15073083714</v>
      </c>
      <c r="J127" s="145">
        <f t="shared" si="14"/>
        <v>-470199.66043030156</v>
      </c>
      <c r="K127" s="145">
        <f t="shared" si="14"/>
        <v>-12970.486393869793</v>
      </c>
      <c r="L127" s="145">
        <f t="shared" si="14"/>
        <v>358692.8720421223</v>
      </c>
      <c r="M127" s="145">
        <f t="shared" si="14"/>
        <v>485.8418004110523</v>
      </c>
      <c r="N127" s="145">
        <f t="shared" si="15"/>
        <v>-5563937.6099584987</v>
      </c>
    </row>
    <row r="128" spans="1:14" ht="13" x14ac:dyDescent="0.3">
      <c r="A128" s="30">
        <f t="shared" si="13"/>
        <v>64</v>
      </c>
      <c r="C128" s="255" t="s">
        <v>516</v>
      </c>
      <c r="D128" s="145">
        <f t="shared" si="14"/>
        <v>0</v>
      </c>
      <c r="E128" s="145">
        <f t="shared" si="14"/>
        <v>353.04207170169417</v>
      </c>
      <c r="F128" s="145">
        <f t="shared" si="14"/>
        <v>-47203.571287487473</v>
      </c>
      <c r="G128" s="145">
        <f t="shared" si="14"/>
        <v>-1992560.2856025766</v>
      </c>
      <c r="H128" s="145">
        <f t="shared" si="14"/>
        <v>-270640.73791947367</v>
      </c>
      <c r="I128" s="145">
        <f t="shared" si="14"/>
        <v>-847845.83060451644</v>
      </c>
      <c r="J128" s="145">
        <f t="shared" si="14"/>
        <v>-1280630.0649284536</v>
      </c>
      <c r="K128" s="145">
        <f t="shared" si="14"/>
        <v>-38148.190529361338</v>
      </c>
      <c r="L128" s="145">
        <f t="shared" si="14"/>
        <v>178762.32740966941</v>
      </c>
      <c r="M128" s="145">
        <f t="shared" si="14"/>
        <v>21009.594537044304</v>
      </c>
      <c r="N128" s="145">
        <f t="shared" si="15"/>
        <v>-4276903.7168534538</v>
      </c>
    </row>
    <row r="129" spans="1:14" ht="13" x14ac:dyDescent="0.3">
      <c r="A129" s="30">
        <f t="shared" si="13"/>
        <v>65</v>
      </c>
      <c r="C129" s="255" t="s">
        <v>517</v>
      </c>
      <c r="D129" s="145">
        <f t="shared" si="14"/>
        <v>0</v>
      </c>
      <c r="E129" s="145">
        <f t="shared" si="14"/>
        <v>-1827.9957622695561</v>
      </c>
      <c r="F129" s="145">
        <f t="shared" si="14"/>
        <v>8234.2624285056936</v>
      </c>
      <c r="G129" s="145">
        <f t="shared" si="14"/>
        <v>-2117550.8843421345</v>
      </c>
      <c r="H129" s="145">
        <f t="shared" si="14"/>
        <v>-316145.41173053457</v>
      </c>
      <c r="I129" s="145">
        <f t="shared" si="14"/>
        <v>-940234.91195817059</v>
      </c>
      <c r="J129" s="145">
        <f t="shared" si="14"/>
        <v>-106973.32001643904</v>
      </c>
      <c r="K129" s="145">
        <f t="shared" si="14"/>
        <v>-2193.9786928989752</v>
      </c>
      <c r="L129" s="145">
        <f t="shared" si="14"/>
        <v>23958.310594895782</v>
      </c>
      <c r="M129" s="145">
        <f t="shared" si="14"/>
        <v>50087.202078285765</v>
      </c>
      <c r="N129" s="145">
        <f t="shared" si="15"/>
        <v>-3402646.7274007597</v>
      </c>
    </row>
    <row r="130" spans="1:14" ht="13" x14ac:dyDescent="0.3">
      <c r="A130" s="30">
        <f t="shared" si="13"/>
        <v>66</v>
      </c>
      <c r="C130" s="255" t="s">
        <v>518</v>
      </c>
      <c r="D130" s="234">
        <f t="shared" si="14"/>
        <v>0</v>
      </c>
      <c r="E130" s="234">
        <f t="shared" si="14"/>
        <v>19797.33335588151</v>
      </c>
      <c r="F130" s="234">
        <f t="shared" si="14"/>
        <v>-2068306.7874779881</v>
      </c>
      <c r="G130" s="234">
        <f t="shared" si="14"/>
        <v>-15971617.729728445</v>
      </c>
      <c r="H130" s="234">
        <f t="shared" si="14"/>
        <v>-342408.09463176312</v>
      </c>
      <c r="I130" s="234">
        <f t="shared" si="14"/>
        <v>-1364482.2139735904</v>
      </c>
      <c r="J130" s="234">
        <f t="shared" si="14"/>
        <v>31578.459767719327</v>
      </c>
      <c r="K130" s="234">
        <f t="shared" si="14"/>
        <v>-62577.004933926786</v>
      </c>
      <c r="L130" s="234">
        <f t="shared" si="14"/>
        <v>-26691.484285757986</v>
      </c>
      <c r="M130" s="234">
        <f t="shared" si="14"/>
        <v>2919.3936003501485</v>
      </c>
      <c r="N130" s="234">
        <f t="shared" si="15"/>
        <v>-19781788.128307521</v>
      </c>
    </row>
    <row r="131" spans="1:14" ht="13" x14ac:dyDescent="0.3">
      <c r="A131" s="30">
        <f t="shared" si="13"/>
        <v>67</v>
      </c>
      <c r="C131" s="258" t="s">
        <v>246</v>
      </c>
      <c r="D131" s="145">
        <f>SUM(D119:D130)</f>
        <v>0</v>
      </c>
      <c r="E131" s="145">
        <f t="shared" ref="E131:M131" si="16">SUM(E119:E130)</f>
        <v>63089.685873956885</v>
      </c>
      <c r="F131" s="145">
        <f t="shared" si="16"/>
        <v>-4810034.9549385495</v>
      </c>
      <c r="G131" s="145">
        <f t="shared" si="16"/>
        <v>-43700138.005556375</v>
      </c>
      <c r="H131" s="145">
        <f t="shared" si="16"/>
        <v>-7330950.5919055119</v>
      </c>
      <c r="I131" s="145">
        <f t="shared" si="16"/>
        <v>-11738396.977458825</v>
      </c>
      <c r="J131" s="145">
        <f t="shared" si="16"/>
        <v>-4574527.8164532557</v>
      </c>
      <c r="K131" s="145">
        <f t="shared" si="16"/>
        <v>-114368.59866805468</v>
      </c>
      <c r="L131" s="145">
        <f t="shared" si="16"/>
        <v>762399.91502672574</v>
      </c>
      <c r="M131" s="145">
        <f t="shared" si="16"/>
        <v>165379.76045150589</v>
      </c>
      <c r="N131" s="145">
        <f>SUM(N119:N130)</f>
        <v>-71277547.583628386</v>
      </c>
    </row>
    <row r="133" spans="1:14" ht="13" x14ac:dyDescent="0.3">
      <c r="B133" s="300" t="s">
        <v>152</v>
      </c>
    </row>
    <row r="134" spans="1:14" x14ac:dyDescent="0.25">
      <c r="B134" s="301" t="s">
        <v>575</v>
      </c>
    </row>
    <row r="135" spans="1:14" x14ac:dyDescent="0.25">
      <c r="B135" s="318" t="s">
        <v>576</v>
      </c>
    </row>
    <row r="136" spans="1:14" x14ac:dyDescent="0.25">
      <c r="B136" s="53" t="s">
        <v>577</v>
      </c>
      <c r="C136" s="53"/>
      <c r="D136" s="53"/>
      <c r="E136" s="53"/>
      <c r="F136" s="53"/>
      <c r="G136" s="53"/>
      <c r="H136" s="53"/>
      <c r="I136" s="53"/>
      <c r="L136" s="53"/>
      <c r="M136" s="53"/>
    </row>
    <row r="137" spans="1:14" x14ac:dyDescent="0.25">
      <c r="B137" s="43" t="s">
        <v>578</v>
      </c>
      <c r="C137" s="53"/>
      <c r="D137" s="53"/>
      <c r="E137" s="53"/>
      <c r="F137" s="53"/>
      <c r="G137" s="53"/>
      <c r="H137" s="53"/>
      <c r="I137" s="53"/>
      <c r="J137" s="53"/>
      <c r="K137" s="53"/>
      <c r="L137" s="53"/>
      <c r="M137" s="53"/>
    </row>
    <row r="138" spans="1:14" x14ac:dyDescent="0.25">
      <c r="B138" s="43" t="s">
        <v>579</v>
      </c>
      <c r="C138" s="53"/>
      <c r="D138" s="53"/>
      <c r="E138" s="53"/>
      <c r="F138" s="53"/>
      <c r="G138" s="53"/>
      <c r="H138" s="53"/>
      <c r="I138" s="53"/>
      <c r="J138" s="53"/>
      <c r="K138" s="53"/>
      <c r="L138" s="53"/>
      <c r="M138" s="53"/>
    </row>
    <row r="139" spans="1:14" x14ac:dyDescent="0.25">
      <c r="B139" s="43" t="s">
        <v>580</v>
      </c>
      <c r="C139" s="53"/>
      <c r="D139" s="53"/>
      <c r="E139" s="53"/>
      <c r="F139" s="53"/>
      <c r="G139" s="53"/>
      <c r="H139" s="53"/>
      <c r="I139" s="53"/>
      <c r="J139" s="53"/>
      <c r="K139" s="53"/>
      <c r="L139" s="53"/>
      <c r="M139" s="53"/>
    </row>
    <row r="140" spans="1:14" x14ac:dyDescent="0.25">
      <c r="B140" s="53" t="s">
        <v>581</v>
      </c>
      <c r="C140" s="53"/>
      <c r="D140" s="53"/>
      <c r="E140" s="53"/>
      <c r="F140" s="53"/>
      <c r="G140" s="53"/>
      <c r="H140" s="53"/>
      <c r="I140" s="53"/>
      <c r="J140" s="53"/>
      <c r="K140" s="53"/>
      <c r="L140" s="53"/>
      <c r="M140" s="53"/>
    </row>
    <row r="141" spans="1:14" x14ac:dyDescent="0.25">
      <c r="B141" s="43" t="s">
        <v>582</v>
      </c>
      <c r="C141" s="53"/>
      <c r="D141" s="53"/>
      <c r="E141" s="53"/>
      <c r="F141" s="53"/>
      <c r="G141" s="53"/>
      <c r="H141" s="53"/>
      <c r="I141" s="53"/>
      <c r="J141" s="53"/>
      <c r="K141" s="53"/>
      <c r="L141" s="53"/>
      <c r="M141" s="53"/>
    </row>
    <row r="142" spans="1:14" x14ac:dyDescent="0.25">
      <c r="B142" s="43" t="s">
        <v>583</v>
      </c>
      <c r="C142" s="53"/>
      <c r="D142" s="53"/>
      <c r="E142" s="53"/>
      <c r="F142" s="53"/>
      <c r="G142" s="53"/>
      <c r="H142" s="53"/>
      <c r="I142" s="53"/>
      <c r="J142" s="53"/>
      <c r="K142" s="53"/>
      <c r="L142" s="53"/>
      <c r="M142" s="53"/>
    </row>
    <row r="143" spans="1:14" x14ac:dyDescent="0.25">
      <c r="B143" s="43" t="s">
        <v>584</v>
      </c>
      <c r="C143" s="53"/>
      <c r="D143" s="53"/>
      <c r="E143" s="53"/>
      <c r="F143" s="53"/>
      <c r="G143" s="53"/>
      <c r="H143" s="53"/>
      <c r="I143" s="53"/>
      <c r="J143" s="53"/>
      <c r="K143" s="53"/>
      <c r="L143" s="53"/>
      <c r="M143" s="53"/>
    </row>
    <row r="144" spans="1:14" x14ac:dyDescent="0.25">
      <c r="B144" s="27" t="str">
        <f>"2) Amounts on Line "&amp;A33&amp;" derived from Plant Study for previous year Prior Year."</f>
        <v>2) Amounts on Line 15 derived from Plant Study for previous year Prior Year.</v>
      </c>
    </row>
    <row r="145" spans="2:2" x14ac:dyDescent="0.25">
      <c r="B145" s="32" t="str">
        <f>"Amounts on Line "&amp;A34&amp;" derived from Plant Study for Prior Year."</f>
        <v>Amounts on Line 16 derived from Plant Study for Prior Year.</v>
      </c>
    </row>
    <row r="146" spans="2:2" x14ac:dyDescent="0.25">
      <c r="B146" s="27" t="s">
        <v>1685</v>
      </c>
    </row>
    <row r="147" spans="2:2" x14ac:dyDescent="0.25">
      <c r="B147" s="27" t="s">
        <v>585</v>
      </c>
    </row>
    <row r="148" spans="2:2" x14ac:dyDescent="0.25">
      <c r="B148" s="27" t="str">
        <f>"5) Line "&amp;A24&amp;" - Line "&amp;A12&amp;"."</f>
        <v>5) Line 13 - Line 1.</v>
      </c>
    </row>
    <row r="149" spans="2:2" x14ac:dyDescent="0.25">
      <c r="B149" s="27" t="str">
        <f>"6) Line "&amp;A82&amp;"."</f>
        <v>6) Line 39.</v>
      </c>
    </row>
    <row r="150" spans="2:2" x14ac:dyDescent="0.25">
      <c r="B150" s="27" t="str">
        <f>"7) Line "&amp;A106&amp;" - Line "&amp;A109&amp;"."</f>
        <v>7) Line 52 - Line 53.</v>
      </c>
    </row>
    <row r="151" spans="2:2" x14ac:dyDescent="0.25">
      <c r="B151" s="27" t="s">
        <v>586</v>
      </c>
    </row>
    <row r="152" spans="2:2" x14ac:dyDescent="0.25">
      <c r="B152" s="32" t="s">
        <v>587</v>
      </c>
    </row>
  </sheetData>
  <pageMargins left="0.75" right="0.75" top="1" bottom="1" header="0.5" footer="0.5"/>
  <pageSetup scale="65" orientation="landscape" cellComments="asDisplayed" r:id="rId1"/>
  <headerFooter alignWithMargins="0">
    <oddHeader>&amp;CSchedule 8
Accumulated Depreciation
(Revised 2019 
TO2021 True Up TRR)&amp;RTO2025 Annual Update
Attachment 4
WP-Schedule 3-One Time Adj Prior Period
Page &amp;P of &amp;N</oddHeader>
    <oddFooter>&amp;R&amp;A</oddFooter>
  </headerFooter>
  <rowBreaks count="3" manualBreakCount="3">
    <brk id="36" max="16383" man="1"/>
    <brk id="83" max="16383" man="1"/>
    <brk id="113" max="16383" man="1"/>
  </rowBreaks>
  <legacyDrawing r:id="rId2"/>
</worksheet>
</file>

<file path=xl/worksheets/sheet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EA4F0C-3295-46F7-9E6E-8A47572373BF}">
  <sheetPr codeName="Sheet33">
    <tabColor rgb="FFFFC000"/>
  </sheetPr>
  <dimension ref="A1:N104"/>
  <sheetViews>
    <sheetView zoomScaleNormal="100" zoomScalePageLayoutView="80" workbookViewId="0"/>
  </sheetViews>
  <sheetFormatPr defaultColWidth="8.7265625" defaultRowHeight="12.5" x14ac:dyDescent="0.25"/>
  <cols>
    <col min="1" max="1" width="4.54296875" style="27" customWidth="1"/>
    <col min="2" max="2" width="8.7265625" style="27"/>
    <col min="3" max="3" width="15.453125" style="27" customWidth="1"/>
    <col min="4" max="5" width="14.54296875" style="27" customWidth="1"/>
    <col min="6" max="6" width="15.54296875" style="27" customWidth="1"/>
    <col min="7" max="13" width="14.54296875" style="27" customWidth="1"/>
    <col min="14" max="16384" width="8.7265625" style="27"/>
  </cols>
  <sheetData>
    <row r="1" spans="1:13" ht="13" x14ac:dyDescent="0.3">
      <c r="A1" s="26" t="s">
        <v>84</v>
      </c>
      <c r="B1" s="282"/>
      <c r="C1" s="282"/>
      <c r="D1" s="282"/>
      <c r="E1" s="282"/>
      <c r="F1" s="282"/>
      <c r="G1" s="282"/>
      <c r="H1" s="282"/>
      <c r="I1" s="304" t="s">
        <v>541</v>
      </c>
      <c r="J1" s="305"/>
      <c r="K1" s="282"/>
      <c r="L1" s="282"/>
      <c r="M1" s="282"/>
    </row>
    <row r="2" spans="1:13" x14ac:dyDescent="0.25">
      <c r="A2" s="282"/>
      <c r="B2" s="282"/>
      <c r="C2" s="282"/>
      <c r="D2" s="282"/>
      <c r="E2" s="282"/>
      <c r="F2" s="282"/>
      <c r="G2" s="282"/>
      <c r="H2" s="282"/>
      <c r="K2" s="282"/>
      <c r="L2" s="282"/>
      <c r="M2" s="282"/>
    </row>
    <row r="3" spans="1:13" ht="13" x14ac:dyDescent="0.3">
      <c r="A3" s="282"/>
      <c r="B3" s="26" t="s">
        <v>588</v>
      </c>
      <c r="C3" s="282"/>
      <c r="D3" s="282"/>
      <c r="E3" s="282"/>
      <c r="F3" s="282"/>
      <c r="G3" s="282"/>
      <c r="H3" s="282"/>
      <c r="I3" s="284" t="s">
        <v>416</v>
      </c>
      <c r="J3" s="137">
        <v>2019</v>
      </c>
      <c r="K3" s="282"/>
      <c r="L3" s="282"/>
      <c r="M3" s="282"/>
    </row>
    <row r="4" spans="1:13" x14ac:dyDescent="0.25">
      <c r="A4" s="282"/>
      <c r="B4" s="282"/>
      <c r="C4" s="282"/>
      <c r="D4" s="282"/>
      <c r="E4" s="282"/>
      <c r="F4" s="282"/>
      <c r="G4" s="282"/>
      <c r="H4" s="282"/>
      <c r="I4" s="282"/>
      <c r="J4" s="282"/>
      <c r="K4" s="282"/>
      <c r="L4" s="282"/>
      <c r="M4" s="282"/>
    </row>
    <row r="5" spans="1:13" ht="13" x14ac:dyDescent="0.3">
      <c r="A5" s="282"/>
      <c r="B5" s="27" t="s">
        <v>589</v>
      </c>
      <c r="C5" s="282"/>
      <c r="D5" s="282"/>
      <c r="E5" s="282"/>
      <c r="F5" s="282"/>
      <c r="G5" s="282"/>
      <c r="H5" s="27" t="s">
        <v>590</v>
      </c>
      <c r="I5" s="282"/>
      <c r="J5" s="282"/>
      <c r="K5" s="282"/>
      <c r="L5" s="282"/>
      <c r="M5" s="282"/>
    </row>
    <row r="6" spans="1:13" x14ac:dyDescent="0.25">
      <c r="A6" s="282"/>
      <c r="B6" s="282"/>
      <c r="C6" s="282"/>
      <c r="D6" s="282"/>
      <c r="E6" s="282"/>
      <c r="F6" s="282"/>
      <c r="G6" s="282"/>
      <c r="H6" s="282"/>
      <c r="I6" s="282"/>
      <c r="J6" s="282"/>
      <c r="K6" s="282"/>
      <c r="L6" s="282"/>
      <c r="M6" s="282"/>
    </row>
    <row r="7" spans="1:13" ht="13" x14ac:dyDescent="0.3">
      <c r="A7" s="282"/>
      <c r="B7" s="66" t="s">
        <v>171</v>
      </c>
      <c r="C7" s="66" t="s">
        <v>172</v>
      </c>
      <c r="D7" s="66" t="s">
        <v>173</v>
      </c>
      <c r="E7" s="66" t="s">
        <v>174</v>
      </c>
      <c r="F7" s="66" t="s">
        <v>383</v>
      </c>
      <c r="G7" s="66" t="s">
        <v>384</v>
      </c>
      <c r="H7" s="66" t="s">
        <v>385</v>
      </c>
      <c r="I7" s="66" t="s">
        <v>386</v>
      </c>
      <c r="J7" s="66" t="s">
        <v>387</v>
      </c>
      <c r="K7" s="66" t="s">
        <v>388</v>
      </c>
      <c r="L7" s="66" t="s">
        <v>389</v>
      </c>
      <c r="M7" s="66" t="s">
        <v>390</v>
      </c>
    </row>
    <row r="8" spans="1:13" x14ac:dyDescent="0.25">
      <c r="A8" s="282"/>
      <c r="B8" s="287"/>
      <c r="C8" s="282"/>
      <c r="D8" s="282"/>
      <c r="E8" s="282"/>
      <c r="F8" s="282"/>
      <c r="G8" s="282"/>
      <c r="H8" s="282"/>
      <c r="I8" s="282"/>
      <c r="J8" s="282"/>
      <c r="K8" s="282"/>
      <c r="L8" s="282"/>
      <c r="M8" s="282"/>
    </row>
    <row r="9" spans="1:13" ht="13" x14ac:dyDescent="0.3">
      <c r="A9" s="282"/>
      <c r="B9" s="30"/>
      <c r="C9" s="228" t="s">
        <v>545</v>
      </c>
      <c r="D9" s="282"/>
      <c r="E9" s="282"/>
      <c r="F9" s="282"/>
      <c r="G9" s="282"/>
      <c r="H9" s="282"/>
      <c r="I9" s="282"/>
      <c r="J9" s="282"/>
      <c r="K9" s="282"/>
      <c r="L9" s="282"/>
      <c r="M9" s="282"/>
    </row>
    <row r="10" spans="1:13" ht="13" x14ac:dyDescent="0.3">
      <c r="A10" s="282"/>
      <c r="B10" s="30"/>
      <c r="C10" s="228" t="s">
        <v>546</v>
      </c>
      <c r="D10" s="282"/>
      <c r="E10" s="282"/>
      <c r="F10" s="282"/>
      <c r="G10" s="282"/>
      <c r="H10" s="282"/>
      <c r="I10" s="282"/>
      <c r="J10" s="282"/>
      <c r="K10" s="282"/>
      <c r="L10" s="282"/>
      <c r="M10" s="282"/>
    </row>
    <row r="11" spans="1:13" ht="13" x14ac:dyDescent="0.3">
      <c r="A11" s="33" t="s">
        <v>298</v>
      </c>
      <c r="B11" s="34" t="s">
        <v>418</v>
      </c>
      <c r="C11" s="66">
        <v>350.1</v>
      </c>
      <c r="D11" s="66">
        <v>350.2</v>
      </c>
      <c r="E11" s="66">
        <v>352</v>
      </c>
      <c r="F11" s="66">
        <v>353</v>
      </c>
      <c r="G11" s="66">
        <v>354</v>
      </c>
      <c r="H11" s="66">
        <v>355</v>
      </c>
      <c r="I11" s="66">
        <v>356</v>
      </c>
      <c r="J11" s="66">
        <v>357</v>
      </c>
      <c r="K11" s="66">
        <v>358</v>
      </c>
      <c r="L11" s="66">
        <v>359</v>
      </c>
      <c r="M11" s="34" t="s">
        <v>419</v>
      </c>
    </row>
    <row r="12" spans="1:13" ht="13" x14ac:dyDescent="0.3">
      <c r="A12" s="30">
        <v>1</v>
      </c>
      <c r="B12" s="251" t="s">
        <v>506</v>
      </c>
      <c r="C12" s="145">
        <v>87352690.455148399</v>
      </c>
      <c r="D12" s="145">
        <v>165261946.55087399</v>
      </c>
      <c r="E12" s="145">
        <v>643675309.98467612</v>
      </c>
      <c r="F12" s="145">
        <v>3459763553.0279365</v>
      </c>
      <c r="G12" s="145">
        <v>2284709795.0439997</v>
      </c>
      <c r="H12" s="145">
        <v>386542290.96381313</v>
      </c>
      <c r="I12" s="145">
        <v>1311509387.1831667</v>
      </c>
      <c r="J12" s="145">
        <v>190891202.00003627</v>
      </c>
      <c r="K12" s="145">
        <v>83989219.000066027</v>
      </c>
      <c r="L12" s="145">
        <v>173783603.00000003</v>
      </c>
      <c r="M12" s="145">
        <v>8787478997.2097168</v>
      </c>
    </row>
    <row r="13" spans="1:13" ht="13" x14ac:dyDescent="0.3">
      <c r="A13" s="30">
        <f>A12+1</f>
        <v>2</v>
      </c>
      <c r="B13" s="251" t="s">
        <v>507</v>
      </c>
      <c r="C13" s="145">
        <v>87356155.797575638</v>
      </c>
      <c r="D13" s="145">
        <v>165217772.22775602</v>
      </c>
      <c r="E13" s="145">
        <v>646001649.72808814</v>
      </c>
      <c r="F13" s="145">
        <v>3462904493.8507605</v>
      </c>
      <c r="G13" s="145">
        <v>2273515090.3975925</v>
      </c>
      <c r="H13" s="145">
        <v>392609454.77819699</v>
      </c>
      <c r="I13" s="145">
        <v>1319770640.9577789</v>
      </c>
      <c r="J13" s="145">
        <v>190887474.38222408</v>
      </c>
      <c r="K13" s="145">
        <v>83987440.191650137</v>
      </c>
      <c r="L13" s="145">
        <v>173793754.13508439</v>
      </c>
      <c r="M13" s="145">
        <v>8796043926.4467068</v>
      </c>
    </row>
    <row r="14" spans="1:13" ht="13" x14ac:dyDescent="0.3">
      <c r="A14" s="30">
        <f t="shared" ref="A14:A77" si="0">A13+1</f>
        <v>3</v>
      </c>
      <c r="B14" s="251" t="s">
        <v>508</v>
      </c>
      <c r="C14" s="145">
        <v>87378283.397575647</v>
      </c>
      <c r="D14" s="145">
        <v>165238733.9709281</v>
      </c>
      <c r="E14" s="145">
        <v>649915490.91427851</v>
      </c>
      <c r="F14" s="145">
        <v>3463000293.5497246</v>
      </c>
      <c r="G14" s="145">
        <v>2273899913.0902042</v>
      </c>
      <c r="H14" s="145">
        <v>394544587.5583322</v>
      </c>
      <c r="I14" s="145">
        <v>1320181319.0387657</v>
      </c>
      <c r="J14" s="145">
        <v>190896528.80466503</v>
      </c>
      <c r="K14" s="145">
        <v>83991813.243796289</v>
      </c>
      <c r="L14" s="145">
        <v>173965840.29050624</v>
      </c>
      <c r="M14" s="145">
        <v>8803012803.8587761</v>
      </c>
    </row>
    <row r="15" spans="1:13" ht="13" x14ac:dyDescent="0.3">
      <c r="A15" s="30">
        <f t="shared" si="0"/>
        <v>4</v>
      </c>
      <c r="B15" s="251" t="s">
        <v>509</v>
      </c>
      <c r="C15" s="145">
        <v>87422936.397575647</v>
      </c>
      <c r="D15" s="145">
        <v>165274761.31141976</v>
      </c>
      <c r="E15" s="145">
        <v>656305655.3051796</v>
      </c>
      <c r="F15" s="145">
        <v>3473399158.8300886</v>
      </c>
      <c r="G15" s="145">
        <v>2273589636.4238544</v>
      </c>
      <c r="H15" s="145">
        <v>396552950.73370737</v>
      </c>
      <c r="I15" s="145">
        <v>1322780078.999042</v>
      </c>
      <c r="J15" s="145">
        <v>190915965.14155641</v>
      </c>
      <c r="K15" s="145">
        <v>83998079.695823774</v>
      </c>
      <c r="L15" s="145">
        <v>176594549.02726787</v>
      </c>
      <c r="M15" s="145">
        <v>8826833771.8655167</v>
      </c>
    </row>
    <row r="16" spans="1:13" ht="13" x14ac:dyDescent="0.3">
      <c r="A16" s="30">
        <f t="shared" si="0"/>
        <v>5</v>
      </c>
      <c r="B16" s="251" t="s">
        <v>510</v>
      </c>
      <c r="C16" s="145">
        <v>87480041.513463184</v>
      </c>
      <c r="D16" s="145">
        <v>165233219.62313735</v>
      </c>
      <c r="E16" s="145">
        <v>656534696.02460039</v>
      </c>
      <c r="F16" s="145">
        <v>3484806815.0543184</v>
      </c>
      <c r="G16" s="145">
        <v>2277229730.4424171</v>
      </c>
      <c r="H16" s="145">
        <v>397457164.28235877</v>
      </c>
      <c r="I16" s="145">
        <v>1339023383.3166633</v>
      </c>
      <c r="J16" s="145">
        <v>190926871.33673123</v>
      </c>
      <c r="K16" s="145">
        <v>84003482.969925135</v>
      </c>
      <c r="L16" s="145">
        <v>176656377.09970364</v>
      </c>
      <c r="M16" s="145">
        <v>8859351781.6633167</v>
      </c>
    </row>
    <row r="17" spans="1:14" ht="13" x14ac:dyDescent="0.3">
      <c r="A17" s="30">
        <f t="shared" si="0"/>
        <v>6</v>
      </c>
      <c r="B17" s="251" t="s">
        <v>511</v>
      </c>
      <c r="C17" s="145">
        <v>87483624.883834735</v>
      </c>
      <c r="D17" s="145">
        <v>165268205.02870607</v>
      </c>
      <c r="E17" s="145">
        <v>660917188.50644588</v>
      </c>
      <c r="F17" s="145">
        <v>3507319640.2373776</v>
      </c>
      <c r="G17" s="145">
        <v>2278145726.7590322</v>
      </c>
      <c r="H17" s="145">
        <v>398520801.56604367</v>
      </c>
      <c r="I17" s="145">
        <v>1361310693.3430395</v>
      </c>
      <c r="J17" s="145">
        <v>190946304.73330876</v>
      </c>
      <c r="K17" s="145">
        <v>84012373.441688359</v>
      </c>
      <c r="L17" s="145">
        <v>177585902.42037222</v>
      </c>
      <c r="M17" s="145">
        <v>8911510460.9198494</v>
      </c>
    </row>
    <row r="18" spans="1:14" ht="13" x14ac:dyDescent="0.3">
      <c r="A18" s="30">
        <f t="shared" si="0"/>
        <v>7</v>
      </c>
      <c r="B18" s="251" t="s">
        <v>512</v>
      </c>
      <c r="C18" s="145">
        <v>87557692.034069747</v>
      </c>
      <c r="D18" s="145">
        <v>165408136.3430278</v>
      </c>
      <c r="E18" s="145">
        <v>661485300.18819571</v>
      </c>
      <c r="F18" s="145">
        <v>3511174755.8738618</v>
      </c>
      <c r="G18" s="145">
        <v>2281853520.6046057</v>
      </c>
      <c r="H18" s="145">
        <v>399556990.00535166</v>
      </c>
      <c r="I18" s="145">
        <v>1369808901.6540136</v>
      </c>
      <c r="J18" s="145">
        <v>190952605.14374197</v>
      </c>
      <c r="K18" s="145">
        <v>84019571.495635763</v>
      </c>
      <c r="L18" s="145">
        <v>177579720.21706134</v>
      </c>
      <c r="M18" s="145">
        <v>8929397193.5595665</v>
      </c>
    </row>
    <row r="19" spans="1:14" ht="13" x14ac:dyDescent="0.3">
      <c r="A19" s="30">
        <f t="shared" si="0"/>
        <v>8</v>
      </c>
      <c r="B19" s="251" t="s">
        <v>513</v>
      </c>
      <c r="C19" s="145">
        <v>87553683.814069748</v>
      </c>
      <c r="D19" s="145">
        <v>165483879.36154321</v>
      </c>
      <c r="E19" s="145">
        <v>661382665.51631856</v>
      </c>
      <c r="F19" s="145">
        <v>3515998242.9279389</v>
      </c>
      <c r="G19" s="145">
        <v>2283177846.3192172</v>
      </c>
      <c r="H19" s="145">
        <v>400761723.2236163</v>
      </c>
      <c r="I19" s="145">
        <v>1371206860.8436511</v>
      </c>
      <c r="J19" s="145">
        <v>215333812.56488377</v>
      </c>
      <c r="K19" s="145">
        <v>59244428.228950471</v>
      </c>
      <c r="L19" s="145">
        <v>177612079.24833342</v>
      </c>
      <c r="M19" s="145">
        <v>8937755222.048521</v>
      </c>
    </row>
    <row r="20" spans="1:14" ht="13" x14ac:dyDescent="0.3">
      <c r="A20" s="30">
        <f t="shared" si="0"/>
        <v>9</v>
      </c>
      <c r="B20" s="251" t="s">
        <v>514</v>
      </c>
      <c r="C20" s="145">
        <v>87553683.814069748</v>
      </c>
      <c r="D20" s="145">
        <v>165484093.87374327</v>
      </c>
      <c r="E20" s="145">
        <v>674909871.43864024</v>
      </c>
      <c r="F20" s="145">
        <v>3538452630.2068014</v>
      </c>
      <c r="G20" s="145">
        <v>2285134791.815619</v>
      </c>
      <c r="H20" s="145">
        <v>401429531.76485151</v>
      </c>
      <c r="I20" s="145">
        <v>1370067207.3267097</v>
      </c>
      <c r="J20" s="145">
        <v>215340821.97947031</v>
      </c>
      <c r="K20" s="145">
        <v>59244866.79172115</v>
      </c>
      <c r="L20" s="145">
        <v>177615266.92994034</v>
      </c>
      <c r="M20" s="145">
        <v>8975232765.9415684</v>
      </c>
    </row>
    <row r="21" spans="1:14" ht="13" x14ac:dyDescent="0.3">
      <c r="A21" s="30">
        <f t="shared" si="0"/>
        <v>10</v>
      </c>
      <c r="B21" s="251" t="s">
        <v>515</v>
      </c>
      <c r="C21" s="145">
        <v>87570144.77582708</v>
      </c>
      <c r="D21" s="145">
        <v>165595201.03246102</v>
      </c>
      <c r="E21" s="145">
        <v>677295973.08559442</v>
      </c>
      <c r="F21" s="145">
        <v>3543843021.1083984</v>
      </c>
      <c r="G21" s="145">
        <v>2297900874.677537</v>
      </c>
      <c r="H21" s="145">
        <v>402224730.09936982</v>
      </c>
      <c r="I21" s="145">
        <v>1379053256.7337482</v>
      </c>
      <c r="J21" s="145">
        <v>215347099.57419631</v>
      </c>
      <c r="K21" s="145">
        <v>59245373.248900287</v>
      </c>
      <c r="L21" s="145">
        <v>177619374.09883332</v>
      </c>
      <c r="M21" s="145">
        <v>9005695048.434866</v>
      </c>
    </row>
    <row r="22" spans="1:14" ht="13" x14ac:dyDescent="0.3">
      <c r="A22" s="30">
        <f t="shared" si="0"/>
        <v>11</v>
      </c>
      <c r="B22" s="251" t="s">
        <v>516</v>
      </c>
      <c r="C22" s="145">
        <v>87569796.354639083</v>
      </c>
      <c r="D22" s="145">
        <v>165598608.52328014</v>
      </c>
      <c r="E22" s="145">
        <v>677882531.62483716</v>
      </c>
      <c r="F22" s="145">
        <v>3550828647.1864853</v>
      </c>
      <c r="G22" s="145">
        <v>2299348771.0964823</v>
      </c>
      <c r="H22" s="145">
        <v>403632407.59406573</v>
      </c>
      <c r="I22" s="145">
        <v>1403798673.0661542</v>
      </c>
      <c r="J22" s="145">
        <v>215352794.50621113</v>
      </c>
      <c r="K22" s="145">
        <v>59245902.41609361</v>
      </c>
      <c r="L22" s="145">
        <v>178258588.02527183</v>
      </c>
      <c r="M22" s="145">
        <v>9041516720.3935204</v>
      </c>
    </row>
    <row r="23" spans="1:14" ht="13" x14ac:dyDescent="0.3">
      <c r="A23" s="30">
        <f t="shared" si="0"/>
        <v>12</v>
      </c>
      <c r="B23" s="251" t="s">
        <v>517</v>
      </c>
      <c r="C23" s="145">
        <v>88713599.713699505</v>
      </c>
      <c r="D23" s="145">
        <v>165585387.5366627</v>
      </c>
      <c r="E23" s="145">
        <v>677781640.19913304</v>
      </c>
      <c r="F23" s="145">
        <v>3558254573.4971943</v>
      </c>
      <c r="G23" s="145">
        <v>2300875370.6415114</v>
      </c>
      <c r="H23" s="145">
        <v>404634826.6358096</v>
      </c>
      <c r="I23" s="145">
        <v>1406436694.3842559</v>
      </c>
      <c r="J23" s="145">
        <v>215364289.11686331</v>
      </c>
      <c r="K23" s="145">
        <v>59250147.216889076</v>
      </c>
      <c r="L23" s="145">
        <v>178942879.29017994</v>
      </c>
      <c r="M23" s="145">
        <v>9055839408.2321987</v>
      </c>
    </row>
    <row r="24" spans="1:14" ht="13" x14ac:dyDescent="0.3">
      <c r="A24" s="30">
        <f t="shared" si="0"/>
        <v>13</v>
      </c>
      <c r="B24" s="251" t="s">
        <v>518</v>
      </c>
      <c r="C24" s="145">
        <v>88722949.825873926</v>
      </c>
      <c r="D24" s="145">
        <v>165732565.69245622</v>
      </c>
      <c r="E24" s="145">
        <v>741230571.26955175</v>
      </c>
      <c r="F24" s="145">
        <v>3714934155.6737089</v>
      </c>
      <c r="G24" s="145">
        <v>2305124777.8401799</v>
      </c>
      <c r="H24" s="145">
        <v>408001019.0888837</v>
      </c>
      <c r="I24" s="145">
        <v>1408013215.7482004</v>
      </c>
      <c r="J24" s="145">
        <v>215368701.52640039</v>
      </c>
      <c r="K24" s="145">
        <v>59251565.606308758</v>
      </c>
      <c r="L24" s="145">
        <v>179151598.49303469</v>
      </c>
      <c r="M24" s="145">
        <v>9285531120.7645969</v>
      </c>
    </row>
    <row r="25" spans="1:14" ht="13" x14ac:dyDescent="0.3">
      <c r="A25" s="30">
        <f t="shared" si="0"/>
        <v>14</v>
      </c>
      <c r="B25" s="282"/>
      <c r="C25" s="282"/>
      <c r="D25" s="282"/>
      <c r="E25" s="282"/>
      <c r="F25" s="282"/>
      <c r="G25" s="282"/>
      <c r="H25" s="282"/>
      <c r="I25" s="282"/>
      <c r="J25" s="282"/>
      <c r="K25" s="282"/>
      <c r="L25" s="282"/>
      <c r="M25" s="282"/>
    </row>
    <row r="26" spans="1:14" ht="13" x14ac:dyDescent="0.3">
      <c r="A26" s="30">
        <f t="shared" si="0"/>
        <v>15</v>
      </c>
      <c r="B26" s="62" t="s">
        <v>591</v>
      </c>
      <c r="C26" s="282"/>
      <c r="D26" s="282"/>
      <c r="E26" s="282"/>
      <c r="F26" s="282"/>
      <c r="G26" s="282"/>
      <c r="H26" s="282"/>
      <c r="I26" s="282"/>
      <c r="J26" s="282"/>
      <c r="K26" s="282"/>
      <c r="L26" s="282"/>
      <c r="M26" s="282"/>
    </row>
    <row r="27" spans="1:14" ht="13" x14ac:dyDescent="0.3">
      <c r="A27" s="30"/>
      <c r="B27" s="30"/>
      <c r="C27" s="282"/>
      <c r="D27" s="282"/>
      <c r="E27" s="282"/>
      <c r="F27" s="282"/>
      <c r="G27" s="282"/>
      <c r="H27" s="282"/>
      <c r="I27" s="282"/>
      <c r="J27" s="282"/>
      <c r="K27" s="282"/>
      <c r="L27" s="282"/>
      <c r="M27" s="282"/>
    </row>
    <row r="28" spans="1:14" ht="13" x14ac:dyDescent="0.3">
      <c r="A28" s="30">
        <f>A26+1</f>
        <v>16</v>
      </c>
      <c r="B28" s="34" t="s">
        <v>418</v>
      </c>
      <c r="C28" s="66">
        <v>350.1</v>
      </c>
      <c r="D28" s="66">
        <v>350.2</v>
      </c>
      <c r="E28" s="66">
        <v>352</v>
      </c>
      <c r="F28" s="66">
        <v>353</v>
      </c>
      <c r="G28" s="66">
        <v>354</v>
      </c>
      <c r="H28" s="66">
        <v>355</v>
      </c>
      <c r="I28" s="66">
        <v>356</v>
      </c>
      <c r="J28" s="66">
        <v>357</v>
      </c>
      <c r="K28" s="66">
        <v>358</v>
      </c>
      <c r="L28" s="66">
        <v>359</v>
      </c>
      <c r="M28" s="34"/>
    </row>
    <row r="29" spans="1:14" ht="13" x14ac:dyDescent="0.3">
      <c r="A29" s="30" t="s">
        <v>592</v>
      </c>
      <c r="B29" s="251" t="s">
        <v>506</v>
      </c>
      <c r="C29" s="319">
        <v>0</v>
      </c>
      <c r="D29" s="319">
        <v>1.66E-2</v>
      </c>
      <c r="E29" s="319">
        <v>2.5700000000000001E-2</v>
      </c>
      <c r="F29" s="319">
        <v>2.47E-2</v>
      </c>
      <c r="G29" s="319">
        <v>2.4400000000000002E-2</v>
      </c>
      <c r="H29" s="319">
        <v>3.6700000000000003E-2</v>
      </c>
      <c r="I29" s="319">
        <v>3.0499999999999999E-2</v>
      </c>
      <c r="J29" s="319">
        <v>1.6500000000000001E-2</v>
      </c>
      <c r="K29" s="319">
        <v>3.8699999999999998E-2</v>
      </c>
      <c r="L29" s="319">
        <v>1.5599999999999999E-2</v>
      </c>
      <c r="M29" s="282"/>
      <c r="N29" s="55"/>
    </row>
    <row r="30" spans="1:14" ht="13" x14ac:dyDescent="0.3">
      <c r="A30" s="30" t="s">
        <v>593</v>
      </c>
      <c r="B30" s="251" t="s">
        <v>507</v>
      </c>
      <c r="C30" s="319">
        <v>0</v>
      </c>
      <c r="D30" s="319">
        <v>1.66E-2</v>
      </c>
      <c r="E30" s="319">
        <v>2.5700000000000001E-2</v>
      </c>
      <c r="F30" s="319">
        <v>2.47E-2</v>
      </c>
      <c r="G30" s="319">
        <v>2.4400000000000002E-2</v>
      </c>
      <c r="H30" s="319">
        <v>3.6700000000000003E-2</v>
      </c>
      <c r="I30" s="319">
        <v>3.0499999999999999E-2</v>
      </c>
      <c r="J30" s="319">
        <v>1.6500000000000001E-2</v>
      </c>
      <c r="K30" s="319">
        <v>3.8699999999999998E-2</v>
      </c>
      <c r="L30" s="319">
        <v>1.5599999999999999E-2</v>
      </c>
      <c r="M30" s="282"/>
      <c r="N30" s="55"/>
    </row>
    <row r="31" spans="1:14" ht="13" x14ac:dyDescent="0.3">
      <c r="A31" s="30" t="s">
        <v>594</v>
      </c>
      <c r="B31" s="251" t="s">
        <v>508</v>
      </c>
      <c r="C31" s="319">
        <v>0</v>
      </c>
      <c r="D31" s="319">
        <v>1.66E-2</v>
      </c>
      <c r="E31" s="319">
        <v>2.5700000000000001E-2</v>
      </c>
      <c r="F31" s="319">
        <v>2.47E-2</v>
      </c>
      <c r="G31" s="319">
        <v>2.4400000000000002E-2</v>
      </c>
      <c r="H31" s="319">
        <v>3.6700000000000003E-2</v>
      </c>
      <c r="I31" s="319">
        <v>3.0499999999999999E-2</v>
      </c>
      <c r="J31" s="319">
        <v>1.6500000000000001E-2</v>
      </c>
      <c r="K31" s="319">
        <v>3.8699999999999998E-2</v>
      </c>
      <c r="L31" s="319">
        <v>1.5599999999999999E-2</v>
      </c>
      <c r="M31" s="282"/>
      <c r="N31" s="55"/>
    </row>
    <row r="32" spans="1:14" ht="13" x14ac:dyDescent="0.3">
      <c r="A32" s="30" t="s">
        <v>595</v>
      </c>
      <c r="B32" s="251" t="s">
        <v>509</v>
      </c>
      <c r="C32" s="319">
        <v>0</v>
      </c>
      <c r="D32" s="319">
        <v>1.66E-2</v>
      </c>
      <c r="E32" s="319">
        <v>2.5700000000000001E-2</v>
      </c>
      <c r="F32" s="319">
        <v>2.47E-2</v>
      </c>
      <c r="G32" s="319">
        <v>2.4400000000000002E-2</v>
      </c>
      <c r="H32" s="319">
        <v>3.6700000000000003E-2</v>
      </c>
      <c r="I32" s="319">
        <v>3.0499999999999999E-2</v>
      </c>
      <c r="J32" s="319">
        <v>1.6500000000000001E-2</v>
      </c>
      <c r="K32" s="319">
        <v>3.8699999999999998E-2</v>
      </c>
      <c r="L32" s="319">
        <v>1.5599999999999999E-2</v>
      </c>
      <c r="M32" s="282"/>
      <c r="N32" s="55"/>
    </row>
    <row r="33" spans="1:14" ht="13" x14ac:dyDescent="0.3">
      <c r="A33" s="30" t="s">
        <v>596</v>
      </c>
      <c r="B33" s="251" t="s">
        <v>510</v>
      </c>
      <c r="C33" s="319">
        <v>0</v>
      </c>
      <c r="D33" s="319">
        <v>1.66E-2</v>
      </c>
      <c r="E33" s="319">
        <v>2.5700000000000001E-2</v>
      </c>
      <c r="F33" s="319">
        <v>2.47E-2</v>
      </c>
      <c r="G33" s="319">
        <v>2.4400000000000002E-2</v>
      </c>
      <c r="H33" s="319">
        <v>3.6700000000000003E-2</v>
      </c>
      <c r="I33" s="319">
        <v>3.0499999999999999E-2</v>
      </c>
      <c r="J33" s="319">
        <v>1.6500000000000001E-2</v>
      </c>
      <c r="K33" s="319">
        <v>3.8699999999999998E-2</v>
      </c>
      <c r="L33" s="319">
        <v>1.5599999999999999E-2</v>
      </c>
      <c r="M33" s="282"/>
      <c r="N33" s="55"/>
    </row>
    <row r="34" spans="1:14" ht="13" x14ac:dyDescent="0.3">
      <c r="A34" s="30" t="s">
        <v>597</v>
      </c>
      <c r="B34" s="251" t="s">
        <v>511</v>
      </c>
      <c r="C34" s="319">
        <v>0</v>
      </c>
      <c r="D34" s="319">
        <v>1.66E-2</v>
      </c>
      <c r="E34" s="319">
        <v>2.5700000000000001E-2</v>
      </c>
      <c r="F34" s="319">
        <v>2.47E-2</v>
      </c>
      <c r="G34" s="319">
        <v>2.4400000000000002E-2</v>
      </c>
      <c r="H34" s="319">
        <v>3.6700000000000003E-2</v>
      </c>
      <c r="I34" s="319">
        <v>3.0499999999999999E-2</v>
      </c>
      <c r="J34" s="319">
        <v>1.6500000000000001E-2</v>
      </c>
      <c r="K34" s="319">
        <v>3.8699999999999998E-2</v>
      </c>
      <c r="L34" s="319">
        <v>1.5599999999999999E-2</v>
      </c>
      <c r="M34" s="282"/>
      <c r="N34" s="55"/>
    </row>
    <row r="35" spans="1:14" ht="13" x14ac:dyDescent="0.3">
      <c r="A35" s="30" t="s">
        <v>598</v>
      </c>
      <c r="B35" s="251" t="s">
        <v>512</v>
      </c>
      <c r="C35" s="319">
        <v>0</v>
      </c>
      <c r="D35" s="319">
        <v>1.66E-2</v>
      </c>
      <c r="E35" s="319">
        <v>2.5700000000000001E-2</v>
      </c>
      <c r="F35" s="319">
        <v>2.47E-2</v>
      </c>
      <c r="G35" s="319">
        <v>2.4400000000000002E-2</v>
      </c>
      <c r="H35" s="319">
        <v>3.6700000000000003E-2</v>
      </c>
      <c r="I35" s="319">
        <v>3.0499999999999999E-2</v>
      </c>
      <c r="J35" s="319">
        <v>1.6500000000000001E-2</v>
      </c>
      <c r="K35" s="319">
        <v>3.8699999999999998E-2</v>
      </c>
      <c r="L35" s="319">
        <v>1.5599999999999999E-2</v>
      </c>
      <c r="M35" s="282"/>
      <c r="N35" s="55"/>
    </row>
    <row r="36" spans="1:14" ht="13" x14ac:dyDescent="0.3">
      <c r="A36" s="30" t="s">
        <v>599</v>
      </c>
      <c r="B36" s="251" t="s">
        <v>513</v>
      </c>
      <c r="C36" s="319">
        <v>0</v>
      </c>
      <c r="D36" s="319">
        <v>1.66E-2</v>
      </c>
      <c r="E36" s="319">
        <v>2.5700000000000001E-2</v>
      </c>
      <c r="F36" s="319">
        <v>2.47E-2</v>
      </c>
      <c r="G36" s="319">
        <v>2.4400000000000002E-2</v>
      </c>
      <c r="H36" s="319">
        <v>3.6700000000000003E-2</v>
      </c>
      <c r="I36" s="319">
        <v>3.0499999999999999E-2</v>
      </c>
      <c r="J36" s="319">
        <v>1.6500000000000001E-2</v>
      </c>
      <c r="K36" s="319">
        <v>3.8699999999999998E-2</v>
      </c>
      <c r="L36" s="319">
        <v>1.5599999999999999E-2</v>
      </c>
      <c r="M36" s="282"/>
      <c r="N36" s="55"/>
    </row>
    <row r="37" spans="1:14" ht="13" x14ac:dyDescent="0.3">
      <c r="A37" s="30" t="s">
        <v>600</v>
      </c>
      <c r="B37" s="251" t="s">
        <v>514</v>
      </c>
      <c r="C37" s="319">
        <v>0</v>
      </c>
      <c r="D37" s="319">
        <v>1.66E-2</v>
      </c>
      <c r="E37" s="319">
        <v>2.5700000000000001E-2</v>
      </c>
      <c r="F37" s="319">
        <v>2.47E-2</v>
      </c>
      <c r="G37" s="319">
        <v>2.4400000000000002E-2</v>
      </c>
      <c r="H37" s="319">
        <v>3.6700000000000003E-2</v>
      </c>
      <c r="I37" s="319">
        <v>3.0499999999999999E-2</v>
      </c>
      <c r="J37" s="319">
        <v>1.6500000000000001E-2</v>
      </c>
      <c r="K37" s="319">
        <v>3.8699999999999998E-2</v>
      </c>
      <c r="L37" s="319">
        <v>1.5599999999999999E-2</v>
      </c>
      <c r="M37" s="282"/>
      <c r="N37" s="55"/>
    </row>
    <row r="38" spans="1:14" ht="13" x14ac:dyDescent="0.3">
      <c r="A38" s="30" t="s">
        <v>601</v>
      </c>
      <c r="B38" s="251" t="s">
        <v>515</v>
      </c>
      <c r="C38" s="319">
        <v>0</v>
      </c>
      <c r="D38" s="319">
        <v>1.66E-2</v>
      </c>
      <c r="E38" s="319">
        <v>2.5700000000000001E-2</v>
      </c>
      <c r="F38" s="319">
        <v>2.47E-2</v>
      </c>
      <c r="G38" s="319">
        <v>2.4400000000000002E-2</v>
      </c>
      <c r="H38" s="319">
        <v>3.6700000000000003E-2</v>
      </c>
      <c r="I38" s="319">
        <v>3.0499999999999999E-2</v>
      </c>
      <c r="J38" s="319">
        <v>1.6500000000000001E-2</v>
      </c>
      <c r="K38" s="319">
        <v>3.8699999999999998E-2</v>
      </c>
      <c r="L38" s="319">
        <v>1.5599999999999999E-2</v>
      </c>
      <c r="M38" s="282"/>
      <c r="N38" s="55"/>
    </row>
    <row r="39" spans="1:14" ht="13" x14ac:dyDescent="0.3">
      <c r="A39" s="30" t="s">
        <v>602</v>
      </c>
      <c r="B39" s="251" t="s">
        <v>516</v>
      </c>
      <c r="C39" s="319">
        <v>0</v>
      </c>
      <c r="D39" s="319">
        <v>1.66E-2</v>
      </c>
      <c r="E39" s="319">
        <v>2.5700000000000001E-2</v>
      </c>
      <c r="F39" s="319">
        <v>2.47E-2</v>
      </c>
      <c r="G39" s="319">
        <v>2.4400000000000002E-2</v>
      </c>
      <c r="H39" s="319">
        <v>3.6700000000000003E-2</v>
      </c>
      <c r="I39" s="319">
        <v>3.0499999999999999E-2</v>
      </c>
      <c r="J39" s="319">
        <v>1.6500000000000001E-2</v>
      </c>
      <c r="K39" s="319">
        <v>3.8699999999999998E-2</v>
      </c>
      <c r="L39" s="319">
        <v>1.5599999999999999E-2</v>
      </c>
      <c r="M39" s="282"/>
    </row>
    <row r="40" spans="1:14" ht="13" x14ac:dyDescent="0.3">
      <c r="A40" s="30" t="s">
        <v>603</v>
      </c>
      <c r="B40" s="251" t="s">
        <v>517</v>
      </c>
      <c r="C40" s="319">
        <v>0</v>
      </c>
      <c r="D40" s="319">
        <v>1.66E-2</v>
      </c>
      <c r="E40" s="319">
        <v>2.5700000000000001E-2</v>
      </c>
      <c r="F40" s="319">
        <v>2.47E-2</v>
      </c>
      <c r="G40" s="319">
        <v>2.4400000000000002E-2</v>
      </c>
      <c r="H40" s="319">
        <v>3.6700000000000003E-2</v>
      </c>
      <c r="I40" s="319">
        <v>3.0499999999999999E-2</v>
      </c>
      <c r="J40" s="319">
        <v>1.6500000000000001E-2</v>
      </c>
      <c r="K40" s="319">
        <v>3.8699999999999998E-2</v>
      </c>
      <c r="L40" s="319">
        <v>1.5599999999999999E-2</v>
      </c>
      <c r="M40" s="282"/>
    </row>
    <row r="41" spans="1:14" ht="13" x14ac:dyDescent="0.3">
      <c r="A41" s="30" t="s">
        <v>604</v>
      </c>
      <c r="B41" s="251" t="s">
        <v>518</v>
      </c>
      <c r="C41" s="319">
        <v>0</v>
      </c>
      <c r="D41" s="319">
        <v>1.66E-2</v>
      </c>
      <c r="E41" s="319">
        <v>2.5700000000000001E-2</v>
      </c>
      <c r="F41" s="319">
        <v>2.47E-2</v>
      </c>
      <c r="G41" s="319">
        <v>2.4400000000000002E-2</v>
      </c>
      <c r="H41" s="319">
        <v>3.6700000000000003E-2</v>
      </c>
      <c r="I41" s="319">
        <v>3.0499999999999999E-2</v>
      </c>
      <c r="J41" s="319">
        <v>1.6500000000000001E-2</v>
      </c>
      <c r="K41" s="319">
        <v>3.8699999999999998E-2</v>
      </c>
      <c r="L41" s="319">
        <v>1.5599999999999999E-2</v>
      </c>
      <c r="M41" s="282"/>
    </row>
    <row r="42" spans="1:14" ht="13" x14ac:dyDescent="0.3">
      <c r="A42" s="30">
        <v>18</v>
      </c>
      <c r="C42" s="320"/>
      <c r="D42" s="320"/>
      <c r="E42" s="320"/>
      <c r="F42" s="320"/>
      <c r="G42" s="320"/>
      <c r="H42" s="320"/>
      <c r="I42" s="320"/>
      <c r="J42" s="320"/>
      <c r="K42" s="320"/>
      <c r="L42" s="320"/>
      <c r="M42" s="282"/>
    </row>
    <row r="43" spans="1:14" ht="13" x14ac:dyDescent="0.3">
      <c r="A43" s="30">
        <f t="shared" si="0"/>
        <v>19</v>
      </c>
      <c r="B43" s="27" t="s">
        <v>605</v>
      </c>
      <c r="C43" s="320"/>
      <c r="D43" s="320"/>
      <c r="E43" s="320"/>
      <c r="F43" s="320"/>
      <c r="G43" s="55" t="s">
        <v>606</v>
      </c>
      <c r="H43" s="320"/>
      <c r="I43" s="320"/>
      <c r="J43" s="320"/>
      <c r="K43" s="320"/>
      <c r="L43" s="320"/>
      <c r="M43" s="282"/>
    </row>
    <row r="44" spans="1:14" ht="13" x14ac:dyDescent="0.3">
      <c r="A44" s="30">
        <f t="shared" si="0"/>
        <v>20</v>
      </c>
      <c r="B44" s="282"/>
      <c r="C44" s="282"/>
      <c r="D44" s="282"/>
      <c r="E44" s="282"/>
      <c r="F44" s="282"/>
      <c r="G44" s="282"/>
      <c r="H44" s="282"/>
      <c r="I44" s="282"/>
      <c r="J44" s="282"/>
      <c r="K44" s="282"/>
      <c r="L44" s="282"/>
      <c r="M44" s="282"/>
    </row>
    <row r="45" spans="1:14" ht="13" x14ac:dyDescent="0.3">
      <c r="A45" s="30">
        <f t="shared" si="0"/>
        <v>21</v>
      </c>
      <c r="B45" s="30"/>
      <c r="C45" s="228" t="s">
        <v>545</v>
      </c>
      <c r="D45" s="282"/>
      <c r="E45" s="282"/>
      <c r="F45" s="282"/>
      <c r="G45" s="282"/>
      <c r="H45" s="282"/>
      <c r="I45" s="282"/>
      <c r="J45" s="282"/>
      <c r="K45" s="282"/>
      <c r="L45" s="282"/>
      <c r="M45" s="282"/>
    </row>
    <row r="46" spans="1:14" ht="13" x14ac:dyDescent="0.3">
      <c r="A46" s="30">
        <f t="shared" si="0"/>
        <v>22</v>
      </c>
      <c r="B46" s="30"/>
      <c r="C46" s="228" t="s">
        <v>546</v>
      </c>
      <c r="D46" s="282"/>
      <c r="E46" s="282"/>
      <c r="F46" s="282"/>
      <c r="G46" s="282"/>
      <c r="H46" s="282"/>
      <c r="I46" s="282"/>
      <c r="J46" s="282"/>
      <c r="K46" s="282"/>
      <c r="L46" s="282"/>
      <c r="M46" s="30" t="s">
        <v>16</v>
      </c>
    </row>
    <row r="47" spans="1:14" ht="13" x14ac:dyDescent="0.3">
      <c r="A47" s="30">
        <f t="shared" si="0"/>
        <v>23</v>
      </c>
      <c r="B47" s="34" t="s">
        <v>418</v>
      </c>
      <c r="C47" s="66">
        <v>350.1</v>
      </c>
      <c r="D47" s="66">
        <v>350.2</v>
      </c>
      <c r="E47" s="66">
        <v>352</v>
      </c>
      <c r="F47" s="66">
        <v>353</v>
      </c>
      <c r="G47" s="66">
        <v>354</v>
      </c>
      <c r="H47" s="66">
        <v>355</v>
      </c>
      <c r="I47" s="66">
        <v>356</v>
      </c>
      <c r="J47" s="66">
        <v>357</v>
      </c>
      <c r="K47" s="66">
        <v>358</v>
      </c>
      <c r="L47" s="66">
        <v>359</v>
      </c>
      <c r="M47" s="34" t="s">
        <v>419</v>
      </c>
    </row>
    <row r="48" spans="1:14" ht="13" x14ac:dyDescent="0.3">
      <c r="A48" s="30">
        <f t="shared" si="0"/>
        <v>24</v>
      </c>
      <c r="B48" s="251" t="s">
        <v>507</v>
      </c>
      <c r="C48" s="145">
        <f>C12*$C$30/12</f>
        <v>0</v>
      </c>
      <c r="D48" s="145">
        <f t="shared" ref="D48:D59" si="1">D12*$D30/12</f>
        <v>228612.35939537571</v>
      </c>
      <c r="E48" s="145">
        <f t="shared" ref="E48:E59" si="2">E12*$E30/12</f>
        <v>1378537.9555505149</v>
      </c>
      <c r="F48" s="145">
        <f t="shared" ref="F48:F59" si="3">F12*$F30/12</f>
        <v>7121346.6466491697</v>
      </c>
      <c r="G48" s="145">
        <f t="shared" ref="G48:G59" si="4">G12*$G30/12</f>
        <v>4645576.5832561329</v>
      </c>
      <c r="H48" s="145">
        <f t="shared" ref="H48:H59" si="5">H12*$H30/12</f>
        <v>1182175.173197662</v>
      </c>
      <c r="I48" s="145">
        <f t="shared" ref="I48:I59" si="6">I12*$I30/12</f>
        <v>3333419.692423882</v>
      </c>
      <c r="J48" s="145">
        <f t="shared" ref="J48:J59" si="7">J12*$J30/12</f>
        <v>262475.40275004989</v>
      </c>
      <c r="K48" s="145">
        <f t="shared" ref="K48:K59" si="8">K12*$K30/12</f>
        <v>270865.23127521289</v>
      </c>
      <c r="L48" s="145">
        <f t="shared" ref="L48:L59" si="9">L12*$L30/12</f>
        <v>225918.68390000003</v>
      </c>
      <c r="M48" s="145">
        <f>SUM(C48:L48)</f>
        <v>18648927.728397995</v>
      </c>
    </row>
    <row r="49" spans="1:13" ht="13" x14ac:dyDescent="0.3">
      <c r="A49" s="30">
        <f t="shared" si="0"/>
        <v>25</v>
      </c>
      <c r="B49" s="251" t="s">
        <v>508</v>
      </c>
      <c r="C49" s="145">
        <f>C13*$C$31/12</f>
        <v>0</v>
      </c>
      <c r="D49" s="145">
        <f t="shared" si="1"/>
        <v>228551.25158172916</v>
      </c>
      <c r="E49" s="145">
        <f t="shared" si="2"/>
        <v>1383520.1998343221</v>
      </c>
      <c r="F49" s="145">
        <f t="shared" si="3"/>
        <v>7127811.7498428151</v>
      </c>
      <c r="G49" s="145">
        <f t="shared" si="4"/>
        <v>4622814.0171417715</v>
      </c>
      <c r="H49" s="145">
        <f t="shared" si="5"/>
        <v>1200730.582529986</v>
      </c>
      <c r="I49" s="145">
        <f t="shared" si="6"/>
        <v>3354417.0457676877</v>
      </c>
      <c r="J49" s="145">
        <f t="shared" si="7"/>
        <v>262470.27727555815</v>
      </c>
      <c r="K49" s="145">
        <f t="shared" si="8"/>
        <v>270859.49461807165</v>
      </c>
      <c r="L49" s="145">
        <f t="shared" si="9"/>
        <v>225931.8803756097</v>
      </c>
      <c r="M49" s="145">
        <f t="shared" ref="M49:M59" si="10">SUM(C49:L49)</f>
        <v>18677106.498967554</v>
      </c>
    </row>
    <row r="50" spans="1:13" ht="13" x14ac:dyDescent="0.3">
      <c r="A50" s="30">
        <f t="shared" si="0"/>
        <v>26</v>
      </c>
      <c r="B50" s="251" t="s">
        <v>509</v>
      </c>
      <c r="C50" s="145">
        <f>C14*$C$32/12</f>
        <v>0</v>
      </c>
      <c r="D50" s="145">
        <f t="shared" si="1"/>
        <v>228580.24865978389</v>
      </c>
      <c r="E50" s="145">
        <f t="shared" si="2"/>
        <v>1391902.3430414132</v>
      </c>
      <c r="F50" s="145">
        <f t="shared" si="3"/>
        <v>7128008.9375565164</v>
      </c>
      <c r="G50" s="145">
        <f t="shared" si="4"/>
        <v>4623596.4899500823</v>
      </c>
      <c r="H50" s="145">
        <f t="shared" si="5"/>
        <v>1206648.8636158996</v>
      </c>
      <c r="I50" s="145">
        <f t="shared" si="6"/>
        <v>3355460.8525568624</v>
      </c>
      <c r="J50" s="145">
        <f t="shared" si="7"/>
        <v>262482.72710641444</v>
      </c>
      <c r="K50" s="145">
        <f t="shared" si="8"/>
        <v>270873.59771124303</v>
      </c>
      <c r="L50" s="145">
        <f t="shared" si="9"/>
        <v>226155.59237765812</v>
      </c>
      <c r="M50" s="145">
        <f t="shared" si="10"/>
        <v>18693709.652575873</v>
      </c>
    </row>
    <row r="51" spans="1:13" ht="13" x14ac:dyDescent="0.3">
      <c r="A51" s="30">
        <f t="shared" si="0"/>
        <v>27</v>
      </c>
      <c r="B51" s="251" t="s">
        <v>510</v>
      </c>
      <c r="C51" s="145">
        <f>C15*$C$33/12</f>
        <v>0</v>
      </c>
      <c r="D51" s="145">
        <f t="shared" si="1"/>
        <v>228630.08648079736</v>
      </c>
      <c r="E51" s="145">
        <f t="shared" si="2"/>
        <v>1405587.9451119264</v>
      </c>
      <c r="F51" s="145">
        <f t="shared" si="3"/>
        <v>7149413.268591932</v>
      </c>
      <c r="G51" s="145">
        <f t="shared" si="4"/>
        <v>4622965.5940618375</v>
      </c>
      <c r="H51" s="145">
        <f t="shared" si="5"/>
        <v>1212791.1076605886</v>
      </c>
      <c r="I51" s="145">
        <f t="shared" si="6"/>
        <v>3362066.0341225653</v>
      </c>
      <c r="J51" s="145">
        <f t="shared" si="7"/>
        <v>262509.4520696401</v>
      </c>
      <c r="K51" s="145">
        <f t="shared" si="8"/>
        <v>270893.80701903166</v>
      </c>
      <c r="L51" s="145">
        <f t="shared" si="9"/>
        <v>229572.91373544824</v>
      </c>
      <c r="M51" s="145">
        <f t="shared" si="10"/>
        <v>18744430.208853766</v>
      </c>
    </row>
    <row r="52" spans="1:13" ht="13" x14ac:dyDescent="0.3">
      <c r="A52" s="30">
        <f t="shared" si="0"/>
        <v>28</v>
      </c>
      <c r="B52" s="251" t="s">
        <v>511</v>
      </c>
      <c r="C52" s="145">
        <f>C16*$C$34/12</f>
        <v>0</v>
      </c>
      <c r="D52" s="145">
        <f t="shared" si="1"/>
        <v>228572.62047867334</v>
      </c>
      <c r="E52" s="145">
        <f t="shared" si="2"/>
        <v>1406078.4739860191</v>
      </c>
      <c r="F52" s="145">
        <f t="shared" si="3"/>
        <v>7172894.0276534716</v>
      </c>
      <c r="G52" s="145">
        <f t="shared" si="4"/>
        <v>4630367.1185662486</v>
      </c>
      <c r="H52" s="145">
        <f t="shared" si="5"/>
        <v>1215556.4940968805</v>
      </c>
      <c r="I52" s="145">
        <f t="shared" si="6"/>
        <v>3403351.0992631856</v>
      </c>
      <c r="J52" s="145">
        <f t="shared" si="7"/>
        <v>262524.44808800548</v>
      </c>
      <c r="K52" s="145">
        <f t="shared" si="8"/>
        <v>270911.23257800855</v>
      </c>
      <c r="L52" s="145">
        <f t="shared" si="9"/>
        <v>229653.29022961471</v>
      </c>
      <c r="M52" s="145">
        <f t="shared" si="10"/>
        <v>18819908.804940108</v>
      </c>
    </row>
    <row r="53" spans="1:13" ht="13" x14ac:dyDescent="0.3">
      <c r="A53" s="30">
        <f t="shared" si="0"/>
        <v>29</v>
      </c>
      <c r="B53" s="251" t="s">
        <v>512</v>
      </c>
      <c r="C53" s="145">
        <f>C17*$C$35/12</f>
        <v>0</v>
      </c>
      <c r="D53" s="145">
        <f t="shared" si="1"/>
        <v>228621.01695637673</v>
      </c>
      <c r="E53" s="145">
        <f t="shared" si="2"/>
        <v>1415464.3120513048</v>
      </c>
      <c r="F53" s="145">
        <f t="shared" si="3"/>
        <v>7219232.9261552691</v>
      </c>
      <c r="G53" s="145">
        <f t="shared" si="4"/>
        <v>4632229.6444100328</v>
      </c>
      <c r="H53" s="145">
        <f t="shared" si="5"/>
        <v>1218809.4514561503</v>
      </c>
      <c r="I53" s="145">
        <f t="shared" si="6"/>
        <v>3459998.0122468919</v>
      </c>
      <c r="J53" s="145">
        <f t="shared" si="7"/>
        <v>262551.16900829953</v>
      </c>
      <c r="K53" s="145">
        <f t="shared" si="8"/>
        <v>270939.90434944496</v>
      </c>
      <c r="L53" s="145">
        <f t="shared" si="9"/>
        <v>230861.67314648387</v>
      </c>
      <c r="M53" s="145">
        <f t="shared" si="10"/>
        <v>18938708.109780256</v>
      </c>
    </row>
    <row r="54" spans="1:13" ht="13" x14ac:dyDescent="0.3">
      <c r="A54" s="30">
        <f t="shared" si="0"/>
        <v>30</v>
      </c>
      <c r="B54" s="251" t="s">
        <v>513</v>
      </c>
      <c r="C54" s="145">
        <f>C18*$C$36/12</f>
        <v>0</v>
      </c>
      <c r="D54" s="145">
        <f t="shared" si="1"/>
        <v>228814.58860785514</v>
      </c>
      <c r="E54" s="145">
        <f t="shared" si="2"/>
        <v>1416681.0179030525</v>
      </c>
      <c r="F54" s="145">
        <f t="shared" si="3"/>
        <v>7227168.039173699</v>
      </c>
      <c r="G54" s="145">
        <f t="shared" si="4"/>
        <v>4639768.8252293654</v>
      </c>
      <c r="H54" s="145">
        <f t="shared" si="5"/>
        <v>1221978.4610997008</v>
      </c>
      <c r="I54" s="145">
        <f t="shared" si="6"/>
        <v>3481597.6250372846</v>
      </c>
      <c r="J54" s="145">
        <f t="shared" si="7"/>
        <v>262559.83207264525</v>
      </c>
      <c r="K54" s="145">
        <f t="shared" si="8"/>
        <v>270963.11807342531</v>
      </c>
      <c r="L54" s="145">
        <f t="shared" si="9"/>
        <v>230853.63628217974</v>
      </c>
      <c r="M54" s="145">
        <f t="shared" si="10"/>
        <v>18980385.143479209</v>
      </c>
    </row>
    <row r="55" spans="1:13" ht="13" x14ac:dyDescent="0.3">
      <c r="A55" s="30">
        <f t="shared" si="0"/>
        <v>31</v>
      </c>
      <c r="B55" s="251" t="s">
        <v>514</v>
      </c>
      <c r="C55" s="145">
        <f>C19*$C$37/12</f>
        <v>0</v>
      </c>
      <c r="D55" s="145">
        <f t="shared" si="1"/>
        <v>228919.36645013478</v>
      </c>
      <c r="E55" s="145">
        <f t="shared" si="2"/>
        <v>1416461.2086474488</v>
      </c>
      <c r="F55" s="145">
        <f t="shared" si="3"/>
        <v>7237096.3833600068</v>
      </c>
      <c r="G55" s="145">
        <f t="shared" si="4"/>
        <v>4642461.6208490757</v>
      </c>
      <c r="H55" s="145">
        <f t="shared" si="5"/>
        <v>1225662.9368588934</v>
      </c>
      <c r="I55" s="145">
        <f t="shared" si="6"/>
        <v>3485150.7713109464</v>
      </c>
      <c r="J55" s="145">
        <f t="shared" si="7"/>
        <v>296083.99227671517</v>
      </c>
      <c r="K55" s="145">
        <f t="shared" si="8"/>
        <v>191063.28103836524</v>
      </c>
      <c r="L55" s="145">
        <f t="shared" si="9"/>
        <v>230895.70302283345</v>
      </c>
      <c r="M55" s="145">
        <f t="shared" si="10"/>
        <v>18953795.263814423</v>
      </c>
    </row>
    <row r="56" spans="1:13" ht="13" x14ac:dyDescent="0.3">
      <c r="A56" s="30">
        <f t="shared" si="0"/>
        <v>32</v>
      </c>
      <c r="B56" s="251" t="s">
        <v>515</v>
      </c>
      <c r="C56" s="145">
        <f>C20*$C$38/12</f>
        <v>0</v>
      </c>
      <c r="D56" s="145">
        <f t="shared" si="1"/>
        <v>228919.66319201153</v>
      </c>
      <c r="E56" s="145">
        <f t="shared" si="2"/>
        <v>1445431.9746644211</v>
      </c>
      <c r="F56" s="145">
        <f t="shared" si="3"/>
        <v>7283314.9971756665</v>
      </c>
      <c r="G56" s="145">
        <f t="shared" si="4"/>
        <v>4646440.7433584258</v>
      </c>
      <c r="H56" s="145">
        <f t="shared" si="5"/>
        <v>1227705.3179808378</v>
      </c>
      <c r="I56" s="145">
        <f t="shared" si="6"/>
        <v>3482254.1519553871</v>
      </c>
      <c r="J56" s="145">
        <f t="shared" si="7"/>
        <v>296093.63022177172</v>
      </c>
      <c r="K56" s="145">
        <f t="shared" si="8"/>
        <v>191064.69540330069</v>
      </c>
      <c r="L56" s="145">
        <f t="shared" si="9"/>
        <v>230899.84700892246</v>
      </c>
      <c r="M56" s="145">
        <f t="shared" si="10"/>
        <v>19032125.020960744</v>
      </c>
    </row>
    <row r="57" spans="1:13" ht="13" x14ac:dyDescent="0.3">
      <c r="A57" s="30">
        <f t="shared" si="0"/>
        <v>33</v>
      </c>
      <c r="B57" s="251" t="s">
        <v>516</v>
      </c>
      <c r="C57" s="145">
        <f>C21*$C$39/12</f>
        <v>0</v>
      </c>
      <c r="D57" s="145">
        <f t="shared" si="1"/>
        <v>229073.36142823775</v>
      </c>
      <c r="E57" s="145">
        <f t="shared" si="2"/>
        <v>1450542.2090249814</v>
      </c>
      <c r="F57" s="145">
        <f t="shared" si="3"/>
        <v>7294410.2184481202</v>
      </c>
      <c r="G57" s="145">
        <f t="shared" si="4"/>
        <v>4672398.4451776585</v>
      </c>
      <c r="H57" s="145">
        <f t="shared" si="5"/>
        <v>1230137.2995539063</v>
      </c>
      <c r="I57" s="145">
        <f t="shared" si="6"/>
        <v>3505093.6941982768</v>
      </c>
      <c r="J57" s="145">
        <f t="shared" si="7"/>
        <v>296102.26191451994</v>
      </c>
      <c r="K57" s="145">
        <f t="shared" si="8"/>
        <v>191066.32872770343</v>
      </c>
      <c r="L57" s="145">
        <f t="shared" si="9"/>
        <v>230905.18632848331</v>
      </c>
      <c r="M57" s="145">
        <f t="shared" si="10"/>
        <v>19099729.004801892</v>
      </c>
    </row>
    <row r="58" spans="1:13" ht="13" x14ac:dyDescent="0.3">
      <c r="A58" s="30">
        <f t="shared" si="0"/>
        <v>34</v>
      </c>
      <c r="B58" s="251" t="s">
        <v>517</v>
      </c>
      <c r="C58" s="145">
        <f>C22*$C$40/12</f>
        <v>0</v>
      </c>
      <c r="D58" s="145">
        <f t="shared" si="1"/>
        <v>229078.07512387086</v>
      </c>
      <c r="E58" s="145">
        <f t="shared" si="2"/>
        <v>1451798.4218965264</v>
      </c>
      <c r="F58" s="145">
        <f t="shared" si="3"/>
        <v>7308788.9654588485</v>
      </c>
      <c r="G58" s="145">
        <f t="shared" si="4"/>
        <v>4675342.5012295144</v>
      </c>
      <c r="H58" s="145">
        <f t="shared" si="5"/>
        <v>1234442.4465585179</v>
      </c>
      <c r="I58" s="145">
        <f t="shared" si="6"/>
        <v>3567988.2940431419</v>
      </c>
      <c r="J58" s="145">
        <f t="shared" si="7"/>
        <v>296110.0924460403</v>
      </c>
      <c r="K58" s="145">
        <f t="shared" si="8"/>
        <v>191068.03529190188</v>
      </c>
      <c r="L58" s="145">
        <f t="shared" si="9"/>
        <v>231736.16443285337</v>
      </c>
      <c r="M58" s="145">
        <f t="shared" si="10"/>
        <v>19186352.996481214</v>
      </c>
    </row>
    <row r="59" spans="1:13" ht="13" x14ac:dyDescent="0.3">
      <c r="A59" s="30">
        <f t="shared" si="0"/>
        <v>35</v>
      </c>
      <c r="B59" s="251" t="s">
        <v>518</v>
      </c>
      <c r="C59" s="145">
        <f>C23*$C$41/12</f>
        <v>0</v>
      </c>
      <c r="D59" s="145">
        <f t="shared" si="1"/>
        <v>229059.78609238341</v>
      </c>
      <c r="E59" s="145">
        <f t="shared" si="2"/>
        <v>1451582.3460931433</v>
      </c>
      <c r="F59" s="145">
        <f t="shared" si="3"/>
        <v>7324073.9971150579</v>
      </c>
      <c r="G59" s="145">
        <f t="shared" si="4"/>
        <v>4678446.5869710734</v>
      </c>
      <c r="H59" s="145">
        <f t="shared" si="5"/>
        <v>1237508.1781278511</v>
      </c>
      <c r="I59" s="145">
        <f t="shared" si="6"/>
        <v>3574693.2648933171</v>
      </c>
      <c r="J59" s="145">
        <f t="shared" si="7"/>
        <v>296125.89753568708</v>
      </c>
      <c r="K59" s="145">
        <f t="shared" si="8"/>
        <v>191081.72477446726</v>
      </c>
      <c r="L59" s="145">
        <f t="shared" si="9"/>
        <v>232625.7430772339</v>
      </c>
      <c r="M59" s="42">
        <f t="shared" si="10"/>
        <v>19215197.524680212</v>
      </c>
    </row>
    <row r="60" spans="1:13" ht="13" x14ac:dyDescent="0.3">
      <c r="A60" s="30">
        <f t="shared" si="0"/>
        <v>36</v>
      </c>
      <c r="B60" s="284" t="s">
        <v>607</v>
      </c>
      <c r="C60" s="145">
        <f>SUM(C48:C59)</f>
        <v>0</v>
      </c>
      <c r="D60" s="145">
        <f t="shared" ref="D60:K60" si="11">SUM(D48:D59)</f>
        <v>2745432.4244472296</v>
      </c>
      <c r="E60" s="145">
        <f t="shared" si="11"/>
        <v>17013588.407805074</v>
      </c>
      <c r="F60" s="145">
        <f t="shared" si="11"/>
        <v>86593560.157180578</v>
      </c>
      <c r="G60" s="145">
        <f t="shared" si="11"/>
        <v>55732408.17020122</v>
      </c>
      <c r="H60" s="145">
        <f>SUM(H48:H59)</f>
        <v>14614146.312736873</v>
      </c>
      <c r="I60" s="145">
        <f t="shared" si="11"/>
        <v>41365490.537819423</v>
      </c>
      <c r="J60" s="145">
        <f t="shared" si="11"/>
        <v>3318089.182765347</v>
      </c>
      <c r="K60" s="145">
        <f t="shared" si="11"/>
        <v>2851650.4508601767</v>
      </c>
      <c r="L60" s="145">
        <f>SUM(L48:L59)</f>
        <v>2756010.3139173212</v>
      </c>
      <c r="M60" s="36"/>
    </row>
    <row r="61" spans="1:13" ht="13" x14ac:dyDescent="0.3">
      <c r="A61" s="30">
        <f t="shared" si="0"/>
        <v>37</v>
      </c>
      <c r="B61" s="282"/>
      <c r="C61" s="282"/>
      <c r="D61" s="282"/>
      <c r="E61" s="282"/>
      <c r="F61" s="282"/>
      <c r="G61" s="282"/>
      <c r="H61" s="282"/>
      <c r="I61" s="282"/>
      <c r="J61" s="282"/>
      <c r="K61" s="282"/>
      <c r="L61" s="46" t="s">
        <v>608</v>
      </c>
      <c r="M61" s="145">
        <f>SUM(M48:M59)</f>
        <v>226990375.95773327</v>
      </c>
    </row>
    <row r="62" spans="1:13" ht="13" x14ac:dyDescent="0.3">
      <c r="A62" s="30">
        <f t="shared" si="0"/>
        <v>38</v>
      </c>
      <c r="B62" s="282"/>
      <c r="C62" s="282"/>
      <c r="D62" s="282"/>
      <c r="E62" s="282"/>
      <c r="F62" s="282"/>
      <c r="G62" s="282"/>
      <c r="H62" s="282"/>
      <c r="I62" s="282"/>
      <c r="J62" s="282"/>
      <c r="K62" s="282"/>
      <c r="L62" s="321" t="s">
        <v>609</v>
      </c>
      <c r="M62" s="282"/>
    </row>
    <row r="63" spans="1:13" ht="13" x14ac:dyDescent="0.3">
      <c r="A63" s="30">
        <f t="shared" si="0"/>
        <v>39</v>
      </c>
      <c r="B63" s="26" t="s">
        <v>610</v>
      </c>
      <c r="C63" s="282"/>
      <c r="D63" s="282"/>
      <c r="E63" s="282"/>
      <c r="F63" s="282"/>
      <c r="G63" s="282"/>
      <c r="H63" s="282"/>
      <c r="I63" s="282"/>
      <c r="J63" s="282"/>
      <c r="K63" s="282"/>
      <c r="L63" s="282"/>
      <c r="M63" s="282"/>
    </row>
    <row r="64" spans="1:13" ht="13" x14ac:dyDescent="0.3">
      <c r="A64" s="30">
        <f t="shared" si="0"/>
        <v>40</v>
      </c>
      <c r="B64" s="282"/>
      <c r="C64" s="282"/>
      <c r="D64" s="282"/>
      <c r="E64" s="282"/>
      <c r="F64" s="282"/>
      <c r="G64" s="282"/>
      <c r="H64" s="282"/>
      <c r="I64" s="282"/>
      <c r="J64" s="282"/>
      <c r="K64" s="282"/>
      <c r="L64" s="282"/>
      <c r="M64" s="282"/>
    </row>
    <row r="65" spans="1:13" ht="13" x14ac:dyDescent="0.3">
      <c r="A65" s="30">
        <f t="shared" si="0"/>
        <v>41</v>
      </c>
      <c r="B65" s="282"/>
      <c r="C65" s="282"/>
      <c r="D65" s="66">
        <v>360</v>
      </c>
      <c r="E65" s="66">
        <v>361</v>
      </c>
      <c r="F65" s="66">
        <v>362</v>
      </c>
      <c r="G65" s="282"/>
      <c r="H65" s="33" t="s">
        <v>33</v>
      </c>
      <c r="I65" s="34"/>
      <c r="J65" s="282"/>
      <c r="K65" s="282"/>
      <c r="L65" s="282"/>
      <c r="M65" s="282"/>
    </row>
    <row r="66" spans="1:13" ht="13" x14ac:dyDescent="0.3">
      <c r="A66" s="30">
        <f t="shared" si="0"/>
        <v>42</v>
      </c>
      <c r="B66" s="27" t="s">
        <v>611</v>
      </c>
      <c r="C66" s="282"/>
      <c r="D66" s="145">
        <v>0</v>
      </c>
      <c r="E66" s="145">
        <v>0</v>
      </c>
      <c r="F66" s="145">
        <v>0</v>
      </c>
      <c r="G66" s="282"/>
      <c r="H66" s="27" t="s">
        <v>612</v>
      </c>
      <c r="I66" s="32"/>
      <c r="J66" s="282"/>
      <c r="K66" s="282"/>
      <c r="L66" s="282"/>
      <c r="M66" s="282"/>
    </row>
    <row r="67" spans="1:13" ht="13" x14ac:dyDescent="0.3">
      <c r="A67" s="30">
        <f t="shared" si="0"/>
        <v>43</v>
      </c>
      <c r="B67" s="27" t="s">
        <v>613</v>
      </c>
      <c r="C67" s="282"/>
      <c r="D67" s="234">
        <v>0</v>
      </c>
      <c r="E67" s="234">
        <v>0</v>
      </c>
      <c r="F67" s="234">
        <v>0</v>
      </c>
      <c r="G67" s="282"/>
      <c r="H67" s="27" t="s">
        <v>614</v>
      </c>
      <c r="I67" s="282"/>
      <c r="J67" s="282"/>
      <c r="K67" s="282"/>
      <c r="M67" s="282"/>
    </row>
    <row r="68" spans="1:13" ht="13" x14ac:dyDescent="0.3">
      <c r="A68" s="30">
        <f t="shared" si="0"/>
        <v>44</v>
      </c>
      <c r="B68" s="27" t="s">
        <v>615</v>
      </c>
      <c r="C68" s="282"/>
      <c r="D68" s="145">
        <f>AVERAGE(D66:D67)</f>
        <v>0</v>
      </c>
      <c r="E68" s="145">
        <f>AVERAGE(E66:E67)</f>
        <v>0</v>
      </c>
      <c r="F68" s="145">
        <f>AVERAGE(F66:F67)</f>
        <v>0</v>
      </c>
      <c r="G68" s="282"/>
      <c r="H68" s="322"/>
      <c r="I68" s="32"/>
      <c r="J68" s="282"/>
      <c r="K68" s="282"/>
      <c r="M68" s="282"/>
    </row>
    <row r="69" spans="1:13" ht="13" x14ac:dyDescent="0.3">
      <c r="A69" s="30">
        <f t="shared" si="0"/>
        <v>45</v>
      </c>
      <c r="J69" s="282"/>
      <c r="K69" s="282"/>
      <c r="M69" s="282"/>
    </row>
    <row r="70" spans="1:13" ht="13" x14ac:dyDescent="0.3">
      <c r="A70" s="30">
        <f t="shared" si="0"/>
        <v>46</v>
      </c>
      <c r="B70" s="62" t="s">
        <v>616</v>
      </c>
      <c r="C70" s="282"/>
      <c r="D70" s="282"/>
      <c r="E70" s="282"/>
      <c r="J70" s="282"/>
      <c r="K70" s="282"/>
      <c r="L70" s="145"/>
      <c r="M70" s="282"/>
    </row>
    <row r="71" spans="1:13" ht="13" x14ac:dyDescent="0.3">
      <c r="A71" s="30">
        <f t="shared" si="0"/>
        <v>47</v>
      </c>
      <c r="B71" s="282"/>
      <c r="D71" s="66">
        <v>360</v>
      </c>
      <c r="E71" s="66">
        <v>361</v>
      </c>
      <c r="F71" s="66">
        <v>362</v>
      </c>
      <c r="J71" s="282"/>
      <c r="K71" s="282"/>
      <c r="L71" s="145"/>
      <c r="M71" s="282"/>
    </row>
    <row r="72" spans="1:13" ht="13" x14ac:dyDescent="0.3">
      <c r="A72" s="30">
        <f t="shared" si="0"/>
        <v>48</v>
      </c>
      <c r="D72" s="320">
        <v>1.67E-2</v>
      </c>
      <c r="E72" s="320">
        <v>2.2700000000000001E-2</v>
      </c>
      <c r="F72" s="320">
        <v>1.9E-2</v>
      </c>
      <c r="J72" s="282"/>
      <c r="K72" s="282"/>
      <c r="L72" s="145"/>
      <c r="M72" s="282"/>
    </row>
    <row r="73" spans="1:13" ht="13" x14ac:dyDescent="0.3">
      <c r="A73" s="30">
        <f t="shared" si="0"/>
        <v>49</v>
      </c>
      <c r="J73" s="282"/>
      <c r="K73" s="282"/>
      <c r="L73" s="42"/>
      <c r="M73" s="282"/>
    </row>
    <row r="74" spans="1:13" ht="13" x14ac:dyDescent="0.3">
      <c r="A74" s="30">
        <f t="shared" si="0"/>
        <v>50</v>
      </c>
      <c r="B74" s="27" t="s">
        <v>617</v>
      </c>
      <c r="F74" s="27" t="s">
        <v>618</v>
      </c>
      <c r="J74" s="282"/>
      <c r="K74" s="282"/>
      <c r="L74" s="320"/>
      <c r="M74" s="282"/>
    </row>
    <row r="75" spans="1:13" ht="13" x14ac:dyDescent="0.3">
      <c r="A75" s="30">
        <f t="shared" si="0"/>
        <v>51</v>
      </c>
      <c r="J75" s="282"/>
      <c r="K75" s="282"/>
      <c r="L75" s="320"/>
      <c r="M75" s="282"/>
    </row>
    <row r="76" spans="1:13" ht="13" x14ac:dyDescent="0.3">
      <c r="A76" s="30">
        <f t="shared" si="0"/>
        <v>52</v>
      </c>
      <c r="D76" s="66">
        <v>360</v>
      </c>
      <c r="E76" s="66">
        <v>361</v>
      </c>
      <c r="F76" s="66">
        <v>362</v>
      </c>
      <c r="G76" s="290" t="s">
        <v>419</v>
      </c>
      <c r="J76" s="282"/>
      <c r="K76" s="282"/>
      <c r="L76" s="320"/>
      <c r="M76" s="282"/>
    </row>
    <row r="77" spans="1:13" ht="13" x14ac:dyDescent="0.3">
      <c r="A77" s="30">
        <f t="shared" si="0"/>
        <v>53</v>
      </c>
      <c r="D77" s="36">
        <f xml:space="preserve"> D68*D72</f>
        <v>0</v>
      </c>
      <c r="E77" s="36">
        <f xml:space="preserve"> E68*E72</f>
        <v>0</v>
      </c>
      <c r="F77" s="36">
        <f xml:space="preserve"> F68*F72</f>
        <v>0</v>
      </c>
      <c r="G77" s="36">
        <f>SUM(D77:F77)</f>
        <v>0</v>
      </c>
      <c r="H77" s="32" t="s">
        <v>619</v>
      </c>
      <c r="J77" s="282"/>
      <c r="K77" s="282"/>
      <c r="L77" s="145"/>
      <c r="M77" s="282"/>
    </row>
    <row r="78" spans="1:13" ht="13" x14ac:dyDescent="0.3">
      <c r="A78" s="30">
        <f t="shared" ref="A78:A90" si="12">A77+1</f>
        <v>54</v>
      </c>
      <c r="H78" s="32" t="s">
        <v>620</v>
      </c>
      <c r="J78" s="282"/>
      <c r="K78" s="282"/>
      <c r="L78" s="282"/>
      <c r="M78" s="282"/>
    </row>
    <row r="79" spans="1:13" ht="13" x14ac:dyDescent="0.3">
      <c r="A79" s="30">
        <f t="shared" si="12"/>
        <v>55</v>
      </c>
      <c r="J79" s="282"/>
      <c r="K79" s="282"/>
      <c r="L79" s="282"/>
      <c r="M79" s="282"/>
    </row>
    <row r="80" spans="1:13" ht="13" x14ac:dyDescent="0.3">
      <c r="A80" s="30">
        <f t="shared" si="12"/>
        <v>56</v>
      </c>
      <c r="B80" s="26" t="s">
        <v>621</v>
      </c>
      <c r="J80" s="282"/>
      <c r="K80" s="282"/>
      <c r="L80" s="282"/>
      <c r="M80" s="282"/>
    </row>
    <row r="81" spans="1:13" ht="13.5" thickBot="1" x14ac:dyDescent="0.35">
      <c r="A81" s="30">
        <f t="shared" si="12"/>
        <v>57</v>
      </c>
      <c r="B81" s="282"/>
      <c r="C81" s="282"/>
      <c r="D81" s="282"/>
      <c r="E81" s="282"/>
      <c r="F81" s="282"/>
      <c r="G81" s="282"/>
      <c r="H81" s="282"/>
      <c r="I81" s="282"/>
      <c r="J81" s="282"/>
      <c r="K81" s="282"/>
      <c r="L81" s="282"/>
      <c r="M81" s="282"/>
    </row>
    <row r="82" spans="1:13" ht="13.5" thickBot="1" x14ac:dyDescent="0.35">
      <c r="A82" s="30">
        <f t="shared" si="12"/>
        <v>58</v>
      </c>
      <c r="B82" s="35" t="s">
        <v>622</v>
      </c>
      <c r="C82" s="282"/>
      <c r="D82" s="282"/>
      <c r="E82" s="282"/>
      <c r="F82" s="282"/>
      <c r="G82" s="282"/>
      <c r="H82" s="323">
        <f>235636576-471322.34</f>
        <v>235165253.66</v>
      </c>
      <c r="I82" s="32" t="s">
        <v>623</v>
      </c>
      <c r="J82" s="282"/>
      <c r="K82" s="282"/>
      <c r="L82" s="282"/>
      <c r="M82" s="282"/>
    </row>
    <row r="83" spans="1:13" ht="13" x14ac:dyDescent="0.3">
      <c r="A83" s="30">
        <f t="shared" si="12"/>
        <v>59</v>
      </c>
      <c r="B83" s="27" t="s">
        <v>624</v>
      </c>
      <c r="C83" s="282"/>
      <c r="D83" s="282"/>
      <c r="E83" s="282"/>
      <c r="F83" s="282"/>
      <c r="G83" s="282"/>
      <c r="H83" s="324">
        <v>193129519</v>
      </c>
      <c r="I83" s="32" t="s">
        <v>625</v>
      </c>
      <c r="J83" s="282"/>
      <c r="K83" s="282"/>
      <c r="L83" s="282"/>
      <c r="M83" s="282"/>
    </row>
    <row r="84" spans="1:13" ht="13" x14ac:dyDescent="0.3">
      <c r="A84" s="30">
        <f t="shared" si="12"/>
        <v>60</v>
      </c>
      <c r="B84" s="35" t="s">
        <v>626</v>
      </c>
      <c r="C84" s="282"/>
      <c r="D84" s="282"/>
      <c r="E84" s="282"/>
      <c r="F84" s="282"/>
      <c r="G84" s="282"/>
      <c r="H84" s="312">
        <f>SUM(H82:H83)</f>
        <v>428294772.65999997</v>
      </c>
      <c r="I84" s="32" t="str">
        <f>"Line "&amp;A82&amp;" + Line "&amp;A83&amp;""</f>
        <v>Line 58 + Line 59</v>
      </c>
      <c r="J84" s="282"/>
      <c r="K84" s="282"/>
      <c r="L84" s="282"/>
      <c r="M84" s="282"/>
    </row>
    <row r="85" spans="1:13" ht="13" x14ac:dyDescent="0.3">
      <c r="A85" s="30">
        <f t="shared" si="12"/>
        <v>61</v>
      </c>
      <c r="B85" s="35" t="s">
        <v>627</v>
      </c>
      <c r="C85" s="282"/>
      <c r="D85" s="282"/>
      <c r="E85" s="282"/>
      <c r="F85" s="282"/>
      <c r="G85" s="282"/>
      <c r="H85" s="325">
        <v>6.5680595610890333E-2</v>
      </c>
      <c r="I85" s="32" t="s">
        <v>1671</v>
      </c>
      <c r="J85" s="282"/>
      <c r="K85" s="282"/>
      <c r="L85" s="282"/>
      <c r="M85" s="282"/>
    </row>
    <row r="86" spans="1:13" ht="13" x14ac:dyDescent="0.3">
      <c r="A86" s="30">
        <f t="shared" si="12"/>
        <v>62</v>
      </c>
      <c r="B86" s="35" t="s">
        <v>628</v>
      </c>
      <c r="C86" s="282"/>
      <c r="D86" s="282"/>
      <c r="E86" s="282"/>
      <c r="F86" s="282"/>
      <c r="G86" s="282"/>
      <c r="H86" s="312">
        <f>H84*H85</f>
        <v>28130655.765339665</v>
      </c>
      <c r="I86" s="32" t="str">
        <f>"Line "&amp;A84&amp;" * Line "&amp;A85&amp;""</f>
        <v>Line 60 * Line 61</v>
      </c>
      <c r="J86" s="282"/>
      <c r="K86" s="282"/>
      <c r="L86" s="282"/>
      <c r="M86" s="282"/>
    </row>
    <row r="87" spans="1:13" ht="13" x14ac:dyDescent="0.3">
      <c r="A87" s="30">
        <f t="shared" si="12"/>
        <v>63</v>
      </c>
      <c r="B87" s="35"/>
      <c r="D87" s="282"/>
      <c r="E87" s="282"/>
      <c r="F87" s="282"/>
      <c r="G87" s="282"/>
      <c r="H87" s="282"/>
      <c r="I87" s="282"/>
      <c r="J87" s="282"/>
      <c r="K87" s="282"/>
      <c r="L87" s="282"/>
      <c r="M87" s="282"/>
    </row>
    <row r="88" spans="1:13" ht="13" x14ac:dyDescent="0.3">
      <c r="A88" s="30">
        <f t="shared" si="12"/>
        <v>64</v>
      </c>
      <c r="B88" s="28" t="s">
        <v>629</v>
      </c>
      <c r="C88" s="282"/>
      <c r="D88" s="282"/>
      <c r="E88" s="282"/>
      <c r="F88" s="282"/>
      <c r="G88" s="282"/>
      <c r="H88" s="282"/>
      <c r="I88" s="282"/>
      <c r="J88" s="282"/>
      <c r="K88" s="282"/>
      <c r="L88" s="282"/>
      <c r="M88" s="282"/>
    </row>
    <row r="89" spans="1:13" ht="13" x14ac:dyDescent="0.3">
      <c r="A89" s="30">
        <f t="shared" si="12"/>
        <v>65</v>
      </c>
      <c r="B89" s="35"/>
      <c r="D89" s="282"/>
      <c r="E89" s="282"/>
      <c r="F89" s="282"/>
      <c r="G89" s="282"/>
      <c r="H89" s="282"/>
      <c r="I89" s="282"/>
      <c r="J89" s="282"/>
      <c r="K89" s="282"/>
      <c r="L89" s="282"/>
      <c r="M89" s="282"/>
    </row>
    <row r="90" spans="1:13" ht="13" x14ac:dyDescent="0.3">
      <c r="A90" s="30">
        <f t="shared" si="12"/>
        <v>66</v>
      </c>
      <c r="B90" s="35" t="s">
        <v>630</v>
      </c>
      <c r="C90" s="282"/>
      <c r="D90" s="282"/>
      <c r="E90" s="282"/>
      <c r="F90" s="34" t="s">
        <v>32</v>
      </c>
      <c r="G90" s="34" t="s">
        <v>33</v>
      </c>
      <c r="H90" s="282"/>
      <c r="I90" s="282"/>
    </row>
    <row r="91" spans="1:13" ht="13" x14ac:dyDescent="0.3">
      <c r="A91" s="30">
        <f>A90+1</f>
        <v>67</v>
      </c>
      <c r="B91" s="32" t="s">
        <v>631</v>
      </c>
      <c r="C91" s="282"/>
      <c r="D91" s="282"/>
      <c r="E91" s="282"/>
      <c r="F91" s="145">
        <f>M61</f>
        <v>226990375.95773327</v>
      </c>
      <c r="G91" s="32" t="str">
        <f>"Line "&amp;A61&amp;", Col 12"</f>
        <v>Line 37, Col 12</v>
      </c>
      <c r="H91" s="282"/>
      <c r="I91" s="282"/>
    </row>
    <row r="92" spans="1:13" ht="13" x14ac:dyDescent="0.3">
      <c r="A92" s="30">
        <f>A91+1</f>
        <v>68</v>
      </c>
      <c r="B92" s="32" t="s">
        <v>632</v>
      </c>
      <c r="C92" s="282"/>
      <c r="D92" s="282"/>
      <c r="E92" s="282"/>
      <c r="F92" s="145">
        <f>G77</f>
        <v>0</v>
      </c>
      <c r="G92" s="32" t="str">
        <f>"Line "&amp;A77&amp;""</f>
        <v>Line 53</v>
      </c>
      <c r="H92" s="282"/>
      <c r="I92" s="282"/>
    </row>
    <row r="93" spans="1:13" ht="13" x14ac:dyDescent="0.3">
      <c r="A93" s="30">
        <f>A92+1</f>
        <v>69</v>
      </c>
      <c r="B93" s="32" t="s">
        <v>633</v>
      </c>
      <c r="C93" s="282"/>
      <c r="D93" s="282"/>
      <c r="E93" s="282"/>
      <c r="F93" s="38">
        <f>H86</f>
        <v>28130655.765339665</v>
      </c>
      <c r="G93" s="32" t="str">
        <f>"Line "&amp;A86&amp;""</f>
        <v>Line 62</v>
      </c>
      <c r="H93" s="282"/>
      <c r="I93" s="282"/>
    </row>
    <row r="94" spans="1:13" ht="13" x14ac:dyDescent="0.3">
      <c r="A94" s="30">
        <f>A93+1</f>
        <v>70</v>
      </c>
      <c r="B94" s="282"/>
      <c r="C94" s="282"/>
      <c r="D94" s="282"/>
      <c r="E94" s="284" t="s">
        <v>634</v>
      </c>
      <c r="F94" s="312">
        <f>SUM(F91:F93)</f>
        <v>255121031.72307295</v>
      </c>
      <c r="G94" s="32" t="str">
        <f>"Line "&amp;A91&amp;" + Line "&amp;A92&amp;" + Line "&amp;A93&amp;""</f>
        <v>Line 67 + Line 68 + Line 69</v>
      </c>
      <c r="H94" s="282"/>
      <c r="I94" s="282"/>
    </row>
    <row r="95" spans="1:13" ht="13" x14ac:dyDescent="0.3">
      <c r="A95" s="282"/>
      <c r="B95" s="26" t="s">
        <v>152</v>
      </c>
      <c r="C95" s="282"/>
      <c r="D95" s="282"/>
      <c r="E95" s="282"/>
      <c r="F95" s="282"/>
      <c r="G95" s="282"/>
      <c r="H95" s="282"/>
      <c r="I95" s="282"/>
    </row>
    <row r="96" spans="1:13" x14ac:dyDescent="0.25">
      <c r="A96" s="282"/>
      <c r="B96" s="27" t="s">
        <v>635</v>
      </c>
      <c r="C96" s="282"/>
      <c r="D96" s="282"/>
      <c r="E96" s="282"/>
      <c r="F96" s="282"/>
      <c r="G96" s="282"/>
      <c r="H96" s="282"/>
      <c r="I96" s="282"/>
    </row>
    <row r="97" spans="1:9" x14ac:dyDescent="0.25">
      <c r="A97" s="282"/>
      <c r="B97" s="27" t="str">
        <f>"same account, times the Monthly Depreciation Rate for that account.  Monthly rate = annual rates on Line "&amp;A29&amp;" etc. divided by 12."</f>
        <v>same account, times the Monthly Depreciation Rate for that account.  Monthly rate = annual rates on Line 17a etc. divided by 12.</v>
      </c>
      <c r="C97" s="282"/>
      <c r="D97" s="282"/>
      <c r="E97" s="282"/>
      <c r="F97" s="282"/>
      <c r="G97" s="282"/>
      <c r="H97" s="282"/>
      <c r="I97" s="282"/>
    </row>
    <row r="98" spans="1:9" x14ac:dyDescent="0.25">
      <c r="A98" s="282"/>
      <c r="B98" s="27" t="str">
        <f>"2) Depreciation Expense for each account is equal to the Average BOY/EOY value on Line "&amp;A68&amp;" times the"</f>
        <v>2) Depreciation Expense for each account is equal to the Average BOY/EOY value on Line 44 times the</v>
      </c>
      <c r="C98" s="282"/>
      <c r="D98" s="282"/>
      <c r="E98" s="282"/>
      <c r="F98" s="282"/>
      <c r="G98" s="282"/>
      <c r="H98" s="282"/>
      <c r="I98" s="282"/>
    </row>
    <row r="99" spans="1:9" x14ac:dyDescent="0.25">
      <c r="B99" s="27" t="str">
        <f>"Depreciation Rate on Line "&amp;A72&amp;"."</f>
        <v>Depreciation Rate on Line 48.</v>
      </c>
    </row>
    <row r="100" spans="1:9" ht="13" x14ac:dyDescent="0.3">
      <c r="B100" s="26" t="s">
        <v>104</v>
      </c>
    </row>
    <row r="101" spans="1:9" x14ac:dyDescent="0.25">
      <c r="B101" s="27" t="s">
        <v>636</v>
      </c>
    </row>
    <row r="102" spans="1:9" x14ac:dyDescent="0.25">
      <c r="B102" s="27" t="s">
        <v>637</v>
      </c>
    </row>
    <row r="103" spans="1:9" x14ac:dyDescent="0.25">
      <c r="B103" s="27" t="s">
        <v>638</v>
      </c>
    </row>
    <row r="104" spans="1:9" x14ac:dyDescent="0.25">
      <c r="B104" s="27" t="str">
        <f>"for Distribution Plant - ISO on Line "&amp;A77&amp;" utilizing the weighted-average (by time) of the annual depreciation rates in effect in the Prior Year."</f>
        <v>for Distribution Plant - ISO on Line 53 utilizing the weighted-average (by time) of the annual depreciation rates in effect in the Prior Year.</v>
      </c>
    </row>
  </sheetData>
  <pageMargins left="0.7" right="0.7" top="0.75" bottom="0.75" header="0.3" footer="0.3"/>
  <pageSetup scale="61" orientation="landscape" cellComments="asDisplayed" r:id="rId1"/>
  <headerFooter>
    <oddHeader>&amp;CSchedule 17
Depreciation Expense
(Revised 2019 
TO2021 True Up TRR)&amp;RTO2025 Annual Update
Attachment 4
WP-Schedule 3-One Time Adj Prior Period
Page &amp;P of &amp;N</oddHeader>
    <oddFooter>&amp;R&amp;A</oddFooter>
  </headerFooter>
  <rowBreaks count="1" manualBreakCount="1">
    <brk id="42" max="12" man="1"/>
  </rowBreaks>
  <legacy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95651B-B5F2-4D3A-86B4-93906477B56C}">
  <sheetPr codeName="Sheet34">
    <tabColor rgb="FFFFC000"/>
  </sheetPr>
  <dimension ref="A1:H66"/>
  <sheetViews>
    <sheetView zoomScaleNormal="100" workbookViewId="0"/>
  </sheetViews>
  <sheetFormatPr defaultColWidth="8.7265625" defaultRowHeight="12.5" x14ac:dyDescent="0.25"/>
  <cols>
    <col min="1" max="2" width="4.54296875" style="27" customWidth="1"/>
    <col min="3" max="3" width="40.54296875" style="27" customWidth="1"/>
    <col min="4" max="4" width="20.54296875" style="27" customWidth="1"/>
    <col min="5" max="5" width="28.54296875" style="27" customWidth="1"/>
    <col min="6" max="6" width="2.54296875" style="27" customWidth="1"/>
    <col min="7" max="7" width="16.54296875" style="27" customWidth="1"/>
    <col min="8" max="16384" width="8.7265625" style="27"/>
  </cols>
  <sheetData>
    <row r="1" spans="1:7" ht="13" x14ac:dyDescent="0.3">
      <c r="A1" s="26" t="s">
        <v>639</v>
      </c>
      <c r="B1" s="26"/>
      <c r="E1" s="56" t="s">
        <v>170</v>
      </c>
    </row>
    <row r="2" spans="1:7" ht="13" x14ac:dyDescent="0.3">
      <c r="A2" s="26"/>
      <c r="B2" s="26"/>
      <c r="C2" s="140" t="s">
        <v>282</v>
      </c>
      <c r="D2" s="141" t="s">
        <v>640</v>
      </c>
      <c r="E2" s="141"/>
    </row>
    <row r="3" spans="1:7" ht="13" x14ac:dyDescent="0.3">
      <c r="A3" s="26"/>
      <c r="B3" s="26"/>
      <c r="C3" s="326"/>
      <c r="D3" s="326"/>
      <c r="E3" s="326"/>
    </row>
    <row r="4" spans="1:7" ht="13" x14ac:dyDescent="0.3">
      <c r="A4" s="30"/>
      <c r="B4" s="26" t="s">
        <v>641</v>
      </c>
      <c r="G4" s="327"/>
    </row>
    <row r="5" spans="1:7" ht="13" x14ac:dyDescent="0.3">
      <c r="A5" s="30"/>
      <c r="C5" s="26"/>
      <c r="D5" s="30"/>
      <c r="E5" s="30" t="s">
        <v>38</v>
      </c>
      <c r="G5" s="54" t="s">
        <v>304</v>
      </c>
    </row>
    <row r="6" spans="1:7" ht="13" x14ac:dyDescent="0.3">
      <c r="A6" s="33" t="s">
        <v>298</v>
      </c>
      <c r="C6" s="26"/>
      <c r="D6" s="34" t="s">
        <v>42</v>
      </c>
      <c r="E6" s="34" t="s">
        <v>43</v>
      </c>
      <c r="G6" s="34" t="s">
        <v>642</v>
      </c>
    </row>
    <row r="7" spans="1:7" ht="13" x14ac:dyDescent="0.3">
      <c r="A7" s="30">
        <v>1</v>
      </c>
      <c r="C7" s="35" t="s">
        <v>643</v>
      </c>
      <c r="E7" s="27" t="s">
        <v>1688</v>
      </c>
      <c r="G7" s="36">
        <v>39727922.363643251</v>
      </c>
    </row>
    <row r="8" spans="1:7" ht="13" x14ac:dyDescent="0.3">
      <c r="A8" s="30">
        <f>A7+1</f>
        <v>2</v>
      </c>
      <c r="C8" s="35" t="s">
        <v>644</v>
      </c>
      <c r="E8" s="27" t="s">
        <v>645</v>
      </c>
      <c r="G8" s="114">
        <v>801074308</v>
      </c>
    </row>
    <row r="9" spans="1:7" ht="13" x14ac:dyDescent="0.3">
      <c r="A9" s="30">
        <f t="shared" ref="A9:A54" si="0">A8+1</f>
        <v>3</v>
      </c>
      <c r="C9" s="32" t="s">
        <v>646</v>
      </c>
      <c r="E9" s="27" t="s">
        <v>647</v>
      </c>
      <c r="G9" s="114">
        <v>202973544</v>
      </c>
    </row>
    <row r="10" spans="1:7" ht="13" x14ac:dyDescent="0.3">
      <c r="A10" s="30">
        <f t="shared" si="0"/>
        <v>4</v>
      </c>
      <c r="C10" s="35" t="s">
        <v>648</v>
      </c>
      <c r="E10" s="27" t="str">
        <f>"Line "&amp;A8&amp;" - Line "&amp;A9&amp;""</f>
        <v>Line 2 - Line 3</v>
      </c>
      <c r="G10" s="36">
        <f>G8-G9</f>
        <v>598100764</v>
      </c>
    </row>
    <row r="11" spans="1:7" ht="13" x14ac:dyDescent="0.3">
      <c r="A11" s="30">
        <f t="shared" si="0"/>
        <v>5</v>
      </c>
      <c r="C11" s="35" t="s">
        <v>649</v>
      </c>
      <c r="E11" s="27" t="str">
        <f>"20-AandG, Note 2"</f>
        <v>20-AandG, Note 2</v>
      </c>
      <c r="G11" s="36">
        <v>11432043</v>
      </c>
    </row>
    <row r="12" spans="1:7" ht="13" x14ac:dyDescent="0.3">
      <c r="A12" s="30">
        <f t="shared" si="0"/>
        <v>6</v>
      </c>
      <c r="C12" s="32" t="s">
        <v>650</v>
      </c>
      <c r="E12" s="27" t="str">
        <f>"20-AandG, Note 2"</f>
        <v>20-AandG, Note 2</v>
      </c>
      <c r="G12" s="36">
        <v>4667367</v>
      </c>
    </row>
    <row r="13" spans="1:7" ht="13" x14ac:dyDescent="0.3">
      <c r="A13" s="30">
        <f t="shared" si="0"/>
        <v>7</v>
      </c>
      <c r="C13" s="35" t="s">
        <v>651</v>
      </c>
      <c r="E13" s="27" t="str">
        <f>"Line "&amp;A11&amp;" - Line "&amp;A12&amp;""</f>
        <v>Line 5 - Line 6</v>
      </c>
      <c r="G13" s="36">
        <f>G11-G12</f>
        <v>6764676</v>
      </c>
    </row>
    <row r="14" spans="1:7" ht="13" x14ac:dyDescent="0.3">
      <c r="A14" s="30">
        <f t="shared" si="0"/>
        <v>8</v>
      </c>
      <c r="C14" s="35" t="s">
        <v>652</v>
      </c>
      <c r="E14" s="27" t="str">
        <f>"Line "&amp;A10&amp;" + Line "&amp;A13&amp;""</f>
        <v>Line 4 + Line 7</v>
      </c>
      <c r="G14" s="36">
        <f>G10+G13</f>
        <v>604865440</v>
      </c>
    </row>
    <row r="15" spans="1:7" ht="13" x14ac:dyDescent="0.3">
      <c r="A15" s="30">
        <f t="shared" si="0"/>
        <v>9</v>
      </c>
      <c r="C15" s="27" t="s">
        <v>653</v>
      </c>
      <c r="E15" s="27" t="str">
        <f>"Line "&amp;A7&amp;" / Line "&amp;A14&amp;""</f>
        <v>Line 1 / Line 8</v>
      </c>
      <c r="G15" s="44">
        <f>G7/G14</f>
        <v>6.5680595610890333E-2</v>
      </c>
    </row>
    <row r="16" spans="1:7" ht="13" x14ac:dyDescent="0.3">
      <c r="A16" s="30">
        <f t="shared" si="0"/>
        <v>10</v>
      </c>
    </row>
    <row r="17" spans="1:8" ht="13" x14ac:dyDescent="0.3">
      <c r="A17" s="30">
        <f t="shared" si="0"/>
        <v>11</v>
      </c>
      <c r="B17" s="26" t="s">
        <v>654</v>
      </c>
      <c r="G17" s="327"/>
    </row>
    <row r="18" spans="1:8" ht="13" x14ac:dyDescent="0.3">
      <c r="A18" s="30">
        <f t="shared" si="0"/>
        <v>12</v>
      </c>
      <c r="D18" s="30"/>
      <c r="E18" s="30" t="s">
        <v>38</v>
      </c>
      <c r="G18" s="54" t="s">
        <v>304</v>
      </c>
    </row>
    <row r="19" spans="1:8" ht="13" x14ac:dyDescent="0.3">
      <c r="A19" s="30">
        <f t="shared" si="0"/>
        <v>13</v>
      </c>
      <c r="D19" s="34" t="s">
        <v>42</v>
      </c>
      <c r="E19" s="34" t="s">
        <v>43</v>
      </c>
      <c r="G19" s="34" t="s">
        <v>642</v>
      </c>
    </row>
    <row r="20" spans="1:8" ht="13" x14ac:dyDescent="0.3">
      <c r="A20" s="30">
        <f t="shared" si="0"/>
        <v>14</v>
      </c>
      <c r="C20" s="27" t="s">
        <v>655</v>
      </c>
      <c r="E20" s="27" t="s">
        <v>1669</v>
      </c>
      <c r="G20" s="36">
        <v>9285531120.7645988</v>
      </c>
    </row>
    <row r="21" spans="1:8" ht="13" x14ac:dyDescent="0.3">
      <c r="A21" s="30">
        <f t="shared" si="0"/>
        <v>15</v>
      </c>
      <c r="C21" s="27" t="s">
        <v>656</v>
      </c>
      <c r="E21" s="27" t="s">
        <v>1670</v>
      </c>
      <c r="G21" s="36">
        <v>0</v>
      </c>
    </row>
    <row r="22" spans="1:8" ht="13" x14ac:dyDescent="0.3">
      <c r="A22" s="30">
        <f t="shared" si="0"/>
        <v>16</v>
      </c>
      <c r="C22" s="27" t="s">
        <v>657</v>
      </c>
      <c r="E22" s="27" t="s">
        <v>1634</v>
      </c>
      <c r="G22" s="36">
        <v>1253827471</v>
      </c>
      <c r="H22" s="327"/>
    </row>
    <row r="23" spans="1:8" ht="13" x14ac:dyDescent="0.3">
      <c r="A23" s="30">
        <f t="shared" si="0"/>
        <v>17</v>
      </c>
      <c r="C23" s="27" t="s">
        <v>658</v>
      </c>
      <c r="E23" s="27" t="str">
        <f>"Line "&amp;A22&amp;" * Line "&amp;A15&amp;""</f>
        <v>Line 16 * Line 9</v>
      </c>
      <c r="G23" s="36">
        <f>G22*G15</f>
        <v>82352135.088576332</v>
      </c>
    </row>
    <row r="24" spans="1:8" ht="13" x14ac:dyDescent="0.3">
      <c r="A24" s="30">
        <f t="shared" si="0"/>
        <v>18</v>
      </c>
      <c r="C24" s="27" t="s">
        <v>659</v>
      </c>
      <c r="E24" s="27" t="s">
        <v>1635</v>
      </c>
      <c r="G24" s="39">
        <v>3231631758.7199998</v>
      </c>
    </row>
    <row r="25" spans="1:8" ht="13" x14ac:dyDescent="0.3">
      <c r="A25" s="30">
        <f t="shared" si="0"/>
        <v>19</v>
      </c>
      <c r="C25" s="27" t="s">
        <v>660</v>
      </c>
      <c r="E25" s="27" t="str">
        <f>"Line "&amp;A24&amp;" * Line "&amp;A15&amp;""</f>
        <v>Line 18 * Line 9</v>
      </c>
      <c r="G25" s="39">
        <f>G24*G15</f>
        <v>212255498.70779863</v>
      </c>
    </row>
    <row r="26" spans="1:8" ht="13" x14ac:dyDescent="0.3">
      <c r="A26" s="30">
        <f t="shared" si="0"/>
        <v>20</v>
      </c>
      <c r="C26" s="27" t="s">
        <v>661</v>
      </c>
      <c r="E26" s="27" t="s">
        <v>662</v>
      </c>
      <c r="G26" s="114">
        <v>51320942976</v>
      </c>
    </row>
    <row r="27" spans="1:8" ht="13" x14ac:dyDescent="0.3">
      <c r="A27" s="30">
        <f t="shared" si="0"/>
        <v>21</v>
      </c>
      <c r="G27" s="327"/>
    </row>
    <row r="28" spans="1:8" ht="13" x14ac:dyDescent="0.3">
      <c r="A28" s="30">
        <f t="shared" si="0"/>
        <v>22</v>
      </c>
      <c r="C28" s="27" t="s">
        <v>663</v>
      </c>
      <c r="E28" s="27" t="str">
        <f>"(L"&amp;A20&amp;" + L"&amp;A21&amp;" + L"&amp;A23&amp;" + L"&amp;A25&amp;") / L"&amp;A26&amp;""</f>
        <v>(L14 + L15 + L17 + L19) / L20</v>
      </c>
      <c r="G28" s="328">
        <f>(G20+G21+G23+G25)/G26</f>
        <v>0.18667113655805354</v>
      </c>
    </row>
    <row r="29" spans="1:8" ht="13" x14ac:dyDescent="0.3">
      <c r="A29" s="30">
        <f t="shared" si="0"/>
        <v>23</v>
      </c>
      <c r="G29" s="44"/>
    </row>
    <row r="30" spans="1:8" ht="13" x14ac:dyDescent="0.3">
      <c r="A30" s="30">
        <f t="shared" si="0"/>
        <v>24</v>
      </c>
      <c r="B30" s="26" t="s">
        <v>664</v>
      </c>
    </row>
    <row r="31" spans="1:8" ht="13" x14ac:dyDescent="0.3">
      <c r="A31" s="30">
        <f t="shared" si="0"/>
        <v>25</v>
      </c>
    </row>
    <row r="32" spans="1:8" ht="13" x14ac:dyDescent="0.3">
      <c r="A32" s="30">
        <f t="shared" si="0"/>
        <v>26</v>
      </c>
      <c r="B32" s="27" t="s">
        <v>665</v>
      </c>
      <c r="D32" s="34" t="s">
        <v>666</v>
      </c>
      <c r="E32" s="34" t="s">
        <v>42</v>
      </c>
      <c r="G32" s="31" t="s">
        <v>667</v>
      </c>
    </row>
    <row r="33" spans="1:7" ht="13" x14ac:dyDescent="0.3">
      <c r="A33" s="30">
        <f t="shared" si="0"/>
        <v>27</v>
      </c>
      <c r="C33" s="27" t="s">
        <v>668</v>
      </c>
      <c r="D33" s="329">
        <v>5708.146202944401</v>
      </c>
      <c r="E33" s="34"/>
      <c r="G33" s="228" t="s">
        <v>669</v>
      </c>
    </row>
    <row r="34" spans="1:7" ht="13" x14ac:dyDescent="0.3">
      <c r="A34" s="30">
        <f t="shared" si="0"/>
        <v>28</v>
      </c>
      <c r="C34" s="27" t="s">
        <v>670</v>
      </c>
      <c r="D34" s="329">
        <v>6452.0913370555918</v>
      </c>
      <c r="E34" s="34"/>
      <c r="G34" s="228" t="s">
        <v>671</v>
      </c>
    </row>
    <row r="35" spans="1:7" ht="13" x14ac:dyDescent="0.3">
      <c r="A35" s="30">
        <f t="shared" si="0"/>
        <v>29</v>
      </c>
      <c r="C35" s="27" t="s">
        <v>672</v>
      </c>
      <c r="D35" s="327">
        <f>SUM(D33:D34)</f>
        <v>12160.237539999993</v>
      </c>
      <c r="E35" s="27" t="str">
        <f>" = L"&amp;A33&amp;" + L"&amp;A34&amp;""</f>
        <v xml:space="preserve"> = L27 + L28</v>
      </c>
      <c r="G35" s="228" t="s">
        <v>673</v>
      </c>
    </row>
    <row r="36" spans="1:7" ht="13" x14ac:dyDescent="0.3">
      <c r="A36" s="30">
        <f t="shared" si="0"/>
        <v>30</v>
      </c>
      <c r="C36" s="27" t="s">
        <v>674</v>
      </c>
      <c r="D36" s="317">
        <f>D33/D35</f>
        <v>0.46941074828250473</v>
      </c>
      <c r="E36" s="27" t="str">
        <f>" = L"&amp;A33&amp;" / L"&amp;A35&amp;""</f>
        <v xml:space="preserve"> = L27 / L29</v>
      </c>
      <c r="G36" s="228"/>
    </row>
    <row r="37" spans="1:7" ht="13" x14ac:dyDescent="0.3">
      <c r="A37" s="30">
        <f t="shared" si="0"/>
        <v>31</v>
      </c>
      <c r="B37" s="34"/>
      <c r="C37" s="34"/>
      <c r="E37" s="34"/>
      <c r="G37" s="34"/>
    </row>
    <row r="38" spans="1:7" ht="13" x14ac:dyDescent="0.3">
      <c r="A38" s="30">
        <f t="shared" si="0"/>
        <v>32</v>
      </c>
      <c r="B38" s="27" t="s">
        <v>675</v>
      </c>
      <c r="D38" s="34" t="s">
        <v>666</v>
      </c>
      <c r="E38" s="34" t="s">
        <v>42</v>
      </c>
      <c r="G38" s="31" t="s">
        <v>667</v>
      </c>
    </row>
    <row r="39" spans="1:7" ht="13" x14ac:dyDescent="0.3">
      <c r="A39" s="30">
        <f t="shared" si="0"/>
        <v>33</v>
      </c>
      <c r="B39" s="60"/>
      <c r="C39" s="27" t="s">
        <v>676</v>
      </c>
      <c r="D39" s="329">
        <v>4.7140999999999993</v>
      </c>
      <c r="E39" s="34"/>
      <c r="G39" s="228" t="s">
        <v>677</v>
      </c>
    </row>
    <row r="40" spans="1:7" ht="13" x14ac:dyDescent="0.3">
      <c r="A40" s="30">
        <f t="shared" si="0"/>
        <v>34</v>
      </c>
      <c r="B40" s="60"/>
      <c r="C40" s="27" t="s">
        <v>678</v>
      </c>
      <c r="D40" s="329">
        <v>363.09459999999996</v>
      </c>
      <c r="E40" s="34"/>
      <c r="G40" s="228" t="s">
        <v>679</v>
      </c>
    </row>
    <row r="41" spans="1:7" ht="13" x14ac:dyDescent="0.3">
      <c r="A41" s="30">
        <f t="shared" si="0"/>
        <v>35</v>
      </c>
      <c r="B41" s="60"/>
      <c r="C41" s="27" t="s">
        <v>680</v>
      </c>
      <c r="D41" s="327">
        <f>SUM(D39:D40)</f>
        <v>367.80869999999993</v>
      </c>
      <c r="E41" s="27" t="str">
        <f>" = L"&amp;A39&amp;" + L"&amp;A40&amp;""</f>
        <v xml:space="preserve"> = L33 + L34</v>
      </c>
    </row>
    <row r="42" spans="1:7" ht="13" x14ac:dyDescent="0.3">
      <c r="A42" s="30">
        <f t="shared" si="0"/>
        <v>36</v>
      </c>
      <c r="B42" s="60"/>
      <c r="C42" s="27" t="s">
        <v>681</v>
      </c>
      <c r="D42" s="317">
        <f>D39/D41</f>
        <v>1.2816716950958474E-2</v>
      </c>
      <c r="E42" s="27" t="str">
        <f>" = L"&amp;A39&amp;" / L"&amp;A41&amp;""</f>
        <v xml:space="preserve"> = L33 / L35</v>
      </c>
    </row>
    <row r="43" spans="1:7" ht="13" x14ac:dyDescent="0.3">
      <c r="A43" s="30">
        <f t="shared" si="0"/>
        <v>37</v>
      </c>
      <c r="B43" s="60"/>
      <c r="C43" s="32"/>
      <c r="E43" s="34"/>
      <c r="G43" s="36"/>
    </row>
    <row r="44" spans="1:7" ht="13" x14ac:dyDescent="0.3">
      <c r="A44" s="30">
        <f t="shared" si="0"/>
        <v>38</v>
      </c>
      <c r="B44" s="27" t="s">
        <v>682</v>
      </c>
      <c r="D44" s="34" t="s">
        <v>666</v>
      </c>
      <c r="E44" s="34" t="s">
        <v>42</v>
      </c>
      <c r="G44" s="31" t="s">
        <v>667</v>
      </c>
    </row>
    <row r="45" spans="1:7" ht="13" x14ac:dyDescent="0.3">
      <c r="A45" s="30">
        <f t="shared" si="0"/>
        <v>39</v>
      </c>
      <c r="B45" s="60"/>
      <c r="C45" s="27" t="s">
        <v>683</v>
      </c>
      <c r="D45" s="329">
        <v>1259</v>
      </c>
      <c r="E45" s="34"/>
      <c r="G45" s="228" t="s">
        <v>684</v>
      </c>
    </row>
    <row r="46" spans="1:7" ht="13" x14ac:dyDescent="0.3">
      <c r="A46" s="30">
        <f t="shared" si="0"/>
        <v>40</v>
      </c>
      <c r="B46" s="60"/>
      <c r="C46" s="27" t="s">
        <v>685</v>
      </c>
      <c r="D46" s="329">
        <v>2080</v>
      </c>
      <c r="E46" s="34"/>
      <c r="G46" s="228"/>
    </row>
    <row r="47" spans="1:7" ht="13" x14ac:dyDescent="0.3">
      <c r="A47" s="30">
        <f t="shared" si="0"/>
        <v>41</v>
      </c>
      <c r="B47" s="60"/>
      <c r="C47" s="27" t="s">
        <v>686</v>
      </c>
      <c r="D47" s="327">
        <f>SUM(D45:D46)</f>
        <v>3339</v>
      </c>
      <c r="E47" s="27" t="str">
        <f>" = L"&amp;A45&amp;" + L"&amp;A46&amp;""</f>
        <v xml:space="preserve"> = L39 + L40</v>
      </c>
    </row>
    <row r="48" spans="1:7" ht="13" x14ac:dyDescent="0.3">
      <c r="A48" s="30">
        <f t="shared" si="0"/>
        <v>42</v>
      </c>
      <c r="B48" s="60"/>
      <c r="C48" s="27" t="s">
        <v>687</v>
      </c>
      <c r="D48" s="317">
        <f>D45/D47</f>
        <v>0.37705899970050916</v>
      </c>
      <c r="E48" s="27" t="str">
        <f>" = L"&amp;A45&amp;" / L"&amp;A47&amp;""</f>
        <v xml:space="preserve"> = L39 / L41</v>
      </c>
    </row>
    <row r="49" spans="1:7" ht="13" x14ac:dyDescent="0.3">
      <c r="A49" s="30">
        <f t="shared" si="0"/>
        <v>43</v>
      </c>
      <c r="C49" s="46"/>
    </row>
    <row r="50" spans="1:7" ht="13" x14ac:dyDescent="0.3">
      <c r="A50" s="30">
        <f t="shared" si="0"/>
        <v>44</v>
      </c>
      <c r="B50" s="27" t="s">
        <v>688</v>
      </c>
      <c r="D50" s="34" t="s">
        <v>666</v>
      </c>
      <c r="E50" s="34" t="s">
        <v>42</v>
      </c>
      <c r="G50" s="31" t="s">
        <v>667</v>
      </c>
    </row>
    <row r="51" spans="1:7" ht="13" x14ac:dyDescent="0.3">
      <c r="A51" s="30">
        <f t="shared" si="0"/>
        <v>45</v>
      </c>
      <c r="B51" s="60"/>
      <c r="C51" s="27" t="s">
        <v>689</v>
      </c>
      <c r="D51" s="329">
        <v>0</v>
      </c>
      <c r="E51" s="34"/>
      <c r="G51" s="228" t="s">
        <v>690</v>
      </c>
    </row>
    <row r="52" spans="1:7" ht="13" x14ac:dyDescent="0.3">
      <c r="A52" s="30">
        <f t="shared" si="0"/>
        <v>46</v>
      </c>
      <c r="B52" s="60"/>
      <c r="C52" s="27" t="s">
        <v>691</v>
      </c>
      <c r="D52" s="329">
        <v>8844</v>
      </c>
      <c r="E52" s="34"/>
      <c r="G52" s="228" t="s">
        <v>692</v>
      </c>
    </row>
    <row r="53" spans="1:7" ht="13" x14ac:dyDescent="0.3">
      <c r="A53" s="30">
        <f t="shared" si="0"/>
        <v>47</v>
      </c>
      <c r="B53" s="60"/>
      <c r="C53" s="27" t="s">
        <v>693</v>
      </c>
      <c r="D53" s="327">
        <f>D51+D52</f>
        <v>8844</v>
      </c>
      <c r="E53" s="27" t="str">
        <f>" = L"&amp;A51&amp;" + L"&amp;A52&amp;""</f>
        <v xml:space="preserve"> = L45 + L46</v>
      </c>
      <c r="G53" s="228" t="s">
        <v>694</v>
      </c>
    </row>
    <row r="54" spans="1:7" ht="13" x14ac:dyDescent="0.3">
      <c r="A54" s="30">
        <f t="shared" si="0"/>
        <v>48</v>
      </c>
      <c r="B54" s="60"/>
      <c r="C54" s="27" t="s">
        <v>695</v>
      </c>
      <c r="D54" s="317">
        <f>D51/D53</f>
        <v>0</v>
      </c>
      <c r="E54" s="27" t="str">
        <f>" = L"&amp;A51&amp;" / L"&amp;A53&amp;""</f>
        <v xml:space="preserve"> = L45 / L47</v>
      </c>
      <c r="G54" s="228" t="s">
        <v>696</v>
      </c>
    </row>
    <row r="55" spans="1:7" ht="13" x14ac:dyDescent="0.3">
      <c r="A55" s="30"/>
    </row>
    <row r="56" spans="1:7" ht="13" x14ac:dyDescent="0.3">
      <c r="A56" s="30"/>
    </row>
    <row r="57" spans="1:7" ht="13" x14ac:dyDescent="0.3">
      <c r="A57" s="30"/>
    </row>
    <row r="58" spans="1:7" ht="13" x14ac:dyDescent="0.3">
      <c r="A58" s="30"/>
    </row>
    <row r="59" spans="1:7" ht="13" x14ac:dyDescent="0.3">
      <c r="A59" s="30"/>
    </row>
    <row r="60" spans="1:7" ht="13" x14ac:dyDescent="0.3">
      <c r="A60" s="30"/>
    </row>
    <row r="61" spans="1:7" ht="13" x14ac:dyDescent="0.3">
      <c r="A61" s="30"/>
    </row>
    <row r="62" spans="1:7" ht="13" x14ac:dyDescent="0.3">
      <c r="A62" s="30"/>
    </row>
    <row r="63" spans="1:7" ht="13" x14ac:dyDescent="0.3">
      <c r="A63" s="30"/>
    </row>
    <row r="64" spans="1:7" ht="13" x14ac:dyDescent="0.3">
      <c r="A64" s="30"/>
    </row>
    <row r="65" spans="1:1" ht="13" x14ac:dyDescent="0.3">
      <c r="A65" s="30"/>
    </row>
    <row r="66" spans="1:1" ht="13" x14ac:dyDescent="0.3">
      <c r="A66" s="30"/>
    </row>
  </sheetData>
  <pageMargins left="0.75" right="0.75" top="1" bottom="1" header="0.5" footer="0.5"/>
  <pageSetup scale="65" orientation="landscape" cellComments="asDisplayed" r:id="rId1"/>
  <headerFooter alignWithMargins="0">
    <oddHeader>&amp;CSchedule 27
Allocation Factors
(Revised 2019 
TO2021 True Up TRR)&amp;RTO2025 Annual Update
Attachment 4
WP-Schedule 3-One Time Adj Prior Period
Page &amp;P of &amp;N</oddHeader>
    <oddFooter>&amp;R&amp;A</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71DFC6-1B4F-4F1A-BB8A-D0300F14CF25}">
  <sheetPr codeName="Sheet35">
    <tabColor rgb="FF00B050"/>
  </sheetPr>
  <dimension ref="A2:H18"/>
  <sheetViews>
    <sheetView zoomScaleNormal="100" workbookViewId="0"/>
  </sheetViews>
  <sheetFormatPr defaultColWidth="9.1796875" defaultRowHeight="14.5" x14ac:dyDescent="0.35"/>
  <cols>
    <col min="1" max="2" width="9.1796875" style="25"/>
    <col min="3" max="3" width="18.54296875" style="25" customWidth="1"/>
    <col min="4" max="4" width="14.26953125" style="25" bestFit="1" customWidth="1"/>
    <col min="5" max="5" width="12.54296875" style="25" customWidth="1"/>
    <col min="6" max="6" width="12" style="25" customWidth="1"/>
    <col min="7" max="7" width="13.81640625" style="25" customWidth="1"/>
    <col min="8" max="16384" width="9.1796875" style="25"/>
  </cols>
  <sheetData>
    <row r="2" spans="1:8" ht="21" customHeight="1" x14ac:dyDescent="0.35"/>
    <row r="3" spans="1:8" ht="15" customHeight="1" x14ac:dyDescent="0.35">
      <c r="A3" s="657" t="s">
        <v>294</v>
      </c>
      <c r="B3" s="657"/>
      <c r="C3" s="657"/>
      <c r="D3" s="657"/>
      <c r="E3" s="657"/>
      <c r="F3" s="657"/>
      <c r="G3" s="657"/>
    </row>
    <row r="4" spans="1:8" ht="15" customHeight="1" x14ac:dyDescent="0.35">
      <c r="A4" s="657"/>
      <c r="B4" s="657"/>
      <c r="C4" s="657"/>
      <c r="D4" s="657"/>
      <c r="E4" s="657"/>
      <c r="F4" s="657"/>
      <c r="G4" s="657"/>
    </row>
    <row r="5" spans="1:8" x14ac:dyDescent="0.35">
      <c r="A5" s="658" t="s">
        <v>31</v>
      </c>
      <c r="B5" s="658"/>
      <c r="C5" s="658"/>
      <c r="D5" s="82" t="s">
        <v>32</v>
      </c>
      <c r="E5" s="659" t="s">
        <v>33</v>
      </c>
      <c r="F5" s="659"/>
      <c r="G5" s="659"/>
    </row>
    <row r="6" spans="1:8" ht="49.5" customHeight="1" x14ac:dyDescent="0.35">
      <c r="A6" s="733" t="s">
        <v>727</v>
      </c>
      <c r="B6" s="661"/>
      <c r="C6" s="662"/>
      <c r="D6" s="376">
        <f>'WP-2020 TO2022 Sch4-TUTRR'!E73</f>
        <v>1236967944.8196781</v>
      </c>
      <c r="E6" s="663" t="s">
        <v>1613</v>
      </c>
      <c r="F6" s="663"/>
      <c r="G6" s="663"/>
    </row>
    <row r="7" spans="1:8" ht="50.25" customHeight="1" x14ac:dyDescent="0.35">
      <c r="A7" s="733" t="s">
        <v>728</v>
      </c>
      <c r="B7" s="664"/>
      <c r="C7" s="665"/>
      <c r="D7" s="376">
        <f>'WP-2020 TO2022 Sch4-TUTRR'!J71</f>
        <v>1236945444.8058078</v>
      </c>
      <c r="E7" s="663" t="s">
        <v>729</v>
      </c>
      <c r="F7" s="663"/>
      <c r="G7" s="663"/>
    </row>
    <row r="8" spans="1:8" x14ac:dyDescent="0.35">
      <c r="A8" s="652" t="s">
        <v>34</v>
      </c>
      <c r="B8" s="652"/>
      <c r="C8" s="653"/>
      <c r="D8" s="377">
        <f>D6-D7</f>
        <v>22500.013870239258</v>
      </c>
      <c r="E8" s="654"/>
      <c r="F8" s="654"/>
      <c r="G8" s="654"/>
    </row>
    <row r="11" spans="1:8" x14ac:dyDescent="0.35">
      <c r="A11" s="111" t="s">
        <v>141</v>
      </c>
    </row>
    <row r="12" spans="1:8" ht="14.5" customHeight="1" x14ac:dyDescent="0.35">
      <c r="A12" s="697" t="s">
        <v>730</v>
      </c>
      <c r="B12" s="698"/>
      <c r="C12" s="698"/>
      <c r="D12" s="698"/>
      <c r="E12" s="698"/>
      <c r="F12" s="698"/>
      <c r="G12" s="698"/>
      <c r="H12" s="110"/>
    </row>
    <row r="13" spans="1:8" ht="14.5" customHeight="1" x14ac:dyDescent="0.35">
      <c r="A13" s="734" t="s">
        <v>357</v>
      </c>
      <c r="B13" s="633"/>
      <c r="C13" s="633"/>
      <c r="D13" s="633"/>
      <c r="E13" s="633"/>
      <c r="F13" s="633"/>
      <c r="G13" s="633"/>
      <c r="H13" s="110"/>
    </row>
    <row r="14" spans="1:8" x14ac:dyDescent="0.35">
      <c r="A14" s="732" t="s">
        <v>1013</v>
      </c>
      <c r="B14" s="633"/>
      <c r="C14" s="633"/>
      <c r="D14" s="633"/>
      <c r="E14" s="633"/>
      <c r="F14" s="633"/>
      <c r="G14" s="633"/>
    </row>
    <row r="17" spans="1:1" x14ac:dyDescent="0.35">
      <c r="A17" s="181"/>
    </row>
    <row r="18" spans="1:1" x14ac:dyDescent="0.35">
      <c r="A18" s="181"/>
    </row>
  </sheetData>
  <mergeCells count="12">
    <mergeCell ref="A14:G14"/>
    <mergeCell ref="A3:G4"/>
    <mergeCell ref="A5:C5"/>
    <mergeCell ref="E5:G5"/>
    <mergeCell ref="A6:C6"/>
    <mergeCell ref="A8:C8"/>
    <mergeCell ref="E8:G8"/>
    <mergeCell ref="E6:G6"/>
    <mergeCell ref="A12:G12"/>
    <mergeCell ref="A7:C7"/>
    <mergeCell ref="E7:G7"/>
    <mergeCell ref="A13:G13"/>
  </mergeCells>
  <phoneticPr fontId="81" type="noConversion"/>
  <pageMargins left="0.7" right="0.7" top="0.75" bottom="0.75" header="0.3" footer="0.3"/>
  <pageSetup orientation="portrait" r:id="rId1"/>
  <headerFooter>
    <oddHeader>&amp;RTO2025 Annual Update
Attachment 4
WP-Schedule 3-One Time Adj Prior Period
Page &amp;P of &amp;N</oddHeader>
    <oddFooter>&amp;R&amp;A</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DD84BB-28B0-4F85-B953-DE276E4E0784}">
  <sheetPr>
    <tabColor rgb="FF00B050"/>
  </sheetPr>
  <dimension ref="A1:R172"/>
  <sheetViews>
    <sheetView zoomScaleNormal="100" workbookViewId="0"/>
  </sheetViews>
  <sheetFormatPr defaultRowHeight="12.5" x14ac:dyDescent="0.25"/>
  <cols>
    <col min="1" max="2" width="4.54296875" customWidth="1"/>
    <col min="3" max="3" width="18.54296875" customWidth="1"/>
    <col min="4" max="4" width="10.453125" bestFit="1" customWidth="1"/>
    <col min="5" max="7" width="15.54296875" customWidth="1"/>
    <col min="8" max="8" width="24.54296875" customWidth="1"/>
    <col min="9" max="9" width="4.54296875" customWidth="1"/>
    <col min="10" max="10" width="15.54296875" customWidth="1"/>
    <col min="11" max="11" width="2.54296875" customWidth="1"/>
    <col min="12" max="12" width="21.1796875" customWidth="1"/>
    <col min="13" max="13" width="12.36328125" customWidth="1"/>
    <col min="14" max="14" width="15.453125" customWidth="1"/>
    <col min="17" max="17" width="3.54296875" customWidth="1"/>
  </cols>
  <sheetData>
    <row r="1" spans="1:14" ht="13" x14ac:dyDescent="0.3">
      <c r="A1" s="146" t="s">
        <v>35</v>
      </c>
    </row>
    <row r="3" spans="1:14" ht="13" x14ac:dyDescent="0.3">
      <c r="B3" s="182" t="s">
        <v>36</v>
      </c>
      <c r="L3" s="150"/>
    </row>
    <row r="4" spans="1:14" ht="13" x14ac:dyDescent="0.3">
      <c r="B4" s="183"/>
      <c r="F4" s="150" t="s">
        <v>37</v>
      </c>
      <c r="G4" s="150"/>
      <c r="H4" s="150" t="s">
        <v>38</v>
      </c>
      <c r="L4" s="150"/>
      <c r="N4" s="150"/>
    </row>
    <row r="5" spans="1:14" ht="13" x14ac:dyDescent="0.3">
      <c r="A5" s="151" t="s">
        <v>39</v>
      </c>
      <c r="B5" s="165"/>
      <c r="C5" s="170" t="s">
        <v>40</v>
      </c>
      <c r="F5" s="152" t="s">
        <v>41</v>
      </c>
      <c r="G5" s="152" t="s">
        <v>42</v>
      </c>
      <c r="H5" s="152" t="s">
        <v>43</v>
      </c>
      <c r="J5" s="152" t="s">
        <v>32</v>
      </c>
      <c r="L5" s="152"/>
      <c r="N5" s="152"/>
    </row>
    <row r="6" spans="1:14" ht="13" x14ac:dyDescent="0.3">
      <c r="A6" s="150">
        <v>1</v>
      </c>
      <c r="C6" s="179" t="s">
        <v>44</v>
      </c>
      <c r="F6" t="s">
        <v>45</v>
      </c>
      <c r="H6" s="179" t="s">
        <v>1632</v>
      </c>
      <c r="J6" s="156">
        <v>9465884220.0723038</v>
      </c>
      <c r="L6" s="156"/>
      <c r="N6" s="156"/>
    </row>
    <row r="7" spans="1:14" ht="13" x14ac:dyDescent="0.3">
      <c r="A7" s="150">
        <f>A6+1</f>
        <v>2</v>
      </c>
      <c r="C7" s="179" t="s">
        <v>46</v>
      </c>
      <c r="F7" t="s">
        <v>47</v>
      </c>
      <c r="H7" s="179" t="s">
        <v>1633</v>
      </c>
      <c r="J7" s="154">
        <v>332491713.50018913</v>
      </c>
      <c r="L7" s="156"/>
      <c r="N7" s="156"/>
    </row>
    <row r="8" spans="1:14" ht="13" x14ac:dyDescent="0.3">
      <c r="A8" s="150">
        <f>A7+1</f>
        <v>3</v>
      </c>
      <c r="C8" s="179" t="s">
        <v>48</v>
      </c>
      <c r="F8" t="s">
        <v>47</v>
      </c>
      <c r="H8" t="s">
        <v>1636</v>
      </c>
      <c r="J8" s="156">
        <v>9942155</v>
      </c>
      <c r="L8" s="156"/>
      <c r="N8" s="156"/>
    </row>
    <row r="9" spans="1:14" ht="13" x14ac:dyDescent="0.3">
      <c r="A9" s="150">
        <f>A8+1</f>
        <v>4</v>
      </c>
      <c r="C9" s="179" t="s">
        <v>49</v>
      </c>
      <c r="F9" t="s">
        <v>47</v>
      </c>
      <c r="H9" s="155" t="s">
        <v>1637</v>
      </c>
      <c r="J9" s="156">
        <v>0</v>
      </c>
      <c r="L9" s="156"/>
      <c r="N9" s="156"/>
    </row>
    <row r="10" spans="1:14" ht="13" x14ac:dyDescent="0.3">
      <c r="A10" s="150"/>
      <c r="C10" s="179"/>
      <c r="J10" s="156"/>
      <c r="L10" s="156"/>
      <c r="N10" s="156"/>
    </row>
    <row r="11" spans="1:14" ht="13" x14ac:dyDescent="0.3">
      <c r="A11" s="150"/>
      <c r="C11" s="184" t="s">
        <v>50</v>
      </c>
      <c r="J11" s="156"/>
      <c r="L11" s="156"/>
      <c r="N11" s="156"/>
    </row>
    <row r="12" spans="1:14" ht="13" x14ac:dyDescent="0.3">
      <c r="A12" s="150">
        <f>A9+1</f>
        <v>5</v>
      </c>
      <c r="C12" s="161" t="s">
        <v>51</v>
      </c>
      <c r="F12" t="s">
        <v>45</v>
      </c>
      <c r="H12" s="179" t="s">
        <v>1638</v>
      </c>
      <c r="J12" s="156">
        <v>26347686.132242225</v>
      </c>
      <c r="L12" s="156"/>
      <c r="N12" s="156"/>
    </row>
    <row r="13" spans="1:14" ht="13" x14ac:dyDescent="0.3">
      <c r="A13" s="150">
        <f>A12+1</f>
        <v>6</v>
      </c>
      <c r="C13" s="165" t="s">
        <v>52</v>
      </c>
      <c r="F13" t="s">
        <v>45</v>
      </c>
      <c r="H13" s="179" t="s">
        <v>1639</v>
      </c>
      <c r="J13" s="156">
        <v>17295289.478393741</v>
      </c>
      <c r="L13" s="156"/>
      <c r="N13" s="156"/>
    </row>
    <row r="14" spans="1:14" ht="13" x14ac:dyDescent="0.3">
      <c r="A14" s="150">
        <f>A13+1</f>
        <v>7</v>
      </c>
      <c r="C14" s="161" t="s">
        <v>53</v>
      </c>
      <c r="F14" s="155" t="s">
        <v>144</v>
      </c>
      <c r="H14" t="s">
        <v>1640</v>
      </c>
      <c r="J14" s="157">
        <v>38001425.554823823</v>
      </c>
      <c r="L14" s="162"/>
      <c r="N14" s="162"/>
    </row>
    <row r="15" spans="1:14" ht="13" x14ac:dyDescent="0.3">
      <c r="A15" s="150">
        <f>A14+1</f>
        <v>8</v>
      </c>
      <c r="C15" s="161" t="s">
        <v>54</v>
      </c>
      <c r="H15" t="str">
        <f>"Line "&amp;A12&amp;" + Line "&amp;A13&amp;" + Line "&amp;A14&amp;""</f>
        <v>Line 5 + Line 6 + Line 7</v>
      </c>
      <c r="J15" s="154">
        <f>SUM(J12:J14)</f>
        <v>81644401.165459782</v>
      </c>
      <c r="L15" s="156"/>
      <c r="N15" s="156"/>
    </row>
    <row r="16" spans="1:14" ht="13" x14ac:dyDescent="0.3">
      <c r="A16" s="150"/>
      <c r="C16" s="161"/>
      <c r="J16" s="156"/>
      <c r="L16" s="156"/>
      <c r="N16" s="156"/>
    </row>
    <row r="17" spans="1:14" ht="13" x14ac:dyDescent="0.3">
      <c r="A17" s="150"/>
      <c r="C17" s="185" t="s">
        <v>55</v>
      </c>
      <c r="J17" s="156"/>
      <c r="L17" s="156"/>
      <c r="N17" s="156"/>
    </row>
    <row r="18" spans="1:14" ht="13" x14ac:dyDescent="0.3">
      <c r="A18" s="150">
        <f>A15+1</f>
        <v>9</v>
      </c>
      <c r="C18" s="161" t="s">
        <v>56</v>
      </c>
      <c r="F18" t="s">
        <v>45</v>
      </c>
      <c r="G18" t="s">
        <v>57</v>
      </c>
      <c r="H18" s="179" t="s">
        <v>1657</v>
      </c>
      <c r="J18" s="156">
        <v>-1985745438.4659734</v>
      </c>
      <c r="L18" s="156"/>
      <c r="N18" s="156"/>
    </row>
    <row r="19" spans="1:14" ht="13" x14ac:dyDescent="0.3">
      <c r="A19" s="150">
        <f>A18+1</f>
        <v>10</v>
      </c>
      <c r="C19" s="161" t="s">
        <v>58</v>
      </c>
      <c r="F19" t="s">
        <v>47</v>
      </c>
      <c r="G19" t="s">
        <v>57</v>
      </c>
      <c r="H19" s="179" t="s">
        <v>1658</v>
      </c>
      <c r="J19" s="156">
        <v>0</v>
      </c>
      <c r="L19" s="156"/>
      <c r="N19" s="156"/>
    </row>
    <row r="20" spans="1:14" ht="13" x14ac:dyDescent="0.3">
      <c r="A20" s="150">
        <f>A19+1</f>
        <v>11</v>
      </c>
      <c r="C20" s="161" t="s">
        <v>59</v>
      </c>
      <c r="D20" s="41"/>
      <c r="F20" t="s">
        <v>47</v>
      </c>
      <c r="G20" t="s">
        <v>57</v>
      </c>
      <c r="H20" s="179" t="s">
        <v>1659</v>
      </c>
      <c r="J20" s="157">
        <v>-123299989.43435545</v>
      </c>
      <c r="L20" s="162"/>
      <c r="N20" s="162"/>
    </row>
    <row r="21" spans="1:14" ht="13" x14ac:dyDescent="0.3">
      <c r="A21" s="150">
        <f>A20+1</f>
        <v>12</v>
      </c>
      <c r="C21" s="43" t="s">
        <v>60</v>
      </c>
      <c r="D21" s="41"/>
      <c r="H21" t="str">
        <f>"Line "&amp;A18&amp;" + Line "&amp;A19&amp;" + Line "&amp;A20&amp;""</f>
        <v>Line 9 + Line 10 + Line 11</v>
      </c>
      <c r="J21" s="154">
        <f>SUM(J18:J20)</f>
        <v>-2109045427.9003289</v>
      </c>
      <c r="L21" s="156"/>
      <c r="N21" s="156"/>
    </row>
    <row r="22" spans="1:14" ht="13" x14ac:dyDescent="0.3">
      <c r="A22" s="150"/>
      <c r="C22" s="155"/>
      <c r="J22" s="156"/>
      <c r="L22" s="156"/>
      <c r="N22" s="156"/>
    </row>
    <row r="23" spans="1:14" ht="13" x14ac:dyDescent="0.3">
      <c r="A23" s="150">
        <f>A21+1</f>
        <v>13</v>
      </c>
      <c r="C23" s="186" t="s">
        <v>61</v>
      </c>
      <c r="F23" s="179" t="s">
        <v>47</v>
      </c>
      <c r="H23" s="179" t="s">
        <v>1687</v>
      </c>
      <c r="J23" s="154">
        <v>-1575982766.9316113</v>
      </c>
      <c r="L23" s="156"/>
      <c r="N23" s="156"/>
    </row>
    <row r="24" spans="1:14" ht="13" x14ac:dyDescent="0.3">
      <c r="A24" s="150">
        <f>A23+1</f>
        <v>14</v>
      </c>
      <c r="C24" s="179" t="s">
        <v>62</v>
      </c>
      <c r="F24" t="s">
        <v>45</v>
      </c>
      <c r="H24" s="179" t="s">
        <v>1675</v>
      </c>
      <c r="J24" s="156">
        <v>792332585.2238462</v>
      </c>
      <c r="L24" s="156"/>
      <c r="N24" s="156"/>
    </row>
    <row r="25" spans="1:14" ht="13" x14ac:dyDescent="0.3">
      <c r="A25" s="150">
        <f>A24+1</f>
        <v>15</v>
      </c>
      <c r="C25" s="186" t="s">
        <v>63</v>
      </c>
      <c r="F25" t="s">
        <v>47</v>
      </c>
      <c r="G25" t="s">
        <v>57</v>
      </c>
      <c r="H25" s="179" t="s">
        <v>1683</v>
      </c>
      <c r="J25" s="156">
        <v>-27970499.5</v>
      </c>
      <c r="L25" s="156"/>
      <c r="N25" s="156"/>
    </row>
    <row r="26" spans="1:14" ht="13" x14ac:dyDescent="0.3">
      <c r="A26" s="150">
        <f t="shared" ref="A26:A27" si="0">A25+1</f>
        <v>16</v>
      </c>
      <c r="C26" s="179" t="s">
        <v>64</v>
      </c>
      <c r="H26" s="155" t="s">
        <v>1664</v>
      </c>
      <c r="J26" s="156">
        <v>-241192828.59585106</v>
      </c>
      <c r="L26" s="156"/>
      <c r="N26" s="156"/>
    </row>
    <row r="27" spans="1:14" ht="13" x14ac:dyDescent="0.3">
      <c r="A27" s="150">
        <f t="shared" si="0"/>
        <v>17</v>
      </c>
      <c r="C27" s="186" t="s">
        <v>65</v>
      </c>
      <c r="F27" t="s">
        <v>47</v>
      </c>
      <c r="H27" s="179" t="s">
        <v>1665</v>
      </c>
      <c r="J27" s="156">
        <v>0</v>
      </c>
      <c r="L27" s="156"/>
      <c r="N27" s="156"/>
    </row>
    <row r="28" spans="1:14" ht="13" x14ac:dyDescent="0.3">
      <c r="A28" s="150"/>
      <c r="C28" s="186"/>
      <c r="N28" s="156"/>
    </row>
    <row r="29" spans="1:14" ht="13" x14ac:dyDescent="0.3">
      <c r="A29" s="150">
        <f>A27+1</f>
        <v>18</v>
      </c>
      <c r="C29" t="s">
        <v>66</v>
      </c>
      <c r="H29" t="str">
        <f>"L"&amp;A6&amp;"+L"&amp;A7&amp;"+L"&amp;A8&amp;"+L"&amp;A9&amp;"+L"&amp;A15&amp;"+L"&amp;A21&amp;"+"</f>
        <v>L1+L2+L3+L4+L8+L12+</v>
      </c>
      <c r="J29" s="154">
        <f>J6+ J7+J8+J9+J15+J21+J23+J24+J25+J26+J27</f>
        <v>6728103552.034009</v>
      </c>
      <c r="L29" s="156"/>
      <c r="N29" s="156"/>
    </row>
    <row r="30" spans="1:14" ht="13" x14ac:dyDescent="0.3">
      <c r="A30" s="150"/>
      <c r="H30" t="str">
        <f>"L"&amp;A23&amp;"+L"&amp;A24&amp;"+L"&amp;A25&amp;"+L"&amp;A26&amp;"+L"&amp;A27&amp;""</f>
        <v>L13+L14+L15+L16+L17</v>
      </c>
      <c r="J30" s="156"/>
      <c r="L30" s="156"/>
      <c r="N30" s="156"/>
    </row>
    <row r="31" spans="1:14" ht="13" x14ac:dyDescent="0.3">
      <c r="A31" s="150"/>
      <c r="B31" s="146" t="s">
        <v>67</v>
      </c>
      <c r="J31" s="156"/>
      <c r="L31" s="156"/>
      <c r="N31" s="156"/>
    </row>
    <row r="32" spans="1:14" ht="13" x14ac:dyDescent="0.3">
      <c r="A32" s="151" t="s">
        <v>39</v>
      </c>
      <c r="C32" s="146"/>
      <c r="J32" s="156"/>
      <c r="L32" s="156"/>
      <c r="N32" s="156"/>
    </row>
    <row r="33" spans="1:14" ht="13" x14ac:dyDescent="0.3">
      <c r="A33" s="150">
        <f>A29+1</f>
        <v>19</v>
      </c>
      <c r="B33" s="155"/>
      <c r="C33" s="155" t="s">
        <v>68</v>
      </c>
      <c r="D33" s="155"/>
      <c r="E33" s="155"/>
      <c r="F33" s="155"/>
      <c r="G33" s="155" t="s">
        <v>69</v>
      </c>
      <c r="H33" s="155" t="str">
        <f>"Instruction 1, Line "&amp;B98&amp;""</f>
        <v>Instruction 1, Line j</v>
      </c>
      <c r="I33" s="155"/>
      <c r="J33" s="187">
        <f>E98</f>
        <v>7.3064071594754781E-2</v>
      </c>
      <c r="L33" s="187"/>
      <c r="M33" s="164"/>
      <c r="N33" s="156"/>
    </row>
    <row r="34" spans="1:14" ht="13" x14ac:dyDescent="0.3">
      <c r="A34" s="150">
        <f>A33+1</f>
        <v>20</v>
      </c>
      <c r="C34" s="155" t="s">
        <v>70</v>
      </c>
      <c r="D34" s="155"/>
      <c r="E34" s="155"/>
      <c r="F34" s="155"/>
      <c r="G34" s="155"/>
      <c r="H34" t="str">
        <f>"Line "&amp;A29&amp;" * Line "&amp;A33&amp;""</f>
        <v>Line 18 * Line 19</v>
      </c>
      <c r="J34" s="159">
        <f>J29*J33</f>
        <v>491582639.62273681</v>
      </c>
      <c r="L34" s="169"/>
      <c r="N34" s="156"/>
    </row>
    <row r="35" spans="1:14" ht="13" x14ac:dyDescent="0.3">
      <c r="A35" s="150"/>
      <c r="B35" s="165"/>
      <c r="N35" s="156"/>
    </row>
    <row r="36" spans="1:14" ht="13" x14ac:dyDescent="0.3">
      <c r="A36" s="150"/>
      <c r="B36" s="146" t="s">
        <v>71</v>
      </c>
      <c r="N36" s="156"/>
    </row>
    <row r="37" spans="1:14" ht="13" x14ac:dyDescent="0.3">
      <c r="A37" s="150"/>
      <c r="B37" s="165"/>
      <c r="N37" s="156"/>
    </row>
    <row r="38" spans="1:14" ht="13" x14ac:dyDescent="0.3">
      <c r="A38" s="150">
        <f>A34+1</f>
        <v>21</v>
      </c>
      <c r="C38" s="155" t="s">
        <v>72</v>
      </c>
      <c r="J38" s="154">
        <f>(((J29*J42) + J45) *(J43/(1-J43)))+(J44/(1-J43))</f>
        <v>115748296.82145412</v>
      </c>
      <c r="L38" s="156"/>
      <c r="N38" s="156"/>
    </row>
    <row r="39" spans="1:14" ht="13" x14ac:dyDescent="0.3">
      <c r="A39" s="150"/>
      <c r="J39" s="155"/>
      <c r="L39" s="155"/>
      <c r="N39" s="156"/>
    </row>
    <row r="40" spans="1:14" ht="13" x14ac:dyDescent="0.3">
      <c r="A40" s="150"/>
      <c r="D40" t="s">
        <v>73</v>
      </c>
      <c r="N40" s="156"/>
    </row>
    <row r="41" spans="1:14" ht="13" x14ac:dyDescent="0.3">
      <c r="A41" s="150">
        <f>A38+1</f>
        <v>22</v>
      </c>
      <c r="D41" s="165" t="s">
        <v>74</v>
      </c>
      <c r="H41" t="str">
        <f>"Line "&amp;A29&amp;""</f>
        <v>Line 18</v>
      </c>
      <c r="J41" s="154">
        <f>J29</f>
        <v>6728103552.034009</v>
      </c>
      <c r="L41" s="156"/>
      <c r="N41" s="156"/>
    </row>
    <row r="42" spans="1:14" ht="13" x14ac:dyDescent="0.3">
      <c r="A42" s="150">
        <f>A41+1</f>
        <v>23</v>
      </c>
      <c r="D42" s="161" t="s">
        <v>75</v>
      </c>
      <c r="G42" s="155" t="s">
        <v>76</v>
      </c>
      <c r="H42" s="155" t="str">
        <f>"Instruction 1, Line "&amp;B103&amp;""</f>
        <v>Instruction 1, Line k</v>
      </c>
      <c r="J42" s="187">
        <f>E103</f>
        <v>5.2375668915967455E-2</v>
      </c>
      <c r="L42" s="187"/>
      <c r="M42" s="164"/>
      <c r="N42" s="156"/>
    </row>
    <row r="43" spans="1:14" ht="13" x14ac:dyDescent="0.3">
      <c r="A43" s="150">
        <f>A42+1</f>
        <v>24</v>
      </c>
      <c r="D43" s="165" t="s">
        <v>77</v>
      </c>
      <c r="H43" t="s">
        <v>1677</v>
      </c>
      <c r="J43" s="164">
        <v>0.27983599999999997</v>
      </c>
      <c r="L43" s="164"/>
      <c r="M43" s="164"/>
      <c r="N43" s="156"/>
    </row>
    <row r="44" spans="1:14" ht="13" x14ac:dyDescent="0.3">
      <c r="A44" s="150">
        <f>A43+1</f>
        <v>25</v>
      </c>
      <c r="D44" s="165" t="s">
        <v>78</v>
      </c>
      <c r="H44" t="s">
        <v>1678</v>
      </c>
      <c r="J44" s="156">
        <v>-16481293</v>
      </c>
      <c r="L44" s="156"/>
      <c r="N44" s="156"/>
    </row>
    <row r="45" spans="1:14" ht="13" x14ac:dyDescent="0.3">
      <c r="A45" s="150">
        <f>A44+1</f>
        <v>26</v>
      </c>
      <c r="D45" s="165" t="s">
        <v>79</v>
      </c>
      <c r="H45" t="s">
        <v>1644</v>
      </c>
      <c r="J45" s="169">
        <v>4388079</v>
      </c>
      <c r="L45" s="169"/>
      <c r="N45" s="156"/>
    </row>
    <row r="46" spans="1:14" ht="13" x14ac:dyDescent="0.3">
      <c r="A46" s="150"/>
      <c r="B46" s="165"/>
      <c r="N46" s="156"/>
    </row>
    <row r="47" spans="1:14" ht="13" x14ac:dyDescent="0.3">
      <c r="A47" s="150"/>
      <c r="B47" s="146" t="s">
        <v>80</v>
      </c>
      <c r="N47" s="156"/>
    </row>
    <row r="48" spans="1:14" ht="13" x14ac:dyDescent="0.3">
      <c r="A48" s="150">
        <f>A45+1</f>
        <v>27</v>
      </c>
      <c r="B48" s="165"/>
      <c r="C48" t="s">
        <v>81</v>
      </c>
      <c r="H48" t="s">
        <v>1645</v>
      </c>
      <c r="J48" s="156">
        <v>126658024.02530475</v>
      </c>
      <c r="L48" s="156"/>
      <c r="N48" s="156"/>
    </row>
    <row r="49" spans="1:14" ht="13" x14ac:dyDescent="0.3">
      <c r="A49" s="150">
        <f t="shared" ref="A49:A59" si="1">A48+1</f>
        <v>28</v>
      </c>
      <c r="B49" s="165"/>
      <c r="C49" s="155" t="s">
        <v>82</v>
      </c>
      <c r="H49" t="s">
        <v>1646</v>
      </c>
      <c r="J49" s="154">
        <v>177353380.41328582</v>
      </c>
      <c r="L49" s="156"/>
      <c r="N49" s="156"/>
    </row>
    <row r="50" spans="1:14" ht="13" x14ac:dyDescent="0.3">
      <c r="A50" s="150">
        <f>A49+1</f>
        <v>29</v>
      </c>
      <c r="B50" s="165"/>
      <c r="C50" t="s">
        <v>83</v>
      </c>
      <c r="H50" t="s">
        <v>1647</v>
      </c>
      <c r="J50" s="156">
        <v>2371003</v>
      </c>
      <c r="L50" s="156"/>
      <c r="N50" s="156"/>
    </row>
    <row r="51" spans="1:14" ht="13" x14ac:dyDescent="0.3">
      <c r="A51" s="150">
        <f t="shared" si="1"/>
        <v>30</v>
      </c>
      <c r="B51" s="165"/>
      <c r="C51" s="155" t="s">
        <v>84</v>
      </c>
      <c r="H51" t="s">
        <v>1648</v>
      </c>
      <c r="J51" s="154">
        <v>274366898.85882491</v>
      </c>
      <c r="L51" s="156"/>
      <c r="N51" s="156"/>
    </row>
    <row r="52" spans="1:14" ht="13" x14ac:dyDescent="0.3">
      <c r="A52" s="150">
        <f t="shared" si="1"/>
        <v>31</v>
      </c>
      <c r="B52" s="165"/>
      <c r="C52" s="155" t="s">
        <v>85</v>
      </c>
      <c r="H52" t="s">
        <v>1649</v>
      </c>
      <c r="J52" s="156">
        <v>0</v>
      </c>
      <c r="L52" s="156"/>
      <c r="N52" s="156"/>
    </row>
    <row r="53" spans="1:14" ht="13" x14ac:dyDescent="0.3">
      <c r="A53" s="150">
        <f t="shared" si="1"/>
        <v>32</v>
      </c>
      <c r="B53" s="165"/>
      <c r="C53" s="155" t="s">
        <v>86</v>
      </c>
      <c r="H53" t="s">
        <v>1650</v>
      </c>
      <c r="J53" s="154">
        <v>71868020.345004618</v>
      </c>
      <c r="L53" s="156"/>
      <c r="N53" s="156"/>
    </row>
    <row r="54" spans="1:14" ht="13" x14ac:dyDescent="0.3">
      <c r="A54" s="150">
        <f t="shared" si="1"/>
        <v>33</v>
      </c>
      <c r="B54" s="165"/>
      <c r="C54" t="s">
        <v>87</v>
      </c>
      <c r="G54" s="155"/>
      <c r="H54" t="s">
        <v>1679</v>
      </c>
      <c r="J54" s="154">
        <v>-47977716.258125454</v>
      </c>
      <c r="L54" s="156"/>
      <c r="N54" s="156"/>
    </row>
    <row r="55" spans="1:14" ht="13" x14ac:dyDescent="0.3">
      <c r="A55" s="150">
        <f t="shared" si="1"/>
        <v>34</v>
      </c>
      <c r="B55" s="165"/>
      <c r="C55" t="s">
        <v>88</v>
      </c>
      <c r="H55" t="str">
        <f>"Line "&amp;A34&amp;""</f>
        <v>Line 20</v>
      </c>
      <c r="J55" s="154">
        <f>J34</f>
        <v>491582639.62273681</v>
      </c>
      <c r="L55" s="156"/>
      <c r="N55" s="156"/>
    </row>
    <row r="56" spans="1:14" ht="13" x14ac:dyDescent="0.3">
      <c r="A56" s="150">
        <f t="shared" si="1"/>
        <v>35</v>
      </c>
      <c r="B56" s="165"/>
      <c r="C56" t="s">
        <v>89</v>
      </c>
      <c r="H56" t="str">
        <f>"Line "&amp;A38&amp;""</f>
        <v>Line 21</v>
      </c>
      <c r="J56" s="159">
        <f>J38</f>
        <v>115748296.82145412</v>
      </c>
      <c r="L56" s="169"/>
      <c r="N56" s="156"/>
    </row>
    <row r="57" spans="1:14" ht="13" x14ac:dyDescent="0.3">
      <c r="A57" s="150">
        <f t="shared" si="1"/>
        <v>36</v>
      </c>
      <c r="B57" s="165"/>
      <c r="C57" s="155" t="s">
        <v>90</v>
      </c>
      <c r="H57" t="s">
        <v>1652</v>
      </c>
      <c r="J57" s="169">
        <v>0</v>
      </c>
      <c r="L57" s="169"/>
      <c r="N57" s="156"/>
    </row>
    <row r="58" spans="1:14" ht="13" x14ac:dyDescent="0.3">
      <c r="A58" s="150">
        <f t="shared" si="1"/>
        <v>37</v>
      </c>
      <c r="B58" s="165"/>
      <c r="C58" s="45" t="s">
        <v>91</v>
      </c>
      <c r="D58" s="45"/>
      <c r="H58" t="s">
        <v>1680</v>
      </c>
      <c r="J58" s="162">
        <v>0</v>
      </c>
      <c r="L58" s="162"/>
      <c r="N58" s="162"/>
    </row>
    <row r="59" spans="1:14" ht="13" x14ac:dyDescent="0.3">
      <c r="A59" s="150">
        <f t="shared" si="1"/>
        <v>38</v>
      </c>
      <c r="B59" s="165"/>
      <c r="C59" s="155" t="s">
        <v>92</v>
      </c>
      <c r="H59" t="str">
        <f>"Sum Line "&amp;A48&amp;" to Line "&amp;A58&amp;""</f>
        <v>Sum Line 27 to Line 37</v>
      </c>
      <c r="J59" s="154">
        <f>SUM(J48:J58)</f>
        <v>1211970546.8284855</v>
      </c>
      <c r="L59" s="156"/>
      <c r="N59" s="156"/>
    </row>
    <row r="60" spans="1:14" ht="13" x14ac:dyDescent="0.3">
      <c r="A60" s="150"/>
      <c r="B60" s="165"/>
      <c r="J60" s="156"/>
      <c r="L60" s="156"/>
      <c r="N60" s="156"/>
    </row>
    <row r="61" spans="1:14" ht="12.75" customHeight="1" x14ac:dyDescent="0.3">
      <c r="A61" s="150">
        <f>A59+1</f>
        <v>39</v>
      </c>
      <c r="B61" s="165"/>
      <c r="C61" s="155" t="s">
        <v>93</v>
      </c>
      <c r="H61" t="s">
        <v>1667</v>
      </c>
      <c r="J61" s="156">
        <v>25971819.935195774</v>
      </c>
      <c r="L61" s="156"/>
      <c r="N61" s="156"/>
    </row>
    <row r="62" spans="1:14" ht="12.75" customHeight="1" x14ac:dyDescent="0.3">
      <c r="A62" s="150" t="s">
        <v>148</v>
      </c>
      <c r="B62" s="165"/>
      <c r="C62" s="155" t="s">
        <v>149</v>
      </c>
      <c r="H62" s="155" t="s">
        <v>150</v>
      </c>
      <c r="J62" s="156">
        <f>-J61</f>
        <v>-25971819.935195774</v>
      </c>
      <c r="L62" s="156"/>
      <c r="N62" s="156"/>
    </row>
    <row r="63" spans="1:14" ht="13" x14ac:dyDescent="0.3">
      <c r="A63" s="150"/>
      <c r="B63" s="165"/>
      <c r="C63" s="155"/>
      <c r="J63" s="156"/>
      <c r="L63" s="156"/>
      <c r="N63" s="156"/>
    </row>
    <row r="64" spans="1:14" ht="13" x14ac:dyDescent="0.3">
      <c r="A64" s="150">
        <f>A61+1</f>
        <v>40</v>
      </c>
      <c r="B64" s="165"/>
      <c r="C64" s="155" t="s">
        <v>94</v>
      </c>
      <c r="H64" t="str">
        <f>"Sum of Lines "&amp;A59&amp;" to "&amp;A62&amp;""</f>
        <v>Sum of Lines 38 to 39a</v>
      </c>
      <c r="J64" s="154">
        <f>J59+J61+J62</f>
        <v>1211970546.8284855</v>
      </c>
      <c r="L64" s="156"/>
      <c r="N64" s="156"/>
    </row>
    <row r="65" spans="1:18" ht="13" x14ac:dyDescent="0.3">
      <c r="A65" s="150"/>
      <c r="B65" s="165"/>
      <c r="C65" s="155"/>
      <c r="J65" s="156"/>
    </row>
    <row r="66" spans="1:18" ht="13" x14ac:dyDescent="0.3">
      <c r="A66" s="150"/>
      <c r="B66" s="182" t="s">
        <v>95</v>
      </c>
      <c r="C66" s="155"/>
      <c r="J66" s="156"/>
      <c r="N66" s="150"/>
      <c r="P66" s="144"/>
    </row>
    <row r="67" spans="1:18" ht="13.5" thickBot="1" x14ac:dyDescent="0.35">
      <c r="A67" s="151" t="s">
        <v>39</v>
      </c>
      <c r="B67" s="186"/>
      <c r="G67" s="170" t="s">
        <v>96</v>
      </c>
      <c r="N67" s="152"/>
    </row>
    <row r="68" spans="1:18" ht="13" x14ac:dyDescent="0.3">
      <c r="A68" s="150">
        <f>A64+1</f>
        <v>41</v>
      </c>
      <c r="B68" s="186"/>
      <c r="D68" s="160" t="s">
        <v>97</v>
      </c>
      <c r="E68" s="154">
        <f>J64</f>
        <v>1211970546.8284855</v>
      </c>
      <c r="G68" t="str">
        <f>"Line "&amp;A64&amp;""</f>
        <v>Line 40</v>
      </c>
      <c r="J68" s="47" t="s">
        <v>98</v>
      </c>
      <c r="N68" s="156"/>
    </row>
    <row r="69" spans="1:18" ht="13" x14ac:dyDescent="0.3">
      <c r="A69" s="150">
        <f>A68+1</f>
        <v>42</v>
      </c>
      <c r="B69" s="186"/>
      <c r="D69" s="160" t="s">
        <v>99</v>
      </c>
      <c r="E69" s="188">
        <v>9.2480778683301876E-3</v>
      </c>
      <c r="G69" t="s">
        <v>1668</v>
      </c>
      <c r="J69" s="49" t="s">
        <v>295</v>
      </c>
      <c r="N69" s="164"/>
    </row>
    <row r="70" spans="1:18" ht="13" x14ac:dyDescent="0.3">
      <c r="A70" s="150">
        <f>A69+1</f>
        <v>43</v>
      </c>
      <c r="B70" s="186"/>
      <c r="D70" s="158" t="s">
        <v>100</v>
      </c>
      <c r="E70" s="154">
        <f>E68*E69</f>
        <v>11208397.991192551</v>
      </c>
      <c r="G70" t="str">
        <f>"Line "&amp;A68&amp;" * Line "&amp;A69&amp;""</f>
        <v>Line 41 * Line 42</v>
      </c>
      <c r="J70" s="50">
        <f>E73</f>
        <v>1236967944.8196781</v>
      </c>
      <c r="N70" s="156"/>
    </row>
    <row r="71" spans="1:18" ht="27" customHeight="1" x14ac:dyDescent="0.3">
      <c r="A71" s="150">
        <f>A70+1</f>
        <v>44</v>
      </c>
      <c r="B71" s="186"/>
      <c r="D71" s="160" t="s">
        <v>101</v>
      </c>
      <c r="E71" s="233">
        <v>1.1377339190365142E-2</v>
      </c>
      <c r="G71" t="s">
        <v>1668</v>
      </c>
      <c r="J71" s="51">
        <v>1236945444.8058078</v>
      </c>
      <c r="K71" s="726" t="s">
        <v>743</v>
      </c>
      <c r="L71" s="727"/>
      <c r="M71" s="728"/>
      <c r="N71" s="164"/>
    </row>
    <row r="72" spans="1:18" ht="13.5" thickBot="1" x14ac:dyDescent="0.35">
      <c r="A72" s="150">
        <f>A71+1</f>
        <v>45</v>
      </c>
      <c r="B72" s="186"/>
      <c r="D72" s="160" t="s">
        <v>102</v>
      </c>
      <c r="E72" s="156">
        <f>E68*E71</f>
        <v>13789000</v>
      </c>
      <c r="G72" t="str">
        <f>"Line "&amp;A68&amp;" * Line "&amp;A71&amp;""</f>
        <v>Line 41 * Line 44</v>
      </c>
      <c r="J72" s="52">
        <f>J70-J71</f>
        <v>22500.013870239258</v>
      </c>
      <c r="N72" s="156"/>
    </row>
    <row r="73" spans="1:18" ht="13" x14ac:dyDescent="0.3">
      <c r="A73" s="150">
        <f>A72+1</f>
        <v>46</v>
      </c>
      <c r="B73" s="186"/>
      <c r="D73" s="160" t="s">
        <v>103</v>
      </c>
      <c r="E73" s="154">
        <f>E68+E70+E72</f>
        <v>1236967944.8196781</v>
      </c>
      <c r="G73" t="str">
        <f>"L "&amp;A68&amp;" + L "&amp;A70&amp;" + L "&amp;A72&amp;""</f>
        <v>L 41 + L 43 + L 45</v>
      </c>
      <c r="L73" s="156"/>
      <c r="N73" s="156"/>
    </row>
    <row r="74" spans="1:18" ht="13" x14ac:dyDescent="0.3">
      <c r="B74" s="182" t="s">
        <v>104</v>
      </c>
      <c r="D74" s="158"/>
      <c r="E74" s="156"/>
      <c r="H74" s="53"/>
      <c r="L74" s="145"/>
      <c r="M74" s="155"/>
    </row>
    <row r="75" spans="1:18" ht="25.5" x14ac:dyDescent="0.3">
      <c r="A75" s="150"/>
      <c r="B75" s="155" t="s">
        <v>145</v>
      </c>
      <c r="C75" s="182"/>
      <c r="D75" s="158"/>
      <c r="E75" s="156"/>
      <c r="L75" s="378" t="s">
        <v>502</v>
      </c>
      <c r="M75" s="145">
        <v>-69863.223088979721</v>
      </c>
    </row>
    <row r="76" spans="1:18" ht="13" x14ac:dyDescent="0.3">
      <c r="A76" s="150"/>
      <c r="B76" s="155" t="s">
        <v>146</v>
      </c>
      <c r="C76" s="182"/>
      <c r="D76" s="158"/>
      <c r="E76" s="156"/>
      <c r="L76" s="83" t="s">
        <v>1012</v>
      </c>
      <c r="M76" s="145">
        <v>92616.944506883621</v>
      </c>
      <c r="N76" s="155"/>
      <c r="O76" s="155"/>
      <c r="P76" s="155"/>
      <c r="Q76" s="155"/>
      <c r="R76" s="155"/>
    </row>
    <row r="77" spans="1:18" ht="13" x14ac:dyDescent="0.3">
      <c r="A77" s="150"/>
      <c r="B77" s="179" t="s">
        <v>105</v>
      </c>
      <c r="C77" s="155"/>
      <c r="D77" s="158"/>
      <c r="E77" s="156"/>
      <c r="L77" s="112" t="s">
        <v>358</v>
      </c>
      <c r="M77" s="234">
        <v>-253.70754766464233</v>
      </c>
    </row>
    <row r="78" spans="1:18" ht="13" x14ac:dyDescent="0.3">
      <c r="A78" s="150"/>
      <c r="B78" s="179" t="s">
        <v>106</v>
      </c>
      <c r="D78" s="158"/>
      <c r="E78" s="156"/>
      <c r="L78" s="83" t="s">
        <v>168</v>
      </c>
      <c r="M78" s="145">
        <f>SUM(M75:M77)</f>
        <v>22500.013870239258</v>
      </c>
    </row>
    <row r="79" spans="1:18" ht="13" x14ac:dyDescent="0.3">
      <c r="A79" s="150"/>
      <c r="L79" s="235"/>
      <c r="M79" s="145"/>
      <c r="O79" s="184"/>
    </row>
    <row r="80" spans="1:18" ht="13" x14ac:dyDescent="0.3">
      <c r="A80" s="150"/>
      <c r="B80" s="155" t="s">
        <v>107</v>
      </c>
      <c r="L80" s="83"/>
      <c r="M80" s="219"/>
      <c r="N80" s="184"/>
    </row>
    <row r="81" spans="1:13" ht="13" x14ac:dyDescent="0.3">
      <c r="A81" s="150"/>
      <c r="B81" s="155"/>
      <c r="C81" s="155" t="s">
        <v>108</v>
      </c>
      <c r="L81" s="84"/>
      <c r="M81" s="145"/>
    </row>
    <row r="82" spans="1:13" ht="13" x14ac:dyDescent="0.3">
      <c r="A82" s="150"/>
      <c r="B82" s="155"/>
      <c r="J82" s="150" t="s">
        <v>109</v>
      </c>
      <c r="L82" s="162"/>
      <c r="M82" s="155"/>
    </row>
    <row r="83" spans="1:13" ht="13" x14ac:dyDescent="0.3">
      <c r="A83" s="150"/>
      <c r="E83" s="152" t="s">
        <v>110</v>
      </c>
      <c r="F83" s="170" t="s">
        <v>96</v>
      </c>
      <c r="G83" s="152" t="s">
        <v>111</v>
      </c>
      <c r="H83" s="152" t="s">
        <v>112</v>
      </c>
      <c r="J83" s="152" t="s">
        <v>113</v>
      </c>
      <c r="L83" s="156"/>
    </row>
    <row r="84" spans="1:13" ht="13" x14ac:dyDescent="0.3">
      <c r="B84" s="176" t="s">
        <v>114</v>
      </c>
      <c r="C84" s="155" t="s">
        <v>115</v>
      </c>
      <c r="E84" s="189">
        <v>0.10299999999999999</v>
      </c>
      <c r="F84" s="155" t="s">
        <v>118</v>
      </c>
      <c r="G84" s="190">
        <v>43831</v>
      </c>
      <c r="H84" s="190">
        <v>44196</v>
      </c>
      <c r="I84" s="155"/>
      <c r="J84" s="180">
        <v>365</v>
      </c>
      <c r="K84" s="155"/>
    </row>
    <row r="85" spans="1:13" ht="13" x14ac:dyDescent="0.3">
      <c r="B85" s="176" t="s">
        <v>116</v>
      </c>
      <c r="C85" s="155" t="s">
        <v>117</v>
      </c>
      <c r="E85" s="189"/>
      <c r="F85" s="155" t="s">
        <v>147</v>
      </c>
      <c r="G85" s="190"/>
      <c r="H85" s="190"/>
      <c r="I85" s="155"/>
      <c r="J85" s="180"/>
      <c r="K85" s="155"/>
    </row>
    <row r="86" spans="1:13" ht="13" x14ac:dyDescent="0.3">
      <c r="B86" s="176" t="s">
        <v>119</v>
      </c>
      <c r="C86" s="155"/>
      <c r="E86" s="191"/>
      <c r="F86" s="155"/>
      <c r="G86" s="178"/>
      <c r="H86" s="178"/>
      <c r="I86" s="160" t="s">
        <v>120</v>
      </c>
      <c r="J86" s="177">
        <f>SUM(J84:J85)</f>
        <v>365</v>
      </c>
      <c r="K86" s="155"/>
    </row>
    <row r="87" spans="1:13" ht="13" x14ac:dyDescent="0.3">
      <c r="B87" s="176" t="s">
        <v>121</v>
      </c>
      <c r="C87" s="155" t="s">
        <v>122</v>
      </c>
      <c r="E87" s="192">
        <f>((E84*J84) + (E85* J85)) / J86</f>
        <v>0.10299999999999999</v>
      </c>
      <c r="F87" s="155" t="s">
        <v>123</v>
      </c>
      <c r="H87" s="155"/>
      <c r="I87" s="155"/>
      <c r="J87" s="155"/>
      <c r="K87" s="155"/>
    </row>
    <row r="88" spans="1:13" ht="13" x14ac:dyDescent="0.3">
      <c r="A88" s="150"/>
      <c r="B88" s="155"/>
      <c r="H88" s="155"/>
      <c r="I88" s="155"/>
      <c r="J88" s="155"/>
      <c r="K88" s="155"/>
    </row>
    <row r="89" spans="1:13" ht="13" x14ac:dyDescent="0.3">
      <c r="A89" s="150"/>
      <c r="B89" s="155" t="s">
        <v>124</v>
      </c>
      <c r="H89" s="155"/>
      <c r="I89" s="155"/>
      <c r="J89" s="155"/>
      <c r="K89" s="155"/>
    </row>
    <row r="90" spans="1:13" ht="13" x14ac:dyDescent="0.3">
      <c r="A90" s="150"/>
      <c r="B90" s="155"/>
      <c r="E90" s="170" t="s">
        <v>96</v>
      </c>
      <c r="H90" s="155"/>
      <c r="I90" s="155"/>
      <c r="J90" s="155"/>
      <c r="K90" s="155"/>
      <c r="L90" s="155"/>
    </row>
    <row r="91" spans="1:13" ht="13" x14ac:dyDescent="0.3">
      <c r="B91" s="176" t="s">
        <v>125</v>
      </c>
      <c r="C91" s="155" t="s">
        <v>126</v>
      </c>
      <c r="E91" s="193" t="s">
        <v>165</v>
      </c>
      <c r="F91" s="147"/>
      <c r="G91" s="147"/>
      <c r="H91" s="166"/>
      <c r="I91" s="166"/>
      <c r="J91" s="166"/>
      <c r="K91" s="155"/>
      <c r="L91" s="155"/>
    </row>
    <row r="92" spans="1:13" ht="13" x14ac:dyDescent="0.3">
      <c r="B92" s="176" t="s">
        <v>127</v>
      </c>
      <c r="C92" s="155" t="s">
        <v>128</v>
      </c>
      <c r="E92" s="193" t="s">
        <v>166</v>
      </c>
      <c r="F92" s="147"/>
      <c r="G92" s="147"/>
      <c r="H92" s="166"/>
      <c r="I92" s="166"/>
      <c r="J92" s="166"/>
      <c r="K92" s="155"/>
      <c r="L92" s="155"/>
    </row>
    <row r="93" spans="1:13" x14ac:dyDescent="0.25">
      <c r="C93" s="155"/>
      <c r="E93" s="178"/>
      <c r="I93" s="155"/>
      <c r="J93" s="155"/>
      <c r="K93" s="155"/>
      <c r="L93" s="155"/>
    </row>
    <row r="94" spans="1:13" ht="13" x14ac:dyDescent="0.3">
      <c r="E94" s="152" t="s">
        <v>110</v>
      </c>
      <c r="F94" s="170" t="s">
        <v>96</v>
      </c>
      <c r="H94" s="155"/>
      <c r="I94" s="155"/>
      <c r="L94" s="155"/>
    </row>
    <row r="95" spans="1:13" ht="13" x14ac:dyDescent="0.3">
      <c r="B95" s="176" t="s">
        <v>129</v>
      </c>
      <c r="C95" s="155" t="s">
        <v>130</v>
      </c>
      <c r="D95" s="155"/>
      <c r="E95" s="194">
        <v>2.0688402678787333E-2</v>
      </c>
      <c r="F95" t="s">
        <v>1655</v>
      </c>
      <c r="H95" s="155"/>
      <c r="I95" s="155"/>
      <c r="L95" s="155"/>
    </row>
    <row r="96" spans="1:13" ht="13" x14ac:dyDescent="0.3">
      <c r="B96" s="176" t="s">
        <v>131</v>
      </c>
      <c r="C96" s="155" t="s">
        <v>132</v>
      </c>
      <c r="E96" s="194">
        <v>3.4506689159674551E-3</v>
      </c>
      <c r="F96" t="s">
        <v>1681</v>
      </c>
      <c r="H96" s="155"/>
      <c r="I96" s="155"/>
      <c r="L96" s="155"/>
    </row>
    <row r="97" spans="1:12" ht="13" x14ac:dyDescent="0.3">
      <c r="B97" s="176" t="s">
        <v>133</v>
      </c>
      <c r="C97" s="155" t="s">
        <v>134</v>
      </c>
      <c r="E97" s="195">
        <v>4.8924999999999996E-2</v>
      </c>
      <c r="F97" t="s">
        <v>1682</v>
      </c>
      <c r="G97" s="155"/>
      <c r="H97" s="155"/>
      <c r="L97" s="155"/>
    </row>
    <row r="98" spans="1:12" ht="13" x14ac:dyDescent="0.3">
      <c r="B98" s="150" t="s">
        <v>135</v>
      </c>
      <c r="C98" s="161" t="s">
        <v>68</v>
      </c>
      <c r="E98" s="196">
        <f>SUM(E95:E97)</f>
        <v>7.3064071594754781E-2</v>
      </c>
      <c r="F98" s="156" t="str">
        <f>"Sum of Lines "&amp;B95&amp;" to "&amp;B97&amp;""</f>
        <v>Sum of Lines g to i</v>
      </c>
      <c r="G98" s="177"/>
      <c r="J98" s="197"/>
      <c r="L98" s="155"/>
    </row>
    <row r="99" spans="1:12" ht="13" x14ac:dyDescent="0.3">
      <c r="A99" s="150"/>
      <c r="C99" s="62"/>
      <c r="D99" s="63"/>
      <c r="E99" s="156"/>
      <c r="F99" s="156"/>
      <c r="G99" s="177"/>
      <c r="H99" s="156"/>
      <c r="J99" s="197"/>
      <c r="L99" s="155"/>
    </row>
    <row r="100" spans="1:12" ht="13" x14ac:dyDescent="0.3">
      <c r="A100" s="150"/>
      <c r="B100" s="155" t="s">
        <v>136</v>
      </c>
    </row>
    <row r="101" spans="1:12" ht="13" x14ac:dyDescent="0.3">
      <c r="A101" s="150"/>
    </row>
    <row r="102" spans="1:12" ht="13" x14ac:dyDescent="0.3">
      <c r="A102" s="150"/>
      <c r="E102" s="152" t="s">
        <v>110</v>
      </c>
      <c r="F102" s="170" t="s">
        <v>96</v>
      </c>
    </row>
    <row r="103" spans="1:12" ht="13" x14ac:dyDescent="0.3">
      <c r="B103" s="176" t="s">
        <v>137</v>
      </c>
      <c r="E103" s="194">
        <f>E96+E97</f>
        <v>5.2375668915967455E-2</v>
      </c>
      <c r="F103" s="156" t="str">
        <f>"Sum of Lines "&amp;B96&amp;" to "&amp;B97&amp;""</f>
        <v>Sum of Lines h to i</v>
      </c>
    </row>
    <row r="104" spans="1:12" ht="13" x14ac:dyDescent="0.3">
      <c r="A104" s="150"/>
      <c r="E104" s="164"/>
      <c r="F104" s="156"/>
    </row>
    <row r="105" spans="1:12" ht="13" x14ac:dyDescent="0.3">
      <c r="A105" s="150"/>
      <c r="B105" s="151" t="s">
        <v>152</v>
      </c>
      <c r="E105" s="177"/>
      <c r="F105" s="177"/>
      <c r="G105" s="177"/>
      <c r="H105" s="156"/>
    </row>
    <row r="106" spans="1:12" ht="13" x14ac:dyDescent="0.3">
      <c r="A106" s="150"/>
      <c r="B106" s="155" t="s">
        <v>153</v>
      </c>
    </row>
    <row r="107" spans="1:12" ht="13" x14ac:dyDescent="0.3">
      <c r="A107" s="150"/>
      <c r="B107" s="161" t="s">
        <v>167</v>
      </c>
      <c r="D107" s="150"/>
      <c r="E107" s="150"/>
      <c r="F107" s="150"/>
      <c r="G107" s="150"/>
      <c r="H107" s="150"/>
    </row>
    <row r="108" spans="1:12" ht="13" x14ac:dyDescent="0.3">
      <c r="A108" s="150"/>
      <c r="B108" s="179"/>
      <c r="D108" s="150"/>
      <c r="E108" s="150"/>
      <c r="F108" s="150"/>
      <c r="G108" s="150"/>
      <c r="H108" s="150"/>
    </row>
    <row r="109" spans="1:12" ht="13" x14ac:dyDescent="0.3">
      <c r="A109" s="150"/>
      <c r="C109" s="64"/>
      <c r="D109" s="64"/>
      <c r="E109" s="152"/>
      <c r="F109" s="152"/>
      <c r="G109" s="152"/>
      <c r="H109" s="152"/>
    </row>
    <row r="110" spans="1:12" ht="13" x14ac:dyDescent="0.3">
      <c r="A110" s="150"/>
    </row>
    <row r="111" spans="1:12" ht="13" x14ac:dyDescent="0.3">
      <c r="A111" s="150"/>
    </row>
    <row r="112" spans="1:12" ht="13" x14ac:dyDescent="0.3">
      <c r="A112" s="150"/>
    </row>
    <row r="113" spans="1:10" ht="13" x14ac:dyDescent="0.3">
      <c r="A113" s="150"/>
      <c r="C113" s="62"/>
      <c r="E113" s="156"/>
      <c r="F113" s="156"/>
      <c r="H113" s="156"/>
      <c r="J113" s="197"/>
    </row>
    <row r="114" spans="1:10" ht="13" x14ac:dyDescent="0.3">
      <c r="A114" s="150"/>
      <c r="C114" s="62"/>
      <c r="E114" s="156"/>
      <c r="F114" s="156"/>
      <c r="H114" s="156"/>
      <c r="J114" s="197"/>
    </row>
    <row r="115" spans="1:10" ht="13" x14ac:dyDescent="0.3">
      <c r="A115" s="151"/>
      <c r="C115" s="62"/>
      <c r="E115" s="156"/>
      <c r="F115" s="156"/>
      <c r="H115" s="156"/>
      <c r="J115" s="197"/>
    </row>
    <row r="116" spans="1:10" ht="13" x14ac:dyDescent="0.3">
      <c r="A116" s="150"/>
      <c r="D116" s="65"/>
      <c r="E116" s="156"/>
      <c r="F116" s="156"/>
      <c r="G116" s="155"/>
      <c r="H116" s="156"/>
      <c r="J116" s="197"/>
    </row>
    <row r="117" spans="1:10" ht="13" x14ac:dyDescent="0.3">
      <c r="A117" s="150"/>
      <c r="C117" s="62"/>
      <c r="D117" s="160"/>
      <c r="E117" s="162"/>
      <c r="F117" s="156"/>
      <c r="G117" s="155"/>
      <c r="H117" s="156"/>
      <c r="J117" s="197"/>
    </row>
    <row r="118" spans="1:10" ht="13" x14ac:dyDescent="0.3">
      <c r="A118" s="150"/>
      <c r="C118" s="62"/>
      <c r="D118" s="160"/>
      <c r="E118" s="156"/>
      <c r="F118" s="156"/>
      <c r="G118" s="155"/>
      <c r="H118" s="156"/>
      <c r="J118" s="197"/>
    </row>
    <row r="119" spans="1:10" ht="13" x14ac:dyDescent="0.3">
      <c r="A119" s="150"/>
    </row>
    <row r="120" spans="1:10" ht="13" x14ac:dyDescent="0.3">
      <c r="A120" s="150"/>
      <c r="B120" s="146"/>
    </row>
    <row r="121" spans="1:10" ht="13" x14ac:dyDescent="0.3">
      <c r="A121" s="150"/>
    </row>
    <row r="122" spans="1:10" ht="13" x14ac:dyDescent="0.3">
      <c r="A122" s="150"/>
    </row>
    <row r="123" spans="1:10" ht="13" x14ac:dyDescent="0.3">
      <c r="A123" s="150"/>
      <c r="F123" s="150"/>
    </row>
    <row r="124" spans="1:10" ht="13" x14ac:dyDescent="0.3">
      <c r="A124" s="150"/>
      <c r="F124" s="150"/>
    </row>
    <row r="125" spans="1:10" ht="13" x14ac:dyDescent="0.3">
      <c r="A125" s="150"/>
      <c r="D125" s="150"/>
      <c r="E125" s="150"/>
      <c r="F125" s="150"/>
      <c r="H125" s="150"/>
    </row>
    <row r="126" spans="1:10" ht="13" x14ac:dyDescent="0.3">
      <c r="A126" s="150"/>
      <c r="D126" s="150"/>
      <c r="E126" s="150"/>
      <c r="F126" s="150"/>
      <c r="G126" s="150"/>
      <c r="H126" s="176"/>
    </row>
    <row r="127" spans="1:10" ht="13" x14ac:dyDescent="0.3">
      <c r="A127" s="151"/>
      <c r="C127" s="64"/>
      <c r="D127" s="64"/>
      <c r="E127" s="152"/>
      <c r="F127" s="149"/>
      <c r="G127" s="152"/>
      <c r="H127" s="176"/>
    </row>
    <row r="128" spans="1:10" ht="13" x14ac:dyDescent="0.3">
      <c r="A128" s="150"/>
      <c r="C128" s="62"/>
      <c r="D128" s="63"/>
      <c r="E128" s="156"/>
      <c r="F128" s="156"/>
      <c r="G128" s="192"/>
      <c r="H128" s="156"/>
    </row>
    <row r="129" spans="1:8" ht="13" x14ac:dyDescent="0.3">
      <c r="A129" s="150"/>
      <c r="C129" s="62"/>
      <c r="D129" s="63"/>
      <c r="E129" s="156"/>
      <c r="F129" s="156"/>
      <c r="G129" s="192"/>
      <c r="H129" s="156"/>
    </row>
    <row r="130" spans="1:8" ht="13" x14ac:dyDescent="0.3">
      <c r="A130" s="150"/>
      <c r="C130" s="62"/>
      <c r="D130" s="63"/>
      <c r="E130" s="156"/>
      <c r="F130" s="156"/>
      <c r="G130" s="192"/>
      <c r="H130" s="156"/>
    </row>
    <row r="131" spans="1:8" ht="13" x14ac:dyDescent="0.3">
      <c r="A131" s="150"/>
      <c r="C131" s="62"/>
      <c r="D131" s="63"/>
      <c r="E131" s="156"/>
      <c r="F131" s="156"/>
      <c r="G131" s="192"/>
      <c r="H131" s="156"/>
    </row>
    <row r="132" spans="1:8" ht="13" x14ac:dyDescent="0.3">
      <c r="A132" s="150"/>
      <c r="C132" s="62"/>
      <c r="D132" s="63"/>
      <c r="E132" s="156"/>
      <c r="F132" s="156"/>
      <c r="G132" s="192"/>
      <c r="H132" s="156"/>
    </row>
    <row r="133" spans="1:8" ht="13" x14ac:dyDescent="0.3">
      <c r="A133" s="150"/>
      <c r="C133" s="62"/>
      <c r="D133" s="63"/>
      <c r="E133" s="156"/>
      <c r="F133" s="156"/>
      <c r="G133" s="192"/>
      <c r="H133" s="156"/>
    </row>
    <row r="134" spans="1:8" ht="13" x14ac:dyDescent="0.3">
      <c r="A134" s="150"/>
      <c r="C134" s="62"/>
      <c r="D134" s="63"/>
      <c r="E134" s="156"/>
      <c r="F134" s="156"/>
      <c r="G134" s="192"/>
      <c r="H134" s="156"/>
    </row>
    <row r="135" spans="1:8" ht="13" x14ac:dyDescent="0.3">
      <c r="A135" s="150"/>
      <c r="C135" s="62"/>
      <c r="D135" s="63"/>
      <c r="E135" s="156"/>
      <c r="F135" s="156"/>
      <c r="G135" s="192"/>
      <c r="H135" s="156"/>
    </row>
    <row r="136" spans="1:8" ht="13" x14ac:dyDescent="0.3">
      <c r="A136" s="150"/>
      <c r="C136" s="62"/>
      <c r="D136" s="63"/>
      <c r="E136" s="156"/>
      <c r="F136" s="156"/>
      <c r="G136" s="192"/>
      <c r="H136" s="156"/>
    </row>
    <row r="137" spans="1:8" ht="13" x14ac:dyDescent="0.3">
      <c r="A137" s="150"/>
      <c r="C137" s="62"/>
      <c r="D137" s="63"/>
      <c r="E137" s="156"/>
      <c r="F137" s="156"/>
      <c r="G137" s="192"/>
      <c r="H137" s="156"/>
    </row>
    <row r="138" spans="1:8" ht="13" x14ac:dyDescent="0.3">
      <c r="A138" s="150"/>
      <c r="C138" s="62"/>
      <c r="D138" s="63"/>
      <c r="E138" s="156"/>
      <c r="F138" s="156"/>
      <c r="G138" s="192"/>
      <c r="H138" s="156"/>
    </row>
    <row r="139" spans="1:8" ht="13" x14ac:dyDescent="0.3">
      <c r="A139" s="150"/>
      <c r="C139" s="62"/>
      <c r="D139" s="63"/>
      <c r="E139" s="156"/>
      <c r="F139" s="156"/>
      <c r="G139" s="192"/>
      <c r="H139" s="162"/>
    </row>
    <row r="140" spans="1:8" ht="13" x14ac:dyDescent="0.3">
      <c r="A140" s="150"/>
      <c r="H140" s="156"/>
    </row>
    <row r="141" spans="1:8" ht="13" x14ac:dyDescent="0.3">
      <c r="A141" s="150"/>
      <c r="C141" s="62"/>
      <c r="D141" s="63"/>
      <c r="F141" s="198"/>
      <c r="G141" s="192"/>
      <c r="H141" s="198"/>
    </row>
    <row r="142" spans="1:8" ht="13" x14ac:dyDescent="0.3">
      <c r="A142" s="150"/>
      <c r="B142" s="146"/>
      <c r="C142" s="62"/>
      <c r="D142" s="63"/>
      <c r="F142" s="198"/>
      <c r="G142" s="192"/>
      <c r="H142" s="198"/>
    </row>
    <row r="143" spans="1:8" ht="13" x14ac:dyDescent="0.3">
      <c r="A143" s="151"/>
      <c r="B143" s="146"/>
      <c r="C143" s="62"/>
      <c r="D143" s="63"/>
      <c r="F143" s="198"/>
      <c r="G143" s="192"/>
      <c r="H143" s="198"/>
    </row>
    <row r="144" spans="1:8" ht="13" x14ac:dyDescent="0.3">
      <c r="A144" s="150"/>
      <c r="C144" s="62"/>
      <c r="D144" s="68"/>
      <c r="E144" s="156"/>
      <c r="F144" s="199"/>
      <c r="G144" s="192"/>
      <c r="H144" s="198"/>
    </row>
    <row r="145" spans="1:8" ht="13" x14ac:dyDescent="0.3">
      <c r="A145" s="150"/>
      <c r="C145" s="62"/>
      <c r="D145" s="158"/>
      <c r="E145" s="156"/>
      <c r="F145" s="199"/>
      <c r="G145" s="192"/>
      <c r="H145" s="198"/>
    </row>
    <row r="146" spans="1:8" ht="13" x14ac:dyDescent="0.3">
      <c r="A146" s="150"/>
      <c r="C146" s="62"/>
      <c r="D146" s="158"/>
      <c r="E146" s="162"/>
      <c r="F146" s="199"/>
      <c r="G146" s="192"/>
      <c r="H146" s="198"/>
    </row>
    <row r="147" spans="1:8" ht="13" x14ac:dyDescent="0.3">
      <c r="A147" s="150"/>
      <c r="C147" s="62"/>
      <c r="D147" s="68"/>
      <c r="E147" s="156"/>
      <c r="F147" s="198"/>
      <c r="G147" s="192"/>
      <c r="H147" s="198"/>
    </row>
    <row r="148" spans="1:8" ht="13" x14ac:dyDescent="0.3">
      <c r="A148" s="150"/>
      <c r="C148" s="62"/>
      <c r="D148" s="63"/>
      <c r="F148" s="198"/>
      <c r="G148" s="192"/>
      <c r="H148" s="198"/>
    </row>
    <row r="149" spans="1:8" ht="13" x14ac:dyDescent="0.3">
      <c r="A149" s="150"/>
    </row>
    <row r="150" spans="1:8" ht="13" x14ac:dyDescent="0.3">
      <c r="A150" s="150"/>
    </row>
    <row r="151" spans="1:8" ht="13" x14ac:dyDescent="0.3">
      <c r="A151" s="150"/>
    </row>
    <row r="152" spans="1:8" ht="13" x14ac:dyDescent="0.3">
      <c r="A152" s="150"/>
      <c r="B152" s="146"/>
    </row>
    <row r="153" spans="1:8" ht="13" x14ac:dyDescent="0.3">
      <c r="A153" s="150"/>
      <c r="B153" s="155"/>
    </row>
    <row r="154" spans="1:8" ht="13" x14ac:dyDescent="0.3">
      <c r="A154" s="150"/>
      <c r="B154" s="155"/>
    </row>
    <row r="155" spans="1:8" ht="13" x14ac:dyDescent="0.3">
      <c r="A155" s="150"/>
      <c r="B155" s="155"/>
    </row>
    <row r="156" spans="1:8" ht="13" x14ac:dyDescent="0.3">
      <c r="A156" s="150"/>
    </row>
    <row r="157" spans="1:8" ht="13" x14ac:dyDescent="0.3">
      <c r="A157" s="150"/>
      <c r="B157" s="146"/>
    </row>
    <row r="158" spans="1:8" ht="13" x14ac:dyDescent="0.3">
      <c r="A158" s="150"/>
    </row>
    <row r="159" spans="1:8" ht="13" x14ac:dyDescent="0.3">
      <c r="A159" s="151"/>
      <c r="C159" s="64"/>
      <c r="D159" s="152"/>
    </row>
    <row r="160" spans="1:8" ht="13" x14ac:dyDescent="0.3">
      <c r="A160" s="150"/>
      <c r="C160" s="62"/>
      <c r="D160" s="200"/>
      <c r="F160" s="164"/>
    </row>
    <row r="161" spans="1:6" ht="13" x14ac:dyDescent="0.3">
      <c r="A161" s="150"/>
      <c r="C161" s="62"/>
      <c r="D161" s="200"/>
      <c r="F161" s="164"/>
    </row>
    <row r="162" spans="1:6" ht="13" x14ac:dyDescent="0.3">
      <c r="A162" s="150"/>
      <c r="C162" s="62"/>
      <c r="D162" s="200"/>
      <c r="F162" s="164"/>
    </row>
    <row r="163" spans="1:6" ht="13" x14ac:dyDescent="0.3">
      <c r="A163" s="150"/>
      <c r="C163" s="62"/>
      <c r="D163" s="200"/>
      <c r="F163" s="164"/>
    </row>
    <row r="164" spans="1:6" ht="13" x14ac:dyDescent="0.3">
      <c r="A164" s="150"/>
      <c r="C164" s="62"/>
      <c r="D164" s="200"/>
      <c r="F164" s="164"/>
    </row>
    <row r="165" spans="1:6" ht="13" x14ac:dyDescent="0.3">
      <c r="A165" s="150"/>
      <c r="C165" s="62"/>
      <c r="D165" s="200"/>
      <c r="F165" s="164"/>
    </row>
    <row r="166" spans="1:6" ht="13" x14ac:dyDescent="0.3">
      <c r="A166" s="150"/>
      <c r="C166" s="62"/>
      <c r="D166" s="200"/>
      <c r="F166" s="164"/>
    </row>
    <row r="167" spans="1:6" ht="13" x14ac:dyDescent="0.3">
      <c r="A167" s="150"/>
      <c r="C167" s="62"/>
      <c r="D167" s="200"/>
      <c r="F167" s="164"/>
    </row>
    <row r="168" spans="1:6" ht="13" x14ac:dyDescent="0.3">
      <c r="A168" s="150"/>
      <c r="C168" s="62"/>
      <c r="D168" s="200"/>
      <c r="F168" s="164"/>
    </row>
    <row r="169" spans="1:6" ht="13" x14ac:dyDescent="0.3">
      <c r="A169" s="150"/>
      <c r="C169" s="62"/>
      <c r="D169" s="200"/>
      <c r="F169" s="164"/>
    </row>
    <row r="170" spans="1:6" ht="13" x14ac:dyDescent="0.3">
      <c r="A170" s="150"/>
      <c r="C170" s="62"/>
      <c r="D170" s="200"/>
      <c r="F170" s="164"/>
    </row>
    <row r="171" spans="1:6" ht="13" x14ac:dyDescent="0.3">
      <c r="A171" s="150"/>
      <c r="C171" s="62"/>
      <c r="D171" s="201"/>
      <c r="F171" s="163"/>
    </row>
    <row r="172" spans="1:6" ht="13" x14ac:dyDescent="0.3">
      <c r="A172" s="150"/>
      <c r="C172" s="65"/>
      <c r="D172" s="200"/>
    </row>
  </sheetData>
  <mergeCells count="1">
    <mergeCell ref="K71:M71"/>
  </mergeCells>
  <pageMargins left="0.75" right="0.75" top="1" bottom="1" header="0.5" footer="0.5"/>
  <pageSetup scale="64" orientation="landscape" cellComments="asDisplayed" r:id="rId1"/>
  <headerFooter alignWithMargins="0">
    <oddHeader>&amp;CSchedule 4
True Up TRR
(Revised 2020
TO2022 True Up TRR)&amp;RTO2025 Annual Update
Attachment 4
WP-Schedule 3-One Time Adj Prior Period
Page &amp;P of &amp;N</oddHeader>
    <oddFooter>&amp;R&amp;A</oddFooter>
  </headerFooter>
  <rowBreaks count="4" manualBreakCount="4">
    <brk id="45" max="16383" man="1"/>
    <brk id="73" max="16383" man="1"/>
    <brk id="119" max="9" man="1"/>
    <brk id="151" max="16383" man="1"/>
  </rowBreaks>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CEE12C-EC3A-489E-A5A5-254DCFE0D677}">
  <sheetPr codeName="Sheet37">
    <tabColor rgb="FF00B050"/>
  </sheetPr>
  <dimension ref="A1:AR236"/>
  <sheetViews>
    <sheetView zoomScaleNormal="100" zoomScalePageLayoutView="80" workbookViewId="0"/>
  </sheetViews>
  <sheetFormatPr defaultColWidth="8.54296875" defaultRowHeight="12.5" x14ac:dyDescent="0.25"/>
  <cols>
    <col min="1" max="1" width="4.54296875" customWidth="1"/>
    <col min="2" max="2" width="10.54296875" customWidth="1"/>
    <col min="3" max="6" width="13.54296875" customWidth="1"/>
    <col min="7" max="7" width="14.453125" customWidth="1"/>
    <col min="8" max="12" width="13.54296875" customWidth="1"/>
    <col min="13" max="13" width="15.54296875" customWidth="1"/>
    <col min="14" max="14" width="8.54296875" customWidth="1"/>
    <col min="15" max="15" width="14.453125" customWidth="1"/>
    <col min="16" max="16" width="15.453125" customWidth="1"/>
  </cols>
  <sheetData>
    <row r="1" spans="1:13" ht="13" x14ac:dyDescent="0.3">
      <c r="A1" s="245" t="s">
        <v>413</v>
      </c>
      <c r="B1" s="246"/>
      <c r="C1" s="246"/>
      <c r="D1" s="246"/>
      <c r="E1" s="246"/>
      <c r="F1" s="246"/>
      <c r="G1" s="246"/>
      <c r="H1" s="246"/>
      <c r="I1" s="166" t="s">
        <v>170</v>
      </c>
      <c r="J1" s="193"/>
      <c r="K1" s="246"/>
      <c r="L1" s="246"/>
    </row>
    <row r="2" spans="1:13" ht="13" x14ac:dyDescent="0.3">
      <c r="A2" s="245"/>
      <c r="B2" s="146" t="s">
        <v>503</v>
      </c>
      <c r="C2" s="246"/>
      <c r="D2" s="246"/>
      <c r="E2" s="166" t="s">
        <v>504</v>
      </c>
      <c r="F2" s="193"/>
      <c r="G2" s="193"/>
      <c r="H2" s="246"/>
      <c r="I2" s="246"/>
      <c r="J2" s="246"/>
      <c r="K2" s="246"/>
      <c r="L2" s="246"/>
    </row>
    <row r="3" spans="1:13" ht="13" x14ac:dyDescent="0.3">
      <c r="A3" s="245"/>
      <c r="B3" s="246"/>
      <c r="C3" s="246"/>
      <c r="D3" s="246"/>
      <c r="E3" s="166" t="s">
        <v>505</v>
      </c>
      <c r="F3" s="193"/>
      <c r="G3" s="193"/>
      <c r="H3" s="246"/>
      <c r="I3" s="246"/>
      <c r="J3" s="246"/>
      <c r="K3" s="246"/>
      <c r="L3" s="246"/>
    </row>
    <row r="4" spans="1:13" ht="13" x14ac:dyDescent="0.3">
      <c r="A4" s="245"/>
      <c r="B4" s="245" t="s">
        <v>414</v>
      </c>
      <c r="C4" s="246"/>
      <c r="D4" s="246"/>
      <c r="E4" s="221"/>
      <c r="F4" s="246"/>
      <c r="G4" s="246"/>
      <c r="H4" s="246"/>
      <c r="I4" s="246"/>
      <c r="J4" s="246"/>
      <c r="K4" s="246"/>
      <c r="L4" s="246"/>
    </row>
    <row r="5" spans="1:13" ht="13" x14ac:dyDescent="0.3">
      <c r="A5" s="245"/>
      <c r="B5" s="245"/>
      <c r="C5" s="246"/>
      <c r="D5" s="246"/>
      <c r="E5" s="246"/>
      <c r="F5" s="246"/>
      <c r="G5" s="246"/>
      <c r="H5" s="246"/>
      <c r="I5" s="246"/>
      <c r="J5" s="246"/>
      <c r="K5" s="246"/>
      <c r="L5" s="246"/>
    </row>
    <row r="6" spans="1:13" ht="13" x14ac:dyDescent="0.3">
      <c r="A6" s="245"/>
      <c r="B6" s="155" t="s">
        <v>415</v>
      </c>
      <c r="C6" s="246"/>
      <c r="D6" s="246"/>
      <c r="E6" s="246"/>
      <c r="F6" s="246"/>
      <c r="G6" s="246"/>
      <c r="H6" s="155"/>
      <c r="I6" s="247" t="s">
        <v>416</v>
      </c>
      <c r="J6" s="248">
        <v>2020</v>
      </c>
      <c r="K6" s="246"/>
      <c r="L6" s="246"/>
    </row>
    <row r="7" spans="1:13" ht="13" x14ac:dyDescent="0.3">
      <c r="A7" s="245"/>
      <c r="B7" s="155"/>
      <c r="C7" s="246"/>
      <c r="D7" s="246"/>
      <c r="E7" s="246"/>
      <c r="F7" s="246"/>
      <c r="G7" s="246"/>
      <c r="H7" s="246"/>
      <c r="I7" s="246"/>
      <c r="J7" s="246"/>
      <c r="K7" s="246"/>
      <c r="L7" s="246"/>
    </row>
    <row r="8" spans="1:13" ht="13" x14ac:dyDescent="0.3">
      <c r="A8" s="245"/>
      <c r="B8" s="149" t="s">
        <v>171</v>
      </c>
      <c r="C8" s="149" t="s">
        <v>172</v>
      </c>
      <c r="D8" s="149" t="s">
        <v>173</v>
      </c>
      <c r="E8" s="149" t="s">
        <v>174</v>
      </c>
      <c r="F8" s="149" t="s">
        <v>383</v>
      </c>
      <c r="G8" s="149" t="s">
        <v>384</v>
      </c>
      <c r="H8" s="149" t="s">
        <v>385</v>
      </c>
      <c r="I8" s="149" t="s">
        <v>386</v>
      </c>
      <c r="J8" s="149" t="s">
        <v>387</v>
      </c>
      <c r="K8" s="149" t="s">
        <v>388</v>
      </c>
      <c r="L8" s="149" t="s">
        <v>389</v>
      </c>
      <c r="M8" s="149" t="s">
        <v>390</v>
      </c>
    </row>
    <row r="9" spans="1:13" ht="13" x14ac:dyDescent="0.3">
      <c r="A9" s="246"/>
      <c r="B9" s="249"/>
      <c r="C9" s="246"/>
      <c r="D9" s="246"/>
      <c r="E9" s="246"/>
      <c r="F9" s="246"/>
      <c r="G9" s="246"/>
      <c r="H9" s="246"/>
      <c r="I9" s="246"/>
      <c r="J9" s="246"/>
      <c r="K9" s="246"/>
      <c r="M9" s="250" t="s">
        <v>417</v>
      </c>
    </row>
    <row r="10" spans="1:13" ht="13" x14ac:dyDescent="0.3">
      <c r="A10" s="246"/>
      <c r="B10" s="150"/>
      <c r="C10" s="149"/>
      <c r="D10" s="149"/>
      <c r="E10" s="246"/>
      <c r="F10" s="246"/>
      <c r="G10" s="246"/>
      <c r="H10" s="246"/>
      <c r="I10" s="246"/>
      <c r="J10" s="246"/>
      <c r="K10" s="246"/>
      <c r="L10" s="246"/>
    </row>
    <row r="11" spans="1:13" ht="13" x14ac:dyDescent="0.3">
      <c r="A11" s="170" t="s">
        <v>298</v>
      </c>
      <c r="B11" s="152" t="s">
        <v>418</v>
      </c>
      <c r="C11" s="149">
        <v>350.1</v>
      </c>
      <c r="D11" s="149">
        <v>350.2</v>
      </c>
      <c r="E11" s="149">
        <v>352</v>
      </c>
      <c r="F11" s="149">
        <v>353</v>
      </c>
      <c r="G11" s="149">
        <v>354</v>
      </c>
      <c r="H11" s="149">
        <v>355</v>
      </c>
      <c r="I11" s="149">
        <v>356</v>
      </c>
      <c r="J11" s="149">
        <v>357</v>
      </c>
      <c r="K11" s="149">
        <v>358</v>
      </c>
      <c r="L11" s="149">
        <v>359</v>
      </c>
      <c r="M11" s="152" t="s">
        <v>419</v>
      </c>
    </row>
    <row r="12" spans="1:13" ht="13" x14ac:dyDescent="0.3">
      <c r="A12" s="150">
        <v>1</v>
      </c>
      <c r="B12" s="251" t="s">
        <v>518</v>
      </c>
      <c r="C12" s="168">
        <v>88722950.062386677</v>
      </c>
      <c r="D12" s="332">
        <v>165732566.05861396</v>
      </c>
      <c r="E12" s="253">
        <v>741230571.25435066</v>
      </c>
      <c r="F12" s="168">
        <v>3714934155.6737089</v>
      </c>
      <c r="G12" s="168">
        <v>2305124777.8401799</v>
      </c>
      <c r="H12" s="168">
        <v>408001019.08888364</v>
      </c>
      <c r="I12" s="168">
        <v>1408013215.7482004</v>
      </c>
      <c r="J12" s="168">
        <v>215368701.52640039</v>
      </c>
      <c r="K12" s="168">
        <v>59251565.606308758</v>
      </c>
      <c r="L12" s="168">
        <v>179151598.49303469</v>
      </c>
      <c r="M12" s="254">
        <f t="shared" ref="M12:M24" si="0">SUM(C12:L12)</f>
        <v>9285531121.352066</v>
      </c>
    </row>
    <row r="13" spans="1:13" ht="13" x14ac:dyDescent="0.3">
      <c r="A13" s="150">
        <f>A12+1</f>
        <v>2</v>
      </c>
      <c r="B13" s="255" t="s">
        <v>731</v>
      </c>
      <c r="C13" s="254">
        <f>C131+C198 +C12</f>
        <v>88741307.183015674</v>
      </c>
      <c r="D13" s="254">
        <f>D131+D198 +D12</f>
        <v>166962652.99982244</v>
      </c>
      <c r="E13" s="254">
        <f t="shared" ref="E13:L23" si="1">E131+E198 +E12</f>
        <v>743980989.8689419</v>
      </c>
      <c r="F13" s="254">
        <f t="shared" si="1"/>
        <v>3719890313.5156889</v>
      </c>
      <c r="G13" s="254">
        <f t="shared" si="1"/>
        <v>2304291127.0573182</v>
      </c>
      <c r="H13" s="254">
        <f t="shared" si="1"/>
        <v>409647374.61278379</v>
      </c>
      <c r="I13" s="254">
        <f t="shared" si="1"/>
        <v>1409926314.7974291</v>
      </c>
      <c r="J13" s="254">
        <f t="shared" si="1"/>
        <v>215372650.83183208</v>
      </c>
      <c r="K13" s="254">
        <f t="shared" si="1"/>
        <v>59252614.940755896</v>
      </c>
      <c r="L13" s="254">
        <f t="shared" si="1"/>
        <v>178878476.00365421</v>
      </c>
      <c r="M13" s="254">
        <f>SUM(C13:L13)</f>
        <v>9296943821.8112431</v>
      </c>
    </row>
    <row r="14" spans="1:13" ht="13" x14ac:dyDescent="0.3">
      <c r="A14" s="150">
        <f t="shared" ref="A14:A25" si="2">A13+1</f>
        <v>3</v>
      </c>
      <c r="B14" s="255" t="s">
        <v>732</v>
      </c>
      <c r="C14" s="254">
        <f>C132+C199 +C13</f>
        <v>88740719.363015622</v>
      </c>
      <c r="D14" s="254">
        <f t="shared" ref="C14:D23" si="3">D132+D199 +D13</f>
        <v>166963240.81982243</v>
      </c>
      <c r="E14" s="254">
        <f t="shared" si="1"/>
        <v>748061976.02673197</v>
      </c>
      <c r="F14" s="254">
        <f t="shared" si="1"/>
        <v>3748148586.8118367</v>
      </c>
      <c r="G14" s="254">
        <f t="shared" si="1"/>
        <v>2304241449.6258683</v>
      </c>
      <c r="H14" s="254">
        <f t="shared" si="1"/>
        <v>411512894.32204264</v>
      </c>
      <c r="I14" s="254">
        <f t="shared" si="1"/>
        <v>1410792034.8643653</v>
      </c>
      <c r="J14" s="254">
        <f t="shared" si="1"/>
        <v>215377094.81208503</v>
      </c>
      <c r="K14" s="254">
        <f t="shared" si="1"/>
        <v>59253758.121466726</v>
      </c>
      <c r="L14" s="254">
        <f t="shared" si="1"/>
        <v>178986015.38301054</v>
      </c>
      <c r="M14" s="254">
        <f>SUM(C14:L14)</f>
        <v>9332077770.1502457</v>
      </c>
    </row>
    <row r="15" spans="1:13" ht="13" x14ac:dyDescent="0.3">
      <c r="A15" s="150">
        <f t="shared" si="2"/>
        <v>4</v>
      </c>
      <c r="B15" s="255" t="s">
        <v>733</v>
      </c>
      <c r="C15" s="254">
        <f t="shared" si="3"/>
        <v>88749426.501645014</v>
      </c>
      <c r="D15" s="254">
        <f t="shared" si="3"/>
        <v>166968727.27847999</v>
      </c>
      <c r="E15" s="254">
        <f t="shared" si="1"/>
        <v>750916146.14378583</v>
      </c>
      <c r="F15" s="254">
        <f t="shared" si="1"/>
        <v>3758782092.8721948</v>
      </c>
      <c r="G15" s="254">
        <f t="shared" si="1"/>
        <v>2304999312.5660019</v>
      </c>
      <c r="H15" s="254">
        <f t="shared" si="1"/>
        <v>413785511.70263821</v>
      </c>
      <c r="I15" s="254">
        <f t="shared" si="1"/>
        <v>1411877248.8816786</v>
      </c>
      <c r="J15" s="254">
        <f t="shared" si="1"/>
        <v>215385546.78872225</v>
      </c>
      <c r="K15" s="254">
        <f t="shared" si="1"/>
        <v>59260382.175048292</v>
      </c>
      <c r="L15" s="254">
        <f t="shared" si="1"/>
        <v>178953130.43827477</v>
      </c>
      <c r="M15" s="254">
        <f t="shared" si="0"/>
        <v>9349677525.3484707</v>
      </c>
    </row>
    <row r="16" spans="1:13" ht="13" x14ac:dyDescent="0.3">
      <c r="A16" s="150">
        <f t="shared" si="2"/>
        <v>5</v>
      </c>
      <c r="B16" s="255" t="s">
        <v>734</v>
      </c>
      <c r="C16" s="254">
        <f>C134+C201 +C15</f>
        <v>88831816.93421562</v>
      </c>
      <c r="D16" s="254">
        <f t="shared" si="3"/>
        <v>166969595.14555198</v>
      </c>
      <c r="E16" s="254">
        <f t="shared" si="1"/>
        <v>758183935.76359642</v>
      </c>
      <c r="F16" s="254">
        <f t="shared" si="1"/>
        <v>3768702225.5028944</v>
      </c>
      <c r="G16" s="254">
        <f t="shared" si="1"/>
        <v>2308741647.4917316</v>
      </c>
      <c r="H16" s="254">
        <f t="shared" si="1"/>
        <v>414860803.19063449</v>
      </c>
      <c r="I16" s="254">
        <f t="shared" si="1"/>
        <v>1413157075.2171009</v>
      </c>
      <c r="J16" s="254">
        <f t="shared" si="1"/>
        <v>215395001.08338583</v>
      </c>
      <c r="K16" s="254">
        <f t="shared" si="1"/>
        <v>59258323.314141169</v>
      </c>
      <c r="L16" s="254">
        <f t="shared" si="1"/>
        <v>178922566.42889923</v>
      </c>
      <c r="M16" s="254">
        <f t="shared" si="0"/>
        <v>9373022990.0721512</v>
      </c>
    </row>
    <row r="17" spans="1:15" ht="13" x14ac:dyDescent="0.3">
      <c r="A17" s="150">
        <f t="shared" si="2"/>
        <v>6</v>
      </c>
      <c r="B17" s="255" t="s">
        <v>735</v>
      </c>
      <c r="C17" s="254">
        <f t="shared" si="3"/>
        <v>88896465.59750697</v>
      </c>
      <c r="D17" s="254">
        <f t="shared" si="3"/>
        <v>166967707.30750874</v>
      </c>
      <c r="E17" s="254">
        <f t="shared" si="1"/>
        <v>776958875.65458</v>
      </c>
      <c r="F17" s="254">
        <f t="shared" si="1"/>
        <v>3798012794.2677789</v>
      </c>
      <c r="G17" s="254">
        <f t="shared" si="1"/>
        <v>2308858363.2807703</v>
      </c>
      <c r="H17" s="254">
        <f t="shared" si="1"/>
        <v>415441322.25277275</v>
      </c>
      <c r="I17" s="254">
        <f t="shared" si="1"/>
        <v>1413442371.1347528</v>
      </c>
      <c r="J17" s="254">
        <f t="shared" si="1"/>
        <v>215396423.13163251</v>
      </c>
      <c r="K17" s="254">
        <f t="shared" si="1"/>
        <v>59258755.452746741</v>
      </c>
      <c r="L17" s="254">
        <f t="shared" si="1"/>
        <v>178932930.34611958</v>
      </c>
      <c r="M17" s="254">
        <f t="shared" si="0"/>
        <v>9422166008.4261684</v>
      </c>
    </row>
    <row r="18" spans="1:15" ht="13" x14ac:dyDescent="0.3">
      <c r="A18" s="150">
        <f t="shared" si="2"/>
        <v>7</v>
      </c>
      <c r="B18" s="255" t="s">
        <v>736</v>
      </c>
      <c r="C18" s="254">
        <f t="shared" si="3"/>
        <v>88910180.127506971</v>
      </c>
      <c r="D18" s="254">
        <f t="shared" si="3"/>
        <v>166968401.0510698</v>
      </c>
      <c r="E18" s="254">
        <f t="shared" si="1"/>
        <v>769760702.89704275</v>
      </c>
      <c r="F18" s="254">
        <f t="shared" si="1"/>
        <v>3835575955.8590183</v>
      </c>
      <c r="G18" s="254">
        <f t="shared" si="1"/>
        <v>2312716597.8183851</v>
      </c>
      <c r="H18" s="254">
        <f t="shared" si="1"/>
        <v>424312247.26588607</v>
      </c>
      <c r="I18" s="254">
        <f t="shared" si="1"/>
        <v>1413488437.2343235</v>
      </c>
      <c r="J18" s="254">
        <f t="shared" si="1"/>
        <v>215400742.10586932</v>
      </c>
      <c r="K18" s="254">
        <f t="shared" si="1"/>
        <v>59263830.266900092</v>
      </c>
      <c r="L18" s="254">
        <f t="shared" si="1"/>
        <v>179183039.93185785</v>
      </c>
      <c r="M18" s="254">
        <f t="shared" si="0"/>
        <v>9465580134.5578613</v>
      </c>
    </row>
    <row r="19" spans="1:15" ht="13" x14ac:dyDescent="0.3">
      <c r="A19" s="150">
        <f t="shared" si="2"/>
        <v>8</v>
      </c>
      <c r="B19" s="255" t="s">
        <v>737</v>
      </c>
      <c r="C19" s="254">
        <f t="shared" si="3"/>
        <v>88920673.787506893</v>
      </c>
      <c r="D19" s="254">
        <f t="shared" si="3"/>
        <v>166969169.49106979</v>
      </c>
      <c r="E19" s="254">
        <f t="shared" si="1"/>
        <v>794178462.83732998</v>
      </c>
      <c r="F19" s="254">
        <f t="shared" si="1"/>
        <v>3845663688.413105</v>
      </c>
      <c r="G19" s="254">
        <f t="shared" si="1"/>
        <v>2313723786.4311733</v>
      </c>
      <c r="H19" s="254">
        <f t="shared" si="1"/>
        <v>425343146.44567668</v>
      </c>
      <c r="I19" s="254">
        <f t="shared" si="1"/>
        <v>1414833019.4271023</v>
      </c>
      <c r="J19" s="254">
        <f t="shared" si="1"/>
        <v>215403423.10418692</v>
      </c>
      <c r="K19" s="254">
        <f t="shared" si="1"/>
        <v>59264176.487589054</v>
      </c>
      <c r="L19" s="254">
        <f t="shared" si="1"/>
        <v>179250903.424485</v>
      </c>
      <c r="M19" s="254">
        <f t="shared" si="0"/>
        <v>9503550449.8492241</v>
      </c>
    </row>
    <row r="20" spans="1:15" ht="13" x14ac:dyDescent="0.3">
      <c r="A20" s="150">
        <f t="shared" si="2"/>
        <v>9</v>
      </c>
      <c r="B20" s="255" t="s">
        <v>738</v>
      </c>
      <c r="C20" s="254">
        <f t="shared" si="3"/>
        <v>88920071.507506892</v>
      </c>
      <c r="D20" s="254">
        <f t="shared" si="3"/>
        <v>166970879.58900836</v>
      </c>
      <c r="E20" s="254">
        <f t="shared" si="1"/>
        <v>796501378.22452569</v>
      </c>
      <c r="F20" s="254">
        <f t="shared" si="1"/>
        <v>3898562810.6727595</v>
      </c>
      <c r="G20" s="254">
        <f t="shared" si="1"/>
        <v>2321211368.6332693</v>
      </c>
      <c r="H20" s="254">
        <f t="shared" si="1"/>
        <v>424863667.44904679</v>
      </c>
      <c r="I20" s="254">
        <f t="shared" si="1"/>
        <v>1414052510.9152007</v>
      </c>
      <c r="J20" s="254">
        <f t="shared" si="1"/>
        <v>215406132.01264757</v>
      </c>
      <c r="K20" s="254">
        <f t="shared" si="1"/>
        <v>59265582.683329627</v>
      </c>
      <c r="L20" s="254">
        <f t="shared" si="1"/>
        <v>179209604.88069525</v>
      </c>
      <c r="M20" s="254">
        <f t="shared" si="0"/>
        <v>9564964006.5679913</v>
      </c>
    </row>
    <row r="21" spans="1:15" ht="13" x14ac:dyDescent="0.3">
      <c r="A21" s="150">
        <f t="shared" si="2"/>
        <v>10</v>
      </c>
      <c r="B21" s="255" t="s">
        <v>739</v>
      </c>
      <c r="C21" s="254">
        <f t="shared" si="3"/>
        <v>88920071.617506891</v>
      </c>
      <c r="D21" s="254">
        <f t="shared" si="3"/>
        <v>166982524.89501318</v>
      </c>
      <c r="E21" s="254">
        <f t="shared" si="1"/>
        <v>799901216.59626353</v>
      </c>
      <c r="F21" s="254">
        <f t="shared" si="1"/>
        <v>3912169017.295743</v>
      </c>
      <c r="G21" s="254">
        <f t="shared" si="1"/>
        <v>2318768399.5329771</v>
      </c>
      <c r="H21" s="254">
        <f t="shared" si="1"/>
        <v>426262752.07681221</v>
      </c>
      <c r="I21" s="254">
        <f t="shared" si="1"/>
        <v>1413709717.7686784</v>
      </c>
      <c r="J21" s="254">
        <f t="shared" si="1"/>
        <v>215410617.62585068</v>
      </c>
      <c r="K21" s="254">
        <f t="shared" si="1"/>
        <v>59267114.308641575</v>
      </c>
      <c r="L21" s="254">
        <f t="shared" si="1"/>
        <v>179111943.78944454</v>
      </c>
      <c r="M21" s="254">
        <f t="shared" si="0"/>
        <v>9580503375.5069294</v>
      </c>
    </row>
    <row r="22" spans="1:15" ht="13" x14ac:dyDescent="0.3">
      <c r="A22" s="150">
        <f t="shared" si="2"/>
        <v>11</v>
      </c>
      <c r="B22" s="255" t="s">
        <v>740</v>
      </c>
      <c r="C22" s="254">
        <f t="shared" si="3"/>
        <v>88942153.917506918</v>
      </c>
      <c r="D22" s="254">
        <f t="shared" si="3"/>
        <v>167007304.38528082</v>
      </c>
      <c r="E22" s="254">
        <f t="shared" si="1"/>
        <v>802239738.13924849</v>
      </c>
      <c r="F22" s="254">
        <f t="shared" si="1"/>
        <v>3917286472.4661717</v>
      </c>
      <c r="G22" s="254">
        <f t="shared" si="1"/>
        <v>2298693752.5199437</v>
      </c>
      <c r="H22" s="254">
        <f t="shared" si="1"/>
        <v>428529287.45462382</v>
      </c>
      <c r="I22" s="254">
        <f t="shared" si="1"/>
        <v>1424762592.3306279</v>
      </c>
      <c r="J22" s="254">
        <f t="shared" si="1"/>
        <v>215417102.26480165</v>
      </c>
      <c r="K22" s="254">
        <f t="shared" si="1"/>
        <v>59270552.079089716</v>
      </c>
      <c r="L22" s="254">
        <f t="shared" si="1"/>
        <v>192283678.2933422</v>
      </c>
      <c r="M22" s="254">
        <f t="shared" si="0"/>
        <v>9594432633.8506374</v>
      </c>
    </row>
    <row r="23" spans="1:15" ht="13" x14ac:dyDescent="0.3">
      <c r="A23" s="150">
        <f t="shared" si="2"/>
        <v>12</v>
      </c>
      <c r="B23" s="255" t="s">
        <v>741</v>
      </c>
      <c r="C23" s="254">
        <f t="shared" si="3"/>
        <v>88945939.08750692</v>
      </c>
      <c r="D23" s="254">
        <f t="shared" si="3"/>
        <v>167008481.21528083</v>
      </c>
      <c r="E23" s="254">
        <f t="shared" si="1"/>
        <v>804793718.97257936</v>
      </c>
      <c r="F23" s="254">
        <f t="shared" si="1"/>
        <v>3944218834.4683685</v>
      </c>
      <c r="G23" s="254">
        <f t="shared" si="1"/>
        <v>2299336562.8785391</v>
      </c>
      <c r="H23" s="254">
        <f t="shared" si="1"/>
        <v>429179961.39067507</v>
      </c>
      <c r="I23" s="254">
        <f t="shared" si="1"/>
        <v>1425243572.5835612</v>
      </c>
      <c r="J23" s="254">
        <f t="shared" si="1"/>
        <v>215420918.98423791</v>
      </c>
      <c r="K23" s="254">
        <f t="shared" si="1"/>
        <v>59269675.758342721</v>
      </c>
      <c r="L23" s="254">
        <f t="shared" si="1"/>
        <v>192079367.22132963</v>
      </c>
      <c r="M23" s="254">
        <f t="shared" si="0"/>
        <v>9625497032.5604191</v>
      </c>
    </row>
    <row r="24" spans="1:15" ht="13" x14ac:dyDescent="0.3">
      <c r="A24" s="150">
        <f t="shared" si="2"/>
        <v>13</v>
      </c>
      <c r="B24" s="255" t="s">
        <v>742</v>
      </c>
      <c r="C24" s="171">
        <v>88947677.147506893</v>
      </c>
      <c r="D24" s="171">
        <v>166997788.6995331</v>
      </c>
      <c r="E24" s="257">
        <v>804153066.44668055</v>
      </c>
      <c r="F24" s="257">
        <v>3951945554.2101927</v>
      </c>
      <c r="G24" s="257">
        <v>2302122819.4770331</v>
      </c>
      <c r="H24" s="257">
        <v>431972729.20086581</v>
      </c>
      <c r="I24" s="257">
        <v>1449635757.7995038</v>
      </c>
      <c r="J24" s="257">
        <v>215412775.95431966</v>
      </c>
      <c r="K24" s="257">
        <v>59261609.025810957</v>
      </c>
      <c r="L24" s="257">
        <v>192098212.92509732</v>
      </c>
      <c r="M24" s="257">
        <f t="shared" si="0"/>
        <v>9662547990.8865414</v>
      </c>
      <c r="O24" s="146"/>
    </row>
    <row r="25" spans="1:15" ht="13" x14ac:dyDescent="0.3">
      <c r="A25" s="150">
        <f t="shared" si="2"/>
        <v>14</v>
      </c>
      <c r="B25" s="258" t="s">
        <v>433</v>
      </c>
      <c r="C25" s="254">
        <f>AVERAGE(C12:C24)</f>
        <v>88860727.141102612</v>
      </c>
      <c r="D25" s="254">
        <f t="shared" ref="D25:M25" si="4">AVERAGE(D12:D24)</f>
        <v>166882233.76431194</v>
      </c>
      <c r="E25" s="254">
        <f t="shared" si="4"/>
        <v>776220059.90966594</v>
      </c>
      <c r="F25" s="254">
        <f t="shared" si="4"/>
        <v>3831837884.7714968</v>
      </c>
      <c r="G25" s="254">
        <f t="shared" si="4"/>
        <v>2307909997.3194761</v>
      </c>
      <c r="H25" s="254">
        <f t="shared" si="4"/>
        <v>420285593.57333398</v>
      </c>
      <c r="I25" s="254">
        <f t="shared" si="4"/>
        <v>1417148759.1309636</v>
      </c>
      <c r="J25" s="254">
        <f t="shared" si="4"/>
        <v>215397471.55584398</v>
      </c>
      <c r="K25" s="254">
        <f t="shared" si="4"/>
        <v>59261380.016936265</v>
      </c>
      <c r="L25" s="254">
        <f t="shared" si="4"/>
        <v>182080112.88917267</v>
      </c>
      <c r="M25" s="254">
        <f t="shared" si="4"/>
        <v>9465884220.0723038</v>
      </c>
    </row>
    <row r="26" spans="1:15" x14ac:dyDescent="0.25">
      <c r="A26" s="155"/>
      <c r="B26" s="155"/>
      <c r="C26" s="155"/>
      <c r="D26" s="155"/>
      <c r="E26" s="155"/>
      <c r="F26" s="155"/>
      <c r="G26" s="155"/>
      <c r="H26" s="155"/>
      <c r="I26" s="155"/>
      <c r="J26" s="155"/>
      <c r="K26" s="155"/>
      <c r="L26" s="155"/>
    </row>
    <row r="27" spans="1:15" ht="13" x14ac:dyDescent="0.3">
      <c r="A27" s="155"/>
      <c r="B27" s="245" t="s">
        <v>434</v>
      </c>
      <c r="C27" s="155"/>
      <c r="D27" s="155"/>
      <c r="E27" s="155"/>
      <c r="F27" s="155"/>
      <c r="G27" s="155"/>
      <c r="H27" s="155"/>
      <c r="I27" s="155"/>
      <c r="J27" s="155"/>
      <c r="K27" s="155"/>
      <c r="L27" s="155"/>
    </row>
    <row r="28" spans="1:15" ht="13" x14ac:dyDescent="0.3">
      <c r="A28" s="155"/>
      <c r="B28" s="245"/>
      <c r="C28" s="155"/>
      <c r="D28" s="155"/>
      <c r="E28" s="155"/>
      <c r="F28" s="155"/>
      <c r="G28" s="155"/>
      <c r="H28" s="155"/>
      <c r="I28" s="155"/>
      <c r="J28" s="155"/>
      <c r="K28" s="155"/>
      <c r="L28" s="155"/>
    </row>
    <row r="29" spans="1:15" x14ac:dyDescent="0.25">
      <c r="A29" s="155"/>
      <c r="B29" s="246" t="s">
        <v>435</v>
      </c>
      <c r="C29" s="155"/>
      <c r="D29" s="155"/>
      <c r="E29" s="155"/>
      <c r="F29" s="155"/>
      <c r="G29" s="155"/>
      <c r="H29" s="155"/>
      <c r="I29" s="155"/>
      <c r="J29" s="155"/>
      <c r="K29" s="155"/>
      <c r="L29" s="155"/>
    </row>
    <row r="30" spans="1:15" ht="13" x14ac:dyDescent="0.3">
      <c r="A30" s="155"/>
      <c r="B30" s="245"/>
      <c r="C30" s="155"/>
      <c r="D30" s="155"/>
      <c r="E30" s="155"/>
      <c r="F30" s="155"/>
      <c r="G30" s="155"/>
      <c r="H30" s="155"/>
      <c r="I30" s="155"/>
      <c r="J30" s="155"/>
      <c r="K30" s="155"/>
      <c r="L30" s="155"/>
    </row>
    <row r="31" spans="1:15" ht="13" x14ac:dyDescent="0.3">
      <c r="A31" s="245"/>
      <c r="B31" s="149" t="s">
        <v>171</v>
      </c>
      <c r="C31" s="149" t="s">
        <v>172</v>
      </c>
      <c r="D31" s="149" t="s">
        <v>173</v>
      </c>
      <c r="E31" s="149" t="s">
        <v>174</v>
      </c>
      <c r="F31" s="149" t="s">
        <v>383</v>
      </c>
      <c r="G31" s="155"/>
      <c r="H31" s="155"/>
      <c r="I31" s="155"/>
      <c r="J31" s="155"/>
      <c r="K31" s="155"/>
      <c r="L31" s="155"/>
    </row>
    <row r="32" spans="1:15" x14ac:dyDescent="0.25">
      <c r="A32" s="246"/>
      <c r="B32" s="250"/>
      <c r="C32" s="246"/>
      <c r="D32" s="246"/>
      <c r="E32" s="246"/>
      <c r="F32" s="250" t="s">
        <v>436</v>
      </c>
      <c r="G32" s="155"/>
      <c r="H32" s="155"/>
      <c r="K32" s="155"/>
      <c r="L32" s="155"/>
    </row>
    <row r="33" spans="1:12" ht="13" x14ac:dyDescent="0.3">
      <c r="A33" s="246"/>
      <c r="B33" s="150"/>
      <c r="C33" s="149"/>
      <c r="D33" s="149"/>
      <c r="E33" s="246"/>
      <c r="F33" s="246"/>
      <c r="G33" s="155"/>
      <c r="H33" s="155"/>
      <c r="K33" s="155"/>
      <c r="L33" s="155"/>
    </row>
    <row r="34" spans="1:12" ht="12.75" customHeight="1" x14ac:dyDescent="0.3">
      <c r="A34" s="170" t="s">
        <v>298</v>
      </c>
      <c r="B34" s="152" t="s">
        <v>418</v>
      </c>
      <c r="C34" s="259">
        <v>360</v>
      </c>
      <c r="D34" s="259">
        <v>361</v>
      </c>
      <c r="E34" s="259">
        <v>362</v>
      </c>
      <c r="F34" s="152" t="s">
        <v>419</v>
      </c>
      <c r="G34" s="155"/>
      <c r="H34" s="155"/>
      <c r="K34" s="155"/>
      <c r="L34" s="155"/>
    </row>
    <row r="35" spans="1:12" ht="12.75" customHeight="1" x14ac:dyDescent="0.3">
      <c r="A35" s="150">
        <f>A25+1</f>
        <v>15</v>
      </c>
      <c r="B35" s="255" t="s">
        <v>518</v>
      </c>
      <c r="C35" s="253">
        <v>0</v>
      </c>
      <c r="D35" s="253">
        <v>0</v>
      </c>
      <c r="E35" s="253">
        <v>0</v>
      </c>
      <c r="F35" s="254">
        <f>SUM(C35:E35)</f>
        <v>0</v>
      </c>
      <c r="G35" s="155"/>
      <c r="H35" s="155"/>
      <c r="K35" s="155"/>
      <c r="L35" s="155"/>
    </row>
    <row r="36" spans="1:12" ht="12.75" customHeight="1" x14ac:dyDescent="0.3">
      <c r="A36" s="150">
        <f>A35+1</f>
        <v>16</v>
      </c>
      <c r="B36" s="255" t="s">
        <v>742</v>
      </c>
      <c r="C36" s="260">
        <v>0</v>
      </c>
      <c r="D36" s="260">
        <v>0</v>
      </c>
      <c r="E36" s="260">
        <v>0</v>
      </c>
      <c r="F36" s="257">
        <f>SUM(C36:E36)</f>
        <v>0</v>
      </c>
      <c r="G36" s="155"/>
      <c r="H36" s="155"/>
      <c r="K36" s="155"/>
      <c r="L36" s="155"/>
    </row>
    <row r="37" spans="1:12" ht="12.75" customHeight="1" x14ac:dyDescent="0.3">
      <c r="A37" s="150">
        <f>A36+1</f>
        <v>17</v>
      </c>
      <c r="B37" s="258" t="s">
        <v>437</v>
      </c>
      <c r="C37" s="254">
        <f>AVERAGE(C35:C36)</f>
        <v>0</v>
      </c>
      <c r="D37" s="254">
        <f>AVERAGE(D35:D36)</f>
        <v>0</v>
      </c>
      <c r="E37" s="254">
        <f>AVERAGE(E35:E36)</f>
        <v>0</v>
      </c>
      <c r="F37" s="254">
        <f>AVERAGE(F35:F36)</f>
        <v>0</v>
      </c>
      <c r="G37" s="155"/>
      <c r="H37" s="155"/>
      <c r="K37" s="155"/>
      <c r="L37" s="155"/>
    </row>
    <row r="38" spans="1:12" ht="12.75" customHeight="1" x14ac:dyDescent="0.25">
      <c r="A38" s="155"/>
      <c r="B38" s="155"/>
      <c r="C38" s="155"/>
      <c r="D38" s="155"/>
      <c r="E38" s="155"/>
      <c r="F38" s="155"/>
      <c r="G38" s="155"/>
      <c r="H38" s="155"/>
      <c r="K38" s="155"/>
      <c r="L38" s="155"/>
    </row>
    <row r="39" spans="1:12" ht="13" x14ac:dyDescent="0.3">
      <c r="A39" s="155"/>
      <c r="B39" s="146" t="s">
        <v>438</v>
      </c>
      <c r="C39" s="41"/>
      <c r="D39" s="41"/>
      <c r="E39" s="65"/>
      <c r="F39" s="261"/>
      <c r="G39" s="262"/>
      <c r="H39" s="155"/>
      <c r="K39" s="155"/>
      <c r="L39" s="155"/>
    </row>
    <row r="40" spans="1:12" ht="13" x14ac:dyDescent="0.3">
      <c r="A40" s="155"/>
      <c r="B40" s="155" t="s">
        <v>439</v>
      </c>
      <c r="C40" s="41"/>
      <c r="D40" s="41"/>
      <c r="E40" s="65"/>
      <c r="F40" s="261"/>
      <c r="G40" s="262"/>
      <c r="H40" s="155"/>
      <c r="K40" s="155"/>
      <c r="L40" s="155"/>
    </row>
    <row r="41" spans="1:12" ht="13" x14ac:dyDescent="0.3">
      <c r="A41" s="155"/>
      <c r="B41" s="155"/>
      <c r="C41" s="41"/>
      <c r="D41" s="41"/>
      <c r="E41" s="65"/>
      <c r="F41" s="261"/>
      <c r="G41" s="262"/>
      <c r="H41" s="155"/>
      <c r="K41" s="155"/>
      <c r="L41" s="155"/>
    </row>
    <row r="42" spans="1:12" ht="13" x14ac:dyDescent="0.3">
      <c r="A42" s="155"/>
      <c r="B42" s="155"/>
      <c r="C42" s="41"/>
      <c r="D42" s="263" t="s">
        <v>32</v>
      </c>
      <c r="E42" s="64" t="s">
        <v>33</v>
      </c>
      <c r="F42" s="261"/>
      <c r="G42" s="262"/>
      <c r="H42" s="155"/>
      <c r="K42" s="155"/>
      <c r="L42" s="155"/>
    </row>
    <row r="43" spans="1:12" ht="13" x14ac:dyDescent="0.3">
      <c r="A43" s="150">
        <f>A37+1</f>
        <v>18</v>
      </c>
      <c r="B43" s="155"/>
      <c r="C43" s="65" t="s">
        <v>440</v>
      </c>
      <c r="D43" s="261">
        <f>M25+F37</f>
        <v>9465884220.0723038</v>
      </c>
      <c r="E43" s="264" t="str">
        <f>"Sum of Line "&amp;A25&amp;", "&amp;M8&amp;" and Line "&amp;A37&amp;", "&amp;F31&amp;""</f>
        <v>Sum of Line 14, Col 12 and Line 17, Col 5</v>
      </c>
      <c r="F43" s="155"/>
      <c r="G43" s="155"/>
      <c r="H43" s="155"/>
      <c r="K43" s="155"/>
      <c r="L43" s="155"/>
    </row>
    <row r="44" spans="1:12" ht="13" x14ac:dyDescent="0.3">
      <c r="A44" s="150">
        <f>A43+1</f>
        <v>19</v>
      </c>
      <c r="B44" s="155"/>
      <c r="C44" s="65" t="s">
        <v>441</v>
      </c>
      <c r="D44" s="261">
        <f>M24+F36</f>
        <v>9662547990.8865414</v>
      </c>
      <c r="E44" s="264" t="str">
        <f>"Sum of Line "&amp;A24&amp;", "&amp;M8&amp;" and Line "&amp;A36&amp;", "&amp;F31&amp;""</f>
        <v>Sum of Line 13, Col 12 and Line 16, Col 5</v>
      </c>
      <c r="F44" s="155"/>
      <c r="G44" s="155"/>
      <c r="H44" s="155"/>
      <c r="I44" s="155"/>
      <c r="J44" s="155"/>
      <c r="K44" s="155"/>
      <c r="L44" s="155"/>
    </row>
    <row r="45" spans="1:12" ht="13" x14ac:dyDescent="0.3">
      <c r="A45" s="155"/>
      <c r="B45" s="155"/>
      <c r="C45" s="41"/>
      <c r="D45" s="41"/>
      <c r="E45" s="53"/>
      <c r="F45" s="265"/>
      <c r="G45" s="266"/>
      <c r="H45" s="155"/>
      <c r="I45" s="155"/>
      <c r="J45" s="155"/>
      <c r="K45" s="155"/>
      <c r="L45" s="155"/>
    </row>
    <row r="46" spans="1:12" ht="13" x14ac:dyDescent="0.3">
      <c r="A46" s="155"/>
      <c r="B46" s="146" t="s">
        <v>442</v>
      </c>
      <c r="C46" s="155"/>
      <c r="D46" s="155"/>
      <c r="E46" s="53"/>
      <c r="F46" s="265"/>
      <c r="G46" s="266"/>
      <c r="H46" s="155"/>
      <c r="I46" s="155"/>
      <c r="J46" s="155"/>
      <c r="K46" s="155"/>
      <c r="L46" s="155"/>
    </row>
    <row r="47" spans="1:12" x14ac:dyDescent="0.25">
      <c r="A47" s="155"/>
      <c r="B47" s="161" t="s">
        <v>443</v>
      </c>
      <c r="C47" s="155"/>
      <c r="D47" s="155"/>
      <c r="E47" s="53"/>
      <c r="F47" s="265"/>
      <c r="G47" s="266"/>
      <c r="H47" s="155"/>
      <c r="I47" s="155"/>
      <c r="J47" s="155"/>
      <c r="K47" s="155"/>
      <c r="L47" s="155"/>
    </row>
    <row r="48" spans="1:12" ht="12.75" customHeight="1" x14ac:dyDescent="0.25">
      <c r="A48" s="155"/>
      <c r="B48" s="161"/>
      <c r="C48" s="155"/>
      <c r="D48" s="155"/>
      <c r="E48" s="53"/>
      <c r="F48" s="265"/>
      <c r="G48" s="266"/>
      <c r="H48" s="155"/>
      <c r="I48" s="155"/>
      <c r="J48" s="155"/>
      <c r="K48" s="155"/>
      <c r="L48" s="155"/>
    </row>
    <row r="49" spans="1:12" ht="13" x14ac:dyDescent="0.3">
      <c r="A49" s="155"/>
      <c r="B49" s="146"/>
      <c r="C49" s="250" t="s">
        <v>444</v>
      </c>
      <c r="D49" s="155"/>
      <c r="E49" s="53"/>
      <c r="F49" s="149" t="s">
        <v>171</v>
      </c>
      <c r="G49" s="149" t="s">
        <v>172</v>
      </c>
      <c r="H49" s="149" t="s">
        <v>173</v>
      </c>
      <c r="I49" s="155"/>
      <c r="J49" s="155"/>
      <c r="K49" s="155"/>
      <c r="L49" s="155"/>
    </row>
    <row r="50" spans="1:12" ht="13" x14ac:dyDescent="0.3">
      <c r="A50" s="155"/>
      <c r="B50" s="146"/>
      <c r="C50" s="150" t="s">
        <v>313</v>
      </c>
      <c r="D50" s="53"/>
      <c r="F50" s="150" t="s">
        <v>445</v>
      </c>
      <c r="G50" s="150" t="s">
        <v>446</v>
      </c>
      <c r="H50" s="267" t="s">
        <v>419</v>
      </c>
      <c r="I50" s="266"/>
      <c r="J50" s="155"/>
      <c r="K50" s="155"/>
      <c r="L50" s="155"/>
    </row>
    <row r="51" spans="1:12" ht="13" x14ac:dyDescent="0.3">
      <c r="A51" s="155"/>
      <c r="B51" s="155"/>
      <c r="C51" s="150" t="s">
        <v>17</v>
      </c>
      <c r="D51" s="106" t="s">
        <v>177</v>
      </c>
      <c r="F51" s="106" t="s">
        <v>447</v>
      </c>
      <c r="G51" s="106" t="s">
        <v>447</v>
      </c>
      <c r="H51" s="106" t="s">
        <v>448</v>
      </c>
      <c r="I51" s="106"/>
      <c r="J51" s="155"/>
      <c r="K51" s="155"/>
      <c r="L51" s="155"/>
    </row>
    <row r="52" spans="1:12" ht="13.5" thickBot="1" x14ac:dyDescent="0.35">
      <c r="A52" s="155"/>
      <c r="B52" s="155"/>
      <c r="C52" s="152" t="s">
        <v>16</v>
      </c>
      <c r="D52" s="64" t="s">
        <v>33</v>
      </c>
      <c r="F52" s="64" t="s">
        <v>449</v>
      </c>
      <c r="G52" s="64" t="s">
        <v>449</v>
      </c>
      <c r="H52" s="64" t="s">
        <v>449</v>
      </c>
      <c r="I52" s="64" t="s">
        <v>42</v>
      </c>
      <c r="J52" s="155"/>
      <c r="K52" s="155"/>
      <c r="L52" s="155"/>
    </row>
    <row r="53" spans="1:12" ht="13.5" thickBot="1" x14ac:dyDescent="0.35">
      <c r="A53" s="150">
        <f>A44+1</f>
        <v>20</v>
      </c>
      <c r="B53" s="155"/>
      <c r="C53" s="53" t="s">
        <v>6</v>
      </c>
      <c r="D53" s="268" t="s">
        <v>450</v>
      </c>
      <c r="F53" s="269">
        <f>3238857833-7226074.28</f>
        <v>3231631758.7199998</v>
      </c>
      <c r="G53" s="168">
        <v>1253827471</v>
      </c>
      <c r="H53" s="270">
        <f>SUM(F53:G53)</f>
        <v>4485459229.7199993</v>
      </c>
      <c r="I53" s="268" t="s">
        <v>451</v>
      </c>
      <c r="J53" s="155"/>
      <c r="K53" s="155"/>
      <c r="L53" s="155"/>
    </row>
    <row r="54" spans="1:12" ht="12.75" customHeight="1" thickBot="1" x14ac:dyDescent="0.35">
      <c r="A54" s="150">
        <f>A53+1</f>
        <v>21</v>
      </c>
      <c r="B54" s="155"/>
      <c r="C54" s="62" t="s">
        <v>6</v>
      </c>
      <c r="D54" s="268" t="s">
        <v>452</v>
      </c>
      <c r="F54" s="269">
        <f>3458659697-7226074.28</f>
        <v>3451433622.7199998</v>
      </c>
      <c r="G54" s="168">
        <v>1587005797</v>
      </c>
      <c r="H54" s="270">
        <f>SUM(F54:G54)</f>
        <v>5038439419.7199993</v>
      </c>
      <c r="I54" s="161" t="s">
        <v>453</v>
      </c>
      <c r="J54" s="155"/>
      <c r="K54" s="155"/>
      <c r="L54" s="155"/>
    </row>
    <row r="55" spans="1:12" ht="12.75" customHeight="1" x14ac:dyDescent="0.25">
      <c r="A55" s="155"/>
      <c r="B55" s="155"/>
      <c r="C55" s="62"/>
      <c r="D55" s="63"/>
      <c r="E55" s="271"/>
      <c r="F55" s="261"/>
      <c r="G55" s="161"/>
      <c r="H55" s="155"/>
      <c r="I55" s="155"/>
      <c r="J55" s="155"/>
      <c r="K55" s="155"/>
      <c r="L55" s="155"/>
    </row>
    <row r="56" spans="1:12" ht="12.75" customHeight="1" x14ac:dyDescent="0.3">
      <c r="A56" s="155"/>
      <c r="B56" s="155"/>
      <c r="C56" s="41" t="s">
        <v>454</v>
      </c>
      <c r="D56" s="41"/>
      <c r="E56" s="53"/>
      <c r="F56" s="64" t="s">
        <v>32</v>
      </c>
      <c r="G56" s="272" t="s">
        <v>33</v>
      </c>
      <c r="H56" s="155"/>
      <c r="I56" s="155"/>
      <c r="J56" s="155"/>
      <c r="K56" s="155"/>
      <c r="L56" s="155"/>
    </row>
    <row r="57" spans="1:12" ht="13" x14ac:dyDescent="0.3">
      <c r="A57" s="150">
        <f>A54+1</f>
        <v>22</v>
      </c>
      <c r="B57" s="155"/>
      <c r="C57" s="41"/>
      <c r="D57" s="41"/>
      <c r="E57" s="65" t="s">
        <v>455</v>
      </c>
      <c r="F57" s="270">
        <f>(H53+H54)/2</f>
        <v>4761949324.7199993</v>
      </c>
      <c r="G57" s="273" t="str">
        <f>"Average of Line "&amp;A53&amp;" and "&amp;A54&amp;"."</f>
        <v>Average of Line 20 and 21.</v>
      </c>
      <c r="H57" s="155"/>
      <c r="I57" s="155"/>
      <c r="J57" s="155"/>
      <c r="K57" s="155"/>
      <c r="L57" s="155"/>
    </row>
    <row r="58" spans="1:12" ht="13" x14ac:dyDescent="0.3">
      <c r="A58" s="150">
        <f>A57+1</f>
        <v>23</v>
      </c>
      <c r="B58" s="155"/>
      <c r="C58" s="41"/>
      <c r="D58" s="41"/>
      <c r="E58" s="65" t="s">
        <v>456</v>
      </c>
      <c r="F58" s="274">
        <v>6.982260642173875E-2</v>
      </c>
      <c r="G58" s="273" t="s">
        <v>1671</v>
      </c>
      <c r="H58" s="155"/>
      <c r="I58" s="155"/>
      <c r="J58" s="155"/>
      <c r="K58" s="155"/>
      <c r="L58" s="155"/>
    </row>
    <row r="59" spans="1:12" ht="13" x14ac:dyDescent="0.3">
      <c r="A59" s="150">
        <f>A58+1</f>
        <v>24</v>
      </c>
      <c r="B59" s="155"/>
      <c r="C59" s="41"/>
      <c r="D59" s="41"/>
      <c r="E59" s="65" t="s">
        <v>457</v>
      </c>
      <c r="F59" s="270">
        <f>F57*F58</f>
        <v>332491713.50018913</v>
      </c>
      <c r="G59" s="273" t="str">
        <f>"Line "&amp;A57&amp;" * Line "&amp;A58&amp;"."</f>
        <v>Line 22 * Line 23.</v>
      </c>
      <c r="H59" s="155"/>
      <c r="I59" s="155"/>
      <c r="J59" s="155"/>
      <c r="K59" s="155"/>
      <c r="L59" s="155"/>
    </row>
    <row r="60" spans="1:12" ht="13" x14ac:dyDescent="0.3">
      <c r="A60" s="155"/>
      <c r="B60" s="155"/>
      <c r="C60" s="41"/>
      <c r="D60" s="41"/>
      <c r="E60" s="65"/>
      <c r="F60" s="261"/>
      <c r="G60" s="262"/>
      <c r="H60" s="155"/>
      <c r="I60" s="155"/>
      <c r="J60" s="155"/>
      <c r="K60" s="155"/>
      <c r="L60" s="155"/>
    </row>
    <row r="61" spans="1:12" ht="13" x14ac:dyDescent="0.3">
      <c r="A61" s="155"/>
      <c r="B61" s="155"/>
      <c r="C61" s="41" t="s">
        <v>458</v>
      </c>
      <c r="D61" s="41"/>
      <c r="E61" s="53"/>
      <c r="F61" s="64" t="s">
        <v>32</v>
      </c>
      <c r="G61" s="272" t="s">
        <v>33</v>
      </c>
      <c r="H61" s="155"/>
      <c r="I61" s="155"/>
      <c r="J61" s="155"/>
      <c r="K61" s="155"/>
      <c r="L61" s="155"/>
    </row>
    <row r="62" spans="1:12" ht="13" x14ac:dyDescent="0.3">
      <c r="A62" s="150">
        <f>A59+1</f>
        <v>25</v>
      </c>
      <c r="B62" s="155"/>
      <c r="C62" s="41"/>
      <c r="D62" s="41"/>
      <c r="E62" s="65" t="s">
        <v>441</v>
      </c>
      <c r="F62" s="270">
        <f>H54</f>
        <v>5038439419.7199993</v>
      </c>
      <c r="G62" s="273" t="str">
        <f>"Line "&amp;A54&amp;"."</f>
        <v>Line 21.</v>
      </c>
      <c r="H62" s="155"/>
      <c r="I62" s="155"/>
      <c r="J62" s="155"/>
      <c r="K62" s="155"/>
      <c r="L62" s="155"/>
    </row>
    <row r="63" spans="1:12" ht="13" x14ac:dyDescent="0.3">
      <c r="A63" s="150">
        <f>A62+1</f>
        <v>26</v>
      </c>
      <c r="B63" s="155"/>
      <c r="C63" s="41"/>
      <c r="D63" s="41"/>
      <c r="E63" s="65" t="s">
        <v>456</v>
      </c>
      <c r="F63" s="274">
        <v>6.982260642173875E-2</v>
      </c>
      <c r="G63" s="273" t="s">
        <v>1671</v>
      </c>
      <c r="H63" s="155"/>
      <c r="I63" s="155"/>
      <c r="J63" s="155"/>
      <c r="K63" s="155"/>
      <c r="L63" s="155"/>
    </row>
    <row r="64" spans="1:12" ht="13" x14ac:dyDescent="0.3">
      <c r="A64" s="150">
        <f>A63+1</f>
        <v>27</v>
      </c>
      <c r="B64" s="155"/>
      <c r="C64" s="41"/>
      <c r="D64" s="41"/>
      <c r="E64" s="65" t="s">
        <v>457</v>
      </c>
      <c r="F64" s="270">
        <f>F62*F63</f>
        <v>351796972.5828833</v>
      </c>
      <c r="G64" s="273" t="str">
        <f>"Line "&amp;A62&amp;" * Line "&amp;A63&amp;"."</f>
        <v>Line 25 * Line 26.</v>
      </c>
      <c r="H64" s="155"/>
      <c r="I64" s="155"/>
      <c r="J64" s="155"/>
      <c r="K64" s="155"/>
      <c r="L64" s="155"/>
    </row>
    <row r="65" spans="1:13" x14ac:dyDescent="0.25">
      <c r="A65" s="155"/>
      <c r="B65" s="155"/>
      <c r="C65" s="155"/>
      <c r="D65" s="155"/>
      <c r="E65" s="155"/>
      <c r="F65" s="155"/>
      <c r="G65" s="155"/>
      <c r="H65" s="155"/>
      <c r="I65" s="155"/>
      <c r="J65" s="155"/>
      <c r="K65" s="155"/>
      <c r="L65" s="155"/>
    </row>
    <row r="66" spans="1:13" x14ac:dyDescent="0.25">
      <c r="A66" s="155"/>
      <c r="B66" s="155"/>
      <c r="C66" s="155"/>
      <c r="D66" s="155"/>
      <c r="E66" s="155"/>
      <c r="F66" s="155"/>
      <c r="G66" s="155"/>
      <c r="H66" s="155"/>
      <c r="I66" s="155"/>
      <c r="J66" s="155"/>
      <c r="K66" s="155"/>
      <c r="L66" s="155"/>
    </row>
    <row r="67" spans="1:13" ht="13" x14ac:dyDescent="0.3">
      <c r="A67" s="155"/>
      <c r="B67" s="146" t="s">
        <v>459</v>
      </c>
      <c r="C67" s="155"/>
      <c r="D67" s="155"/>
      <c r="E67" s="155"/>
      <c r="F67" s="155"/>
      <c r="G67" s="155"/>
      <c r="H67" s="155"/>
      <c r="I67" s="155"/>
      <c r="J67" s="155"/>
      <c r="K67" s="155"/>
      <c r="L67" s="155"/>
    </row>
    <row r="68" spans="1:13" x14ac:dyDescent="0.25">
      <c r="A68" s="155"/>
      <c r="C68" s="155"/>
      <c r="D68" s="155"/>
      <c r="E68" s="155"/>
      <c r="F68" s="155"/>
      <c r="G68" s="155"/>
      <c r="H68" s="155"/>
      <c r="I68" s="155"/>
      <c r="J68" s="155"/>
      <c r="K68" s="155"/>
      <c r="L68" s="155"/>
    </row>
    <row r="69" spans="1:13" ht="13" x14ac:dyDescent="0.3">
      <c r="B69" s="146" t="s">
        <v>519</v>
      </c>
      <c r="C69" s="155"/>
      <c r="D69" s="155"/>
      <c r="E69" s="155"/>
      <c r="F69" s="155"/>
      <c r="G69" s="155"/>
      <c r="H69" s="155"/>
      <c r="I69" s="155"/>
      <c r="J69" s="155"/>
      <c r="K69" s="155"/>
      <c r="L69" s="155"/>
    </row>
    <row r="70" spans="1:13" x14ac:dyDescent="0.25">
      <c r="A70" s="155"/>
      <c r="C70" s="155"/>
      <c r="D70" s="155"/>
      <c r="E70" s="155"/>
      <c r="F70" s="155"/>
      <c r="G70" s="155"/>
      <c r="H70" s="155"/>
      <c r="I70" s="155"/>
      <c r="J70" s="155"/>
      <c r="K70" s="155"/>
      <c r="L70" s="155"/>
    </row>
    <row r="71" spans="1:13" ht="13" x14ac:dyDescent="0.3">
      <c r="A71" s="245"/>
      <c r="B71" s="149" t="s">
        <v>171</v>
      </c>
      <c r="C71" s="149" t="s">
        <v>172</v>
      </c>
      <c r="D71" s="149" t="s">
        <v>173</v>
      </c>
      <c r="E71" s="149" t="s">
        <v>174</v>
      </c>
      <c r="F71" s="149" t="s">
        <v>383</v>
      </c>
      <c r="G71" s="149" t="s">
        <v>384</v>
      </c>
      <c r="H71" s="149" t="s">
        <v>385</v>
      </c>
      <c r="I71" s="149" t="s">
        <v>386</v>
      </c>
      <c r="J71" s="149" t="s">
        <v>387</v>
      </c>
      <c r="K71" s="149" t="s">
        <v>388</v>
      </c>
      <c r="L71" s="149" t="s">
        <v>389</v>
      </c>
      <c r="M71" s="149" t="s">
        <v>390</v>
      </c>
    </row>
    <row r="72" spans="1:13" x14ac:dyDescent="0.25">
      <c r="A72" s="246"/>
      <c r="B72" s="250"/>
      <c r="C72" s="246"/>
      <c r="D72" s="246"/>
      <c r="E72" s="246"/>
      <c r="F72" s="246"/>
      <c r="G72" s="246"/>
      <c r="H72" s="246"/>
      <c r="I72" s="246"/>
      <c r="J72" s="246"/>
      <c r="K72" s="246"/>
      <c r="M72" s="250" t="s">
        <v>417</v>
      </c>
    </row>
    <row r="73" spans="1:13" ht="13" x14ac:dyDescent="0.3">
      <c r="A73" s="170"/>
      <c r="B73" s="152" t="s">
        <v>418</v>
      </c>
      <c r="C73" s="149">
        <v>350.1</v>
      </c>
      <c r="D73" s="149">
        <v>350.2</v>
      </c>
      <c r="E73" s="149">
        <v>352</v>
      </c>
      <c r="F73" s="149">
        <v>353</v>
      </c>
      <c r="G73" s="149">
        <v>354</v>
      </c>
      <c r="H73" s="149">
        <v>355</v>
      </c>
      <c r="I73" s="149">
        <v>356</v>
      </c>
      <c r="J73" s="149">
        <v>357</v>
      </c>
      <c r="K73" s="149">
        <v>358</v>
      </c>
      <c r="L73" s="149">
        <v>359</v>
      </c>
      <c r="M73" s="152" t="s">
        <v>419</v>
      </c>
    </row>
    <row r="74" spans="1:13" ht="13" x14ac:dyDescent="0.3">
      <c r="A74" s="150">
        <f>A64+1</f>
        <v>28</v>
      </c>
      <c r="B74" s="251" t="s">
        <v>518</v>
      </c>
      <c r="C74" s="168">
        <v>133220266.06</v>
      </c>
      <c r="D74" s="168">
        <v>211856223.38</v>
      </c>
      <c r="E74" s="253">
        <v>1143959577.47</v>
      </c>
      <c r="F74" s="253">
        <v>6517444413.6999998</v>
      </c>
      <c r="G74" s="253">
        <v>2380316640.98</v>
      </c>
      <c r="H74" s="253">
        <v>1666864455.23</v>
      </c>
      <c r="I74" s="253">
        <v>1763812033.4000001</v>
      </c>
      <c r="J74" s="253">
        <v>296662316.01999998</v>
      </c>
      <c r="K74" s="253">
        <v>376202208.05000001</v>
      </c>
      <c r="L74" s="253">
        <v>201604231.86000001</v>
      </c>
      <c r="M74" s="254">
        <f t="shared" ref="M74:M85" si="5">SUM(C74:L74)</f>
        <v>14691942366.15</v>
      </c>
    </row>
    <row r="75" spans="1:13" ht="13" x14ac:dyDescent="0.3">
      <c r="A75" s="150">
        <f t="shared" ref="A75:A86" si="6">A74+1</f>
        <v>29</v>
      </c>
      <c r="B75" s="255" t="s">
        <v>731</v>
      </c>
      <c r="C75" s="168">
        <v>133229354.27</v>
      </c>
      <c r="D75" s="168">
        <v>213672305.89000002</v>
      </c>
      <c r="E75" s="253">
        <v>1148589784.2</v>
      </c>
      <c r="F75" s="253">
        <v>6525918155.5299997</v>
      </c>
      <c r="G75" s="253">
        <v>2378526113.8800001</v>
      </c>
      <c r="H75" s="253">
        <v>1683812794.9400001</v>
      </c>
      <c r="I75" s="253">
        <v>1768913633.6700001</v>
      </c>
      <c r="J75" s="253">
        <v>296666912.30000001</v>
      </c>
      <c r="K75" s="253">
        <v>374940694.63</v>
      </c>
      <c r="L75" s="253">
        <v>201501621.94</v>
      </c>
      <c r="M75" s="254">
        <f t="shared" si="5"/>
        <v>14725771371.25</v>
      </c>
    </row>
    <row r="76" spans="1:13" ht="13" x14ac:dyDescent="0.3">
      <c r="A76" s="150">
        <f t="shared" si="6"/>
        <v>30</v>
      </c>
      <c r="B76" s="251" t="s">
        <v>732</v>
      </c>
      <c r="C76" s="168">
        <v>133228766.45</v>
      </c>
      <c r="D76" s="168">
        <v>213672893.71000001</v>
      </c>
      <c r="E76" s="253">
        <v>1155307949.55</v>
      </c>
      <c r="F76" s="253">
        <v>6575146419.7000008</v>
      </c>
      <c r="G76" s="253">
        <v>2378268151.4500003</v>
      </c>
      <c r="H76" s="253">
        <v>1699950828.3199999</v>
      </c>
      <c r="I76" s="253">
        <v>1770720795.23</v>
      </c>
      <c r="J76" s="253">
        <v>296781188.68000001</v>
      </c>
      <c r="K76" s="253">
        <v>374476773.76999998</v>
      </c>
      <c r="L76" s="253">
        <v>201628727.58000001</v>
      </c>
      <c r="M76" s="254">
        <f t="shared" si="5"/>
        <v>14799182494.440001</v>
      </c>
    </row>
    <row r="77" spans="1:13" ht="13" x14ac:dyDescent="0.3">
      <c r="A77" s="150">
        <f t="shared" si="6"/>
        <v>31</v>
      </c>
      <c r="B77" s="255" t="s">
        <v>733</v>
      </c>
      <c r="C77" s="168">
        <v>133227565.69</v>
      </c>
      <c r="D77" s="168">
        <v>213680995.41000003</v>
      </c>
      <c r="E77" s="253">
        <v>1160375174.5599999</v>
      </c>
      <c r="F77" s="253">
        <v>6595010549.6499996</v>
      </c>
      <c r="G77" s="253">
        <v>2380234520.0300002</v>
      </c>
      <c r="H77" s="253">
        <v>1720476512.1700001</v>
      </c>
      <c r="I77" s="253">
        <v>1774161254.8900001</v>
      </c>
      <c r="J77" s="253">
        <v>296790885.27999997</v>
      </c>
      <c r="K77" s="253">
        <v>376845227.92000002</v>
      </c>
      <c r="L77" s="253">
        <v>201599404.01000002</v>
      </c>
      <c r="M77" s="254">
        <f t="shared" si="5"/>
        <v>14852402089.610001</v>
      </c>
    </row>
    <row r="78" spans="1:13" ht="13" x14ac:dyDescent="0.3">
      <c r="A78" s="150">
        <f t="shared" si="6"/>
        <v>32</v>
      </c>
      <c r="B78" s="251" t="s">
        <v>734</v>
      </c>
      <c r="C78" s="168">
        <v>133255635.59</v>
      </c>
      <c r="D78" s="168">
        <v>213682274.82000002</v>
      </c>
      <c r="E78" s="253">
        <v>1173646864.25</v>
      </c>
      <c r="F78" s="253">
        <v>6610484303.5299997</v>
      </c>
      <c r="G78" s="253">
        <v>2389872603.25</v>
      </c>
      <c r="H78" s="253">
        <v>1730491012.4000001</v>
      </c>
      <c r="I78" s="253">
        <v>1779035046.3200002</v>
      </c>
      <c r="J78" s="253">
        <v>296587504.62</v>
      </c>
      <c r="K78" s="253">
        <v>375915619.48000002</v>
      </c>
      <c r="L78" s="253">
        <v>201571664.99000001</v>
      </c>
      <c r="M78" s="254">
        <f t="shared" si="5"/>
        <v>14904542529.249998</v>
      </c>
    </row>
    <row r="79" spans="1:13" ht="13" x14ac:dyDescent="0.3">
      <c r="A79" s="150">
        <f t="shared" si="6"/>
        <v>33</v>
      </c>
      <c r="B79" s="255" t="s">
        <v>735</v>
      </c>
      <c r="C79" s="168">
        <v>133259473.23999999</v>
      </c>
      <c r="D79" s="168">
        <v>213678773.92000002</v>
      </c>
      <c r="E79" s="253">
        <v>1207831199.27</v>
      </c>
      <c r="F79" s="253">
        <v>6666543876.8400002</v>
      </c>
      <c r="G79" s="253">
        <v>2390152318.2600002</v>
      </c>
      <c r="H79" s="253">
        <v>1735675296.3300002</v>
      </c>
      <c r="I79" s="253">
        <v>1779965121.48</v>
      </c>
      <c r="J79" s="253">
        <v>296589022.92000002</v>
      </c>
      <c r="K79" s="253">
        <v>377356788.72000003</v>
      </c>
      <c r="L79" s="253">
        <v>201585855.53</v>
      </c>
      <c r="M79" s="254">
        <f t="shared" si="5"/>
        <v>15002637726.51</v>
      </c>
    </row>
    <row r="80" spans="1:13" ht="13" x14ac:dyDescent="0.3">
      <c r="A80" s="150">
        <f t="shared" si="6"/>
        <v>34</v>
      </c>
      <c r="B80" s="251" t="s">
        <v>736</v>
      </c>
      <c r="C80" s="168">
        <v>133273187.77</v>
      </c>
      <c r="D80" s="168">
        <v>213679462.46000004</v>
      </c>
      <c r="E80" s="253">
        <v>1194705349.0999999</v>
      </c>
      <c r="F80" s="253">
        <v>6739746030.7600002</v>
      </c>
      <c r="G80" s="253">
        <v>2394354129.6700001</v>
      </c>
      <c r="H80" s="253">
        <v>1782205014.25</v>
      </c>
      <c r="I80" s="253">
        <v>1757099703.3600001</v>
      </c>
      <c r="J80" s="253">
        <v>318470110.05000001</v>
      </c>
      <c r="K80" s="253">
        <v>399457341.99000001</v>
      </c>
      <c r="L80" s="253">
        <v>202847547.83000001</v>
      </c>
      <c r="M80" s="254">
        <f t="shared" si="5"/>
        <v>15135837877.24</v>
      </c>
    </row>
    <row r="81" spans="1:13" ht="13" x14ac:dyDescent="0.3">
      <c r="A81" s="150">
        <f t="shared" si="6"/>
        <v>35</v>
      </c>
      <c r="B81" s="255" t="s">
        <v>737</v>
      </c>
      <c r="C81" s="168">
        <v>133283681.43000001</v>
      </c>
      <c r="D81" s="168">
        <v>213680230.90000004</v>
      </c>
      <c r="E81" s="253">
        <v>1234078427.4400001</v>
      </c>
      <c r="F81" s="253">
        <v>6765201823.039999</v>
      </c>
      <c r="G81" s="253">
        <v>2396857545.0900002</v>
      </c>
      <c r="H81" s="253">
        <v>1791045634.47</v>
      </c>
      <c r="I81" s="253">
        <v>1762604921.9000001</v>
      </c>
      <c r="J81" s="253">
        <v>320579022.43000001</v>
      </c>
      <c r="K81" s="253">
        <v>398294903.87</v>
      </c>
      <c r="L81" s="253">
        <v>202962119.21000001</v>
      </c>
      <c r="M81" s="254">
        <f t="shared" si="5"/>
        <v>15218588309.779999</v>
      </c>
    </row>
    <row r="82" spans="1:13" ht="13" x14ac:dyDescent="0.3">
      <c r="A82" s="150">
        <f t="shared" si="6"/>
        <v>36</v>
      </c>
      <c r="B82" s="251" t="s">
        <v>738</v>
      </c>
      <c r="C82" s="168">
        <v>133283079.15000001</v>
      </c>
      <c r="D82" s="168">
        <v>213682470.06000003</v>
      </c>
      <c r="E82" s="253">
        <v>1238291036.6699998</v>
      </c>
      <c r="F82" s="253">
        <v>6868264254.1499996</v>
      </c>
      <c r="G82" s="253">
        <v>2416155650.8000002</v>
      </c>
      <c r="H82" s="253">
        <v>1786778093.1500001</v>
      </c>
      <c r="I82" s="253">
        <v>1758487241.3100002</v>
      </c>
      <c r="J82" s="253">
        <v>320594435.38</v>
      </c>
      <c r="K82" s="253">
        <v>398939332.81999999</v>
      </c>
      <c r="L82" s="253">
        <v>202926225.13000003</v>
      </c>
      <c r="M82" s="254">
        <f t="shared" si="5"/>
        <v>15337401818.619997</v>
      </c>
    </row>
    <row r="83" spans="1:13" ht="13" x14ac:dyDescent="0.3">
      <c r="A83" s="150">
        <f t="shared" si="6"/>
        <v>37</v>
      </c>
      <c r="B83" s="255" t="s">
        <v>739</v>
      </c>
      <c r="C83" s="168">
        <v>133283079.26000001</v>
      </c>
      <c r="D83" s="168">
        <v>213699666.41000003</v>
      </c>
      <c r="E83" s="253">
        <v>1244590979.04</v>
      </c>
      <c r="F83" s="253">
        <v>6895069305.0699997</v>
      </c>
      <c r="G83" s="253">
        <v>2411061748.1500001</v>
      </c>
      <c r="H83" s="253">
        <v>1802247726.3199999</v>
      </c>
      <c r="I83" s="253">
        <v>1758102117.6000001</v>
      </c>
      <c r="J83" s="253">
        <v>320562776.51999998</v>
      </c>
      <c r="K83" s="253">
        <v>398180019.61000001</v>
      </c>
      <c r="L83" s="253">
        <v>202847556.03</v>
      </c>
      <c r="M83" s="254">
        <f t="shared" si="5"/>
        <v>15379644974.010002</v>
      </c>
    </row>
    <row r="84" spans="1:13" ht="13" x14ac:dyDescent="0.3">
      <c r="A84" s="150">
        <f t="shared" si="6"/>
        <v>38</v>
      </c>
      <c r="B84" s="251" t="s">
        <v>740</v>
      </c>
      <c r="C84" s="168">
        <v>133305161.56</v>
      </c>
      <c r="D84" s="168">
        <v>213736257.59</v>
      </c>
      <c r="E84" s="253">
        <v>1248715738.78</v>
      </c>
      <c r="F84" s="253">
        <v>6904584063.0199995</v>
      </c>
      <c r="G84" s="253">
        <v>2391042122.3800001</v>
      </c>
      <c r="H84" s="253">
        <v>1801023437.73</v>
      </c>
      <c r="I84" s="253">
        <v>1787269759.3400002</v>
      </c>
      <c r="J84" s="253">
        <v>324688728.56</v>
      </c>
      <c r="K84" s="253">
        <v>405787920.58999997</v>
      </c>
      <c r="L84" s="253">
        <v>216012942.28</v>
      </c>
      <c r="M84" s="254">
        <f t="shared" si="5"/>
        <v>15426166131.829998</v>
      </c>
    </row>
    <row r="85" spans="1:13" ht="13" x14ac:dyDescent="0.3">
      <c r="A85" s="150">
        <f t="shared" si="6"/>
        <v>39</v>
      </c>
      <c r="B85" s="255" t="s">
        <v>741</v>
      </c>
      <c r="C85" s="168">
        <v>133308946.73</v>
      </c>
      <c r="D85" s="168">
        <v>213737434.42000002</v>
      </c>
      <c r="E85" s="253">
        <v>1253365522.73</v>
      </c>
      <c r="F85" s="253">
        <v>6949321079.8100004</v>
      </c>
      <c r="G85" s="253">
        <v>2392420817.9400001</v>
      </c>
      <c r="H85" s="253">
        <v>1805881020.78</v>
      </c>
      <c r="I85" s="253">
        <v>1788889367.75</v>
      </c>
      <c r="J85" s="253">
        <v>324802018</v>
      </c>
      <c r="K85" s="253">
        <v>405466664.76999998</v>
      </c>
      <c r="L85" s="253">
        <v>215815134.16000003</v>
      </c>
      <c r="M85" s="257">
        <f t="shared" si="5"/>
        <v>15483008007.090002</v>
      </c>
    </row>
    <row r="86" spans="1:13" ht="13" x14ac:dyDescent="0.3">
      <c r="A86" s="150">
        <f t="shared" si="6"/>
        <v>40</v>
      </c>
      <c r="B86" s="251" t="s">
        <v>742</v>
      </c>
      <c r="C86" s="168">
        <v>133310684.79000001</v>
      </c>
      <c r="D86" s="168">
        <v>213721519.03000003</v>
      </c>
      <c r="E86" s="169">
        <v>1253582423</v>
      </c>
      <c r="F86" s="169">
        <v>6970450866</v>
      </c>
      <c r="G86" s="169">
        <v>2396538521</v>
      </c>
      <c r="H86" s="169">
        <v>1828031265</v>
      </c>
      <c r="I86" s="169">
        <v>1891498739</v>
      </c>
      <c r="J86" s="169">
        <v>325221172</v>
      </c>
      <c r="K86" s="169">
        <v>406147584</v>
      </c>
      <c r="L86" s="169">
        <v>215837806</v>
      </c>
      <c r="M86" s="254">
        <f>SUM(C86:L86)</f>
        <v>15634340579.82</v>
      </c>
    </row>
    <row r="88" spans="1:13" ht="13" x14ac:dyDescent="0.3">
      <c r="B88" s="146" t="s">
        <v>520</v>
      </c>
    </row>
    <row r="90" spans="1:13" ht="13" x14ac:dyDescent="0.3">
      <c r="A90" s="245"/>
      <c r="B90" s="149" t="s">
        <v>171</v>
      </c>
      <c r="C90" s="149" t="s">
        <v>172</v>
      </c>
      <c r="D90" s="149" t="s">
        <v>173</v>
      </c>
      <c r="E90" s="149" t="s">
        <v>174</v>
      </c>
      <c r="F90" s="149" t="s">
        <v>383</v>
      </c>
      <c r="G90" s="149" t="s">
        <v>384</v>
      </c>
      <c r="H90" s="149" t="s">
        <v>385</v>
      </c>
      <c r="I90" s="149" t="s">
        <v>386</v>
      </c>
      <c r="J90" s="149" t="s">
        <v>387</v>
      </c>
      <c r="K90" s="149" t="s">
        <v>388</v>
      </c>
      <c r="L90" s="149" t="s">
        <v>389</v>
      </c>
      <c r="M90" s="149" t="s">
        <v>390</v>
      </c>
    </row>
    <row r="91" spans="1:13" x14ac:dyDescent="0.25">
      <c r="A91" s="246"/>
      <c r="B91" s="250"/>
      <c r="C91" s="246"/>
      <c r="D91" s="246"/>
      <c r="E91" s="246"/>
      <c r="F91" s="246"/>
      <c r="G91" s="246"/>
      <c r="H91" s="246"/>
      <c r="I91" s="246"/>
      <c r="J91" s="246"/>
      <c r="K91" s="246"/>
      <c r="M91" s="250" t="s">
        <v>417</v>
      </c>
    </row>
    <row r="92" spans="1:13" ht="13" x14ac:dyDescent="0.3">
      <c r="A92" s="170"/>
      <c r="B92" s="152" t="s">
        <v>418</v>
      </c>
      <c r="C92" s="149">
        <v>350.1</v>
      </c>
      <c r="D92" s="149">
        <v>350.2</v>
      </c>
      <c r="E92" s="149">
        <v>352</v>
      </c>
      <c r="F92" s="149">
        <v>353</v>
      </c>
      <c r="G92" s="149">
        <v>354</v>
      </c>
      <c r="H92" s="149">
        <v>355</v>
      </c>
      <c r="I92" s="149">
        <v>356</v>
      </c>
      <c r="J92" s="149">
        <v>357</v>
      </c>
      <c r="K92" s="149">
        <v>358</v>
      </c>
      <c r="L92" s="149">
        <v>359</v>
      </c>
      <c r="M92" s="152" t="s">
        <v>419</v>
      </c>
    </row>
    <row r="93" spans="1:13" ht="13" x14ac:dyDescent="0.3">
      <c r="A93" s="150">
        <f>A86+1</f>
        <v>41</v>
      </c>
      <c r="B93" s="255" t="s">
        <v>731</v>
      </c>
      <c r="C93" s="169">
        <f t="shared" ref="C93:L104" si="7">C75-C74</f>
        <v>9088.2099999934435</v>
      </c>
      <c r="D93" s="169">
        <f t="shared" si="7"/>
        <v>1816082.5100000203</v>
      </c>
      <c r="E93" s="169">
        <f t="shared" si="7"/>
        <v>4630206.7300000191</v>
      </c>
      <c r="F93" s="169">
        <f t="shared" si="7"/>
        <v>8473741.8299999237</v>
      </c>
      <c r="G93" s="169">
        <f t="shared" si="7"/>
        <v>-1790527.0999999046</v>
      </c>
      <c r="H93" s="169">
        <f t="shared" si="7"/>
        <v>16948339.710000038</v>
      </c>
      <c r="I93" s="169">
        <f t="shared" si="7"/>
        <v>5101600.2699999809</v>
      </c>
      <c r="J93" s="169">
        <f t="shared" si="7"/>
        <v>4596.2800000309944</v>
      </c>
      <c r="K93" s="169">
        <f t="shared" si="7"/>
        <v>-1261513.4200000167</v>
      </c>
      <c r="L93" s="169">
        <f t="shared" si="7"/>
        <v>-102609.92000001669</v>
      </c>
      <c r="M93" s="254">
        <f t="shared" ref="M93:M105" si="8">SUM(C93:L93)</f>
        <v>33829005.100000069</v>
      </c>
    </row>
    <row r="94" spans="1:13" ht="13" x14ac:dyDescent="0.3">
      <c r="A94" s="150">
        <f t="shared" ref="A94:A105" si="9">A93+1</f>
        <v>42</v>
      </c>
      <c r="B94" s="255" t="s">
        <v>732</v>
      </c>
      <c r="C94" s="169">
        <f t="shared" si="7"/>
        <v>-587.81999999284744</v>
      </c>
      <c r="D94" s="169">
        <f t="shared" si="7"/>
        <v>587.81999999284744</v>
      </c>
      <c r="E94" s="169">
        <f t="shared" si="7"/>
        <v>6718165.3499999046</v>
      </c>
      <c r="F94" s="169">
        <f t="shared" si="7"/>
        <v>49228264.17000103</v>
      </c>
      <c r="G94" s="169">
        <f t="shared" si="7"/>
        <v>-257962.42999982834</v>
      </c>
      <c r="H94" s="169">
        <f t="shared" si="7"/>
        <v>16138033.379999876</v>
      </c>
      <c r="I94" s="169">
        <f t="shared" si="7"/>
        <v>1807161.5599999428</v>
      </c>
      <c r="J94" s="169">
        <f t="shared" si="7"/>
        <v>114276.37999999523</v>
      </c>
      <c r="K94" s="169">
        <f t="shared" si="7"/>
        <v>-463920.86000001431</v>
      </c>
      <c r="L94" s="169">
        <f t="shared" si="7"/>
        <v>127105.6400000155</v>
      </c>
      <c r="M94" s="254">
        <f t="shared" si="8"/>
        <v>73411123.190000921</v>
      </c>
    </row>
    <row r="95" spans="1:13" ht="13" x14ac:dyDescent="0.3">
      <c r="A95" s="150">
        <f t="shared" si="9"/>
        <v>43</v>
      </c>
      <c r="B95" s="255" t="s">
        <v>733</v>
      </c>
      <c r="C95" s="169">
        <f t="shared" si="7"/>
        <v>-1200.7600000053644</v>
      </c>
      <c r="D95" s="169">
        <f t="shared" si="7"/>
        <v>8101.7000000178814</v>
      </c>
      <c r="E95" s="169">
        <f t="shared" si="7"/>
        <v>5067225.0099999905</v>
      </c>
      <c r="F95" s="169">
        <f t="shared" si="7"/>
        <v>19864129.949998856</v>
      </c>
      <c r="G95" s="169">
        <f t="shared" si="7"/>
        <v>1966368.5799999237</v>
      </c>
      <c r="H95" s="169">
        <f t="shared" si="7"/>
        <v>20525683.850000143</v>
      </c>
      <c r="I95" s="169">
        <f t="shared" si="7"/>
        <v>3440459.6600000858</v>
      </c>
      <c r="J95" s="169">
        <f t="shared" si="7"/>
        <v>9696.5999999642372</v>
      </c>
      <c r="K95" s="169">
        <f t="shared" si="7"/>
        <v>2368454.1500000358</v>
      </c>
      <c r="L95" s="169">
        <f t="shared" si="7"/>
        <v>-29323.569999992847</v>
      </c>
      <c r="M95" s="254">
        <f t="shared" si="8"/>
        <v>53219595.169999018</v>
      </c>
    </row>
    <row r="96" spans="1:13" ht="13" x14ac:dyDescent="0.3">
      <c r="A96" s="150">
        <f t="shared" si="9"/>
        <v>44</v>
      </c>
      <c r="B96" s="255" t="s">
        <v>734</v>
      </c>
      <c r="C96" s="169">
        <f t="shared" si="7"/>
        <v>28069.90000000596</v>
      </c>
      <c r="D96" s="169">
        <f t="shared" si="7"/>
        <v>1279.4099999964237</v>
      </c>
      <c r="E96" s="169">
        <f t="shared" si="7"/>
        <v>13271689.690000057</v>
      </c>
      <c r="F96" s="169">
        <f t="shared" si="7"/>
        <v>15473753.880000114</v>
      </c>
      <c r="G96" s="169">
        <f t="shared" si="7"/>
        <v>9638083.2199997902</v>
      </c>
      <c r="H96" s="169">
        <f t="shared" si="7"/>
        <v>10014500.230000019</v>
      </c>
      <c r="I96" s="169">
        <f t="shared" si="7"/>
        <v>4873791.4300000668</v>
      </c>
      <c r="J96" s="169">
        <f t="shared" si="7"/>
        <v>-203380.65999996662</v>
      </c>
      <c r="K96" s="169">
        <f t="shared" si="7"/>
        <v>-929608.43999999762</v>
      </c>
      <c r="L96" s="169">
        <f t="shared" si="7"/>
        <v>-27739.020000010729</v>
      </c>
      <c r="M96" s="254">
        <f t="shared" si="8"/>
        <v>52140439.640000075</v>
      </c>
    </row>
    <row r="97" spans="1:13" ht="13" x14ac:dyDescent="0.3">
      <c r="A97" s="150">
        <f t="shared" si="9"/>
        <v>45</v>
      </c>
      <c r="B97" s="255" t="s">
        <v>735</v>
      </c>
      <c r="C97" s="169">
        <f t="shared" si="7"/>
        <v>3837.6499999910593</v>
      </c>
      <c r="D97" s="169">
        <f t="shared" si="7"/>
        <v>-3500.9000000059605</v>
      </c>
      <c r="E97" s="169">
        <f t="shared" si="7"/>
        <v>34184335.019999981</v>
      </c>
      <c r="F97" s="169">
        <f t="shared" si="7"/>
        <v>56059573.31000042</v>
      </c>
      <c r="G97" s="169">
        <f t="shared" si="7"/>
        <v>279715.01000022888</v>
      </c>
      <c r="H97" s="169">
        <f t="shared" si="7"/>
        <v>5184283.9300000668</v>
      </c>
      <c r="I97" s="169">
        <f t="shared" si="7"/>
        <v>930075.15999984741</v>
      </c>
      <c r="J97" s="169">
        <f t="shared" si="7"/>
        <v>1518.3000000119209</v>
      </c>
      <c r="K97" s="169">
        <f t="shared" si="7"/>
        <v>1441169.2400000095</v>
      </c>
      <c r="L97" s="169">
        <f t="shared" si="7"/>
        <v>14190.539999991655</v>
      </c>
      <c r="M97" s="254">
        <f t="shared" si="8"/>
        <v>98095197.260000542</v>
      </c>
    </row>
    <row r="98" spans="1:13" ht="13" x14ac:dyDescent="0.3">
      <c r="A98" s="150">
        <f t="shared" si="9"/>
        <v>46</v>
      </c>
      <c r="B98" s="255" t="s">
        <v>736</v>
      </c>
      <c r="C98" s="169">
        <f t="shared" si="7"/>
        <v>13714.530000001192</v>
      </c>
      <c r="D98" s="169">
        <f t="shared" si="7"/>
        <v>688.54000002145767</v>
      </c>
      <c r="E98" s="169">
        <f t="shared" si="7"/>
        <v>-13125850.170000076</v>
      </c>
      <c r="F98" s="169">
        <f t="shared" si="7"/>
        <v>73202153.920000076</v>
      </c>
      <c r="G98" s="169">
        <f t="shared" si="7"/>
        <v>4201811.4099998474</v>
      </c>
      <c r="H98" s="169">
        <f t="shared" si="7"/>
        <v>46529717.919999838</v>
      </c>
      <c r="I98" s="169">
        <f t="shared" si="7"/>
        <v>-22865418.119999886</v>
      </c>
      <c r="J98" s="169">
        <f t="shared" si="7"/>
        <v>21881087.129999995</v>
      </c>
      <c r="K98" s="169">
        <f t="shared" si="7"/>
        <v>22100553.269999981</v>
      </c>
      <c r="L98" s="169">
        <f t="shared" si="7"/>
        <v>1261692.3000000119</v>
      </c>
      <c r="M98" s="254">
        <f t="shared" si="8"/>
        <v>133200150.72999981</v>
      </c>
    </row>
    <row r="99" spans="1:13" ht="13" x14ac:dyDescent="0.3">
      <c r="A99" s="150">
        <f t="shared" si="9"/>
        <v>47</v>
      </c>
      <c r="B99" s="255" t="s">
        <v>737</v>
      </c>
      <c r="C99" s="169">
        <f t="shared" si="7"/>
        <v>10493.660000011325</v>
      </c>
      <c r="D99" s="169">
        <f t="shared" si="7"/>
        <v>768.43999999761581</v>
      </c>
      <c r="E99" s="169">
        <f t="shared" si="7"/>
        <v>39373078.340000153</v>
      </c>
      <c r="F99" s="169">
        <f t="shared" si="7"/>
        <v>25455792.279998779</v>
      </c>
      <c r="G99" s="169">
        <f t="shared" si="7"/>
        <v>2503415.4200000763</v>
      </c>
      <c r="H99" s="169">
        <f t="shared" si="7"/>
        <v>8840620.2200000286</v>
      </c>
      <c r="I99" s="169">
        <f t="shared" si="7"/>
        <v>5505218.5399999619</v>
      </c>
      <c r="J99" s="169">
        <f t="shared" si="7"/>
        <v>2108912.3799999952</v>
      </c>
      <c r="K99" s="169">
        <f t="shared" si="7"/>
        <v>-1162438.1200000048</v>
      </c>
      <c r="L99" s="169">
        <f t="shared" si="7"/>
        <v>114571.37999999523</v>
      </c>
      <c r="M99" s="254">
        <f t="shared" si="8"/>
        <v>82750432.539998993</v>
      </c>
    </row>
    <row r="100" spans="1:13" ht="13" x14ac:dyDescent="0.3">
      <c r="A100" s="150">
        <f t="shared" si="9"/>
        <v>48</v>
      </c>
      <c r="B100" s="255" t="s">
        <v>738</v>
      </c>
      <c r="C100" s="169">
        <f t="shared" si="7"/>
        <v>-602.28000000119209</v>
      </c>
      <c r="D100" s="169">
        <f t="shared" si="7"/>
        <v>2239.1599999964237</v>
      </c>
      <c r="E100" s="169">
        <f t="shared" si="7"/>
        <v>4212609.2299997807</v>
      </c>
      <c r="F100" s="169">
        <f t="shared" si="7"/>
        <v>103062431.11000061</v>
      </c>
      <c r="G100" s="169">
        <f t="shared" si="7"/>
        <v>19298105.710000038</v>
      </c>
      <c r="H100" s="169">
        <f t="shared" si="7"/>
        <v>-4267541.3199999332</v>
      </c>
      <c r="I100" s="169">
        <f t="shared" si="7"/>
        <v>-4117680.5899999142</v>
      </c>
      <c r="J100" s="169">
        <f t="shared" si="7"/>
        <v>15412.949999988079</v>
      </c>
      <c r="K100" s="169">
        <f t="shared" si="7"/>
        <v>644428.94999998808</v>
      </c>
      <c r="L100" s="169">
        <f t="shared" si="7"/>
        <v>-35894.079999983311</v>
      </c>
      <c r="M100" s="254">
        <f t="shared" si="8"/>
        <v>118813508.84000057</v>
      </c>
    </row>
    <row r="101" spans="1:13" ht="13" x14ac:dyDescent="0.3">
      <c r="A101" s="150">
        <f t="shared" si="9"/>
        <v>49</v>
      </c>
      <c r="B101" s="255" t="s">
        <v>739</v>
      </c>
      <c r="C101" s="169">
        <f t="shared" si="7"/>
        <v>0.10999999940395355</v>
      </c>
      <c r="D101" s="169">
        <f t="shared" si="7"/>
        <v>17196.34999999404</v>
      </c>
      <c r="E101" s="169">
        <f t="shared" si="7"/>
        <v>6299942.370000124</v>
      </c>
      <c r="F101" s="169">
        <f t="shared" si="7"/>
        <v>26805050.920000076</v>
      </c>
      <c r="G101" s="169">
        <f t="shared" si="7"/>
        <v>-5093902.6500000954</v>
      </c>
      <c r="H101" s="169">
        <f t="shared" si="7"/>
        <v>15469633.169999838</v>
      </c>
      <c r="I101" s="169">
        <f t="shared" si="7"/>
        <v>-385123.71000003815</v>
      </c>
      <c r="J101" s="169">
        <f t="shared" si="7"/>
        <v>-31658.860000014305</v>
      </c>
      <c r="K101" s="169">
        <f t="shared" si="7"/>
        <v>-759313.20999997854</v>
      </c>
      <c r="L101" s="169">
        <f t="shared" si="7"/>
        <v>-78669.100000023842</v>
      </c>
      <c r="M101" s="254">
        <f t="shared" si="8"/>
        <v>42243155.389999881</v>
      </c>
    </row>
    <row r="102" spans="1:13" ht="13" x14ac:dyDescent="0.3">
      <c r="A102" s="150">
        <f t="shared" si="9"/>
        <v>50</v>
      </c>
      <c r="B102" s="255" t="s">
        <v>740</v>
      </c>
      <c r="C102" s="169">
        <f t="shared" si="7"/>
        <v>22082.29999999702</v>
      </c>
      <c r="D102" s="169">
        <f t="shared" si="7"/>
        <v>36591.17999997735</v>
      </c>
      <c r="E102" s="169">
        <f t="shared" si="7"/>
        <v>4124759.7400000095</v>
      </c>
      <c r="F102" s="169">
        <f t="shared" si="7"/>
        <v>9514757.9499998093</v>
      </c>
      <c r="G102" s="169">
        <f t="shared" si="7"/>
        <v>-20019625.769999981</v>
      </c>
      <c r="H102" s="169">
        <f t="shared" si="7"/>
        <v>-1224288.5899999142</v>
      </c>
      <c r="I102" s="169">
        <f t="shared" si="7"/>
        <v>29167641.74000001</v>
      </c>
      <c r="J102" s="169">
        <f t="shared" si="7"/>
        <v>4125952.0400000215</v>
      </c>
      <c r="K102" s="169">
        <f t="shared" si="7"/>
        <v>7607900.9799999595</v>
      </c>
      <c r="L102" s="169">
        <f t="shared" si="7"/>
        <v>13165386.25</v>
      </c>
      <c r="M102" s="254">
        <f t="shared" si="8"/>
        <v>46521157.819999889</v>
      </c>
    </row>
    <row r="103" spans="1:13" ht="13" x14ac:dyDescent="0.3">
      <c r="A103" s="150">
        <f t="shared" si="9"/>
        <v>51</v>
      </c>
      <c r="B103" s="255" t="s">
        <v>741</v>
      </c>
      <c r="C103" s="169">
        <f t="shared" si="7"/>
        <v>3785.1700000017881</v>
      </c>
      <c r="D103" s="169">
        <f t="shared" si="7"/>
        <v>1176.830000013113</v>
      </c>
      <c r="E103" s="169">
        <f t="shared" si="7"/>
        <v>4649783.9500000477</v>
      </c>
      <c r="F103" s="169">
        <f t="shared" si="7"/>
        <v>44737016.790000916</v>
      </c>
      <c r="G103" s="169">
        <f t="shared" si="7"/>
        <v>1378695.5599999428</v>
      </c>
      <c r="H103" s="169">
        <f t="shared" si="7"/>
        <v>4857583.0499999523</v>
      </c>
      <c r="I103" s="169">
        <f t="shared" si="7"/>
        <v>1619608.4099998474</v>
      </c>
      <c r="J103" s="169">
        <f t="shared" si="7"/>
        <v>113289.43999999762</v>
      </c>
      <c r="K103" s="169">
        <f t="shared" si="7"/>
        <v>-321255.81999999285</v>
      </c>
      <c r="L103" s="169">
        <f t="shared" si="7"/>
        <v>-197808.11999997497</v>
      </c>
      <c r="M103" s="254">
        <f t="shared" si="8"/>
        <v>56841875.26000075</v>
      </c>
    </row>
    <row r="104" spans="1:13" ht="13" x14ac:dyDescent="0.3">
      <c r="A104" s="150">
        <f t="shared" si="9"/>
        <v>52</v>
      </c>
      <c r="B104" s="255" t="s">
        <v>742</v>
      </c>
      <c r="C104" s="162">
        <f t="shared" si="7"/>
        <v>1738.0600000023842</v>
      </c>
      <c r="D104" s="162">
        <f t="shared" si="7"/>
        <v>-15915.389999985695</v>
      </c>
      <c r="E104" s="162">
        <f t="shared" si="7"/>
        <v>216900.26999998093</v>
      </c>
      <c r="F104" s="162">
        <f t="shared" si="7"/>
        <v>21129786.18999958</v>
      </c>
      <c r="G104" s="162">
        <f t="shared" si="7"/>
        <v>4117703.0599999428</v>
      </c>
      <c r="H104" s="162">
        <f t="shared" si="7"/>
        <v>22150244.220000029</v>
      </c>
      <c r="I104" s="162">
        <f t="shared" si="7"/>
        <v>102609371.25</v>
      </c>
      <c r="J104" s="162">
        <f t="shared" si="7"/>
        <v>419154</v>
      </c>
      <c r="K104" s="162">
        <f t="shared" si="7"/>
        <v>680919.23000001907</v>
      </c>
      <c r="L104" s="162">
        <f t="shared" si="7"/>
        <v>22671.839999973774</v>
      </c>
      <c r="M104" s="257">
        <f t="shared" si="8"/>
        <v>151332572.72999954</v>
      </c>
    </row>
    <row r="105" spans="1:13" ht="13" x14ac:dyDescent="0.3">
      <c r="A105" s="150">
        <f t="shared" si="9"/>
        <v>53</v>
      </c>
      <c r="B105" s="258" t="s">
        <v>246</v>
      </c>
      <c r="C105" s="254">
        <f t="shared" ref="C105:L105" si="10">SUM(C93:C104)</f>
        <v>90418.730000004172</v>
      </c>
      <c r="D105" s="254">
        <f t="shared" si="10"/>
        <v>1865295.6500000358</v>
      </c>
      <c r="E105" s="254">
        <f t="shared" si="10"/>
        <v>109622845.52999997</v>
      </c>
      <c r="F105" s="254">
        <f t="shared" si="10"/>
        <v>453006452.30000019</v>
      </c>
      <c r="G105" s="254">
        <f t="shared" si="10"/>
        <v>16221880.019999981</v>
      </c>
      <c r="H105" s="254">
        <f t="shared" si="10"/>
        <v>161166809.76999998</v>
      </c>
      <c r="I105" s="254">
        <f t="shared" si="10"/>
        <v>127686705.5999999</v>
      </c>
      <c r="J105" s="254">
        <f t="shared" si="10"/>
        <v>28558855.980000019</v>
      </c>
      <c r="K105" s="254">
        <f t="shared" si="10"/>
        <v>29945375.949999988</v>
      </c>
      <c r="L105" s="254">
        <f t="shared" si="10"/>
        <v>14233574.139999986</v>
      </c>
      <c r="M105" s="254">
        <f t="shared" si="8"/>
        <v>942398213.66999996</v>
      </c>
    </row>
    <row r="106" spans="1:13" ht="13" x14ac:dyDescent="0.3">
      <c r="A106" s="150"/>
      <c r="B106" s="258"/>
      <c r="C106" s="254"/>
      <c r="D106" s="254"/>
      <c r="E106" s="254"/>
      <c r="F106" s="254"/>
      <c r="G106" s="254"/>
      <c r="H106" s="254"/>
      <c r="I106" s="254"/>
      <c r="J106" s="254"/>
      <c r="K106" s="254"/>
      <c r="L106" s="254"/>
      <c r="M106" s="254"/>
    </row>
    <row r="107" spans="1:13" ht="13" x14ac:dyDescent="0.3">
      <c r="B107" s="146" t="s">
        <v>521</v>
      </c>
    </row>
    <row r="109" spans="1:13" ht="13" x14ac:dyDescent="0.3">
      <c r="A109" s="245"/>
      <c r="B109" s="149" t="s">
        <v>171</v>
      </c>
      <c r="C109" s="149" t="s">
        <v>172</v>
      </c>
      <c r="D109" s="149" t="s">
        <v>173</v>
      </c>
      <c r="E109" s="149" t="s">
        <v>174</v>
      </c>
      <c r="F109" s="149" t="s">
        <v>383</v>
      </c>
      <c r="G109" s="149" t="s">
        <v>384</v>
      </c>
      <c r="H109" s="149" t="s">
        <v>385</v>
      </c>
      <c r="I109" s="149" t="s">
        <v>386</v>
      </c>
      <c r="J109" s="149" t="s">
        <v>387</v>
      </c>
      <c r="K109" s="149" t="s">
        <v>388</v>
      </c>
      <c r="L109" s="149" t="s">
        <v>389</v>
      </c>
      <c r="M109" s="149" t="s">
        <v>390</v>
      </c>
    </row>
    <row r="110" spans="1:13" x14ac:dyDescent="0.25">
      <c r="A110" s="246"/>
      <c r="B110" s="250"/>
      <c r="C110" s="246"/>
      <c r="D110" s="246"/>
      <c r="E110" s="246"/>
      <c r="F110" s="246"/>
      <c r="G110" s="246"/>
      <c r="H110" s="246"/>
      <c r="I110" s="246"/>
      <c r="J110" s="246"/>
      <c r="K110" s="246"/>
      <c r="M110" s="250" t="s">
        <v>417</v>
      </c>
    </row>
    <row r="111" spans="1:13" ht="13" x14ac:dyDescent="0.3">
      <c r="A111" s="170"/>
      <c r="B111" s="152" t="s">
        <v>418</v>
      </c>
      <c r="C111" s="149">
        <v>350.1</v>
      </c>
      <c r="D111" s="149">
        <v>350.2</v>
      </c>
      <c r="E111" s="149">
        <v>352</v>
      </c>
      <c r="F111" s="149">
        <v>353</v>
      </c>
      <c r="G111" s="149">
        <v>354</v>
      </c>
      <c r="H111" s="149">
        <v>355</v>
      </c>
      <c r="I111" s="149">
        <v>356</v>
      </c>
      <c r="J111" s="149">
        <v>357</v>
      </c>
      <c r="K111" s="149">
        <v>358</v>
      </c>
      <c r="L111" s="149">
        <v>359</v>
      </c>
      <c r="M111" s="152" t="s">
        <v>419</v>
      </c>
    </row>
    <row r="112" spans="1:13" ht="13" x14ac:dyDescent="0.3">
      <c r="A112" s="150">
        <f>A105+1</f>
        <v>54</v>
      </c>
      <c r="B112" s="251" t="s">
        <v>518</v>
      </c>
      <c r="C112" s="333">
        <v>20567881.547499988</v>
      </c>
      <c r="D112" s="333">
        <v>95086484.279999986</v>
      </c>
      <c r="E112" s="333">
        <v>327560005.78420037</v>
      </c>
      <c r="F112" s="333">
        <v>1285246061.5526114</v>
      </c>
      <c r="G112" s="333">
        <v>1754773794.6018269</v>
      </c>
      <c r="H112" s="333">
        <v>161600028.58000001</v>
      </c>
      <c r="I112" s="333">
        <v>827789058.51719701</v>
      </c>
      <c r="J112" s="333">
        <v>215074930.83000007</v>
      </c>
      <c r="K112" s="333">
        <v>57157937.139999986</v>
      </c>
      <c r="L112" s="333">
        <v>150244444.52059191</v>
      </c>
      <c r="M112" s="338">
        <f t="shared" ref="M112:M124" si="11">SUM(C112:L112)</f>
        <v>4895100627.3539276</v>
      </c>
    </row>
    <row r="113" spans="1:13" ht="13" x14ac:dyDescent="0.3">
      <c r="A113" s="150">
        <f t="shared" ref="A113:A124" si="12">A112+1</f>
        <v>55</v>
      </c>
      <c r="B113" s="255" t="s">
        <v>731</v>
      </c>
      <c r="C113" s="333">
        <v>20578172.127499986</v>
      </c>
      <c r="D113" s="333">
        <v>95087223.699999988</v>
      </c>
      <c r="E113" s="333">
        <v>328030592.07798439</v>
      </c>
      <c r="F113" s="333">
        <v>1286500561.209775</v>
      </c>
      <c r="G113" s="333">
        <v>1754548969.6118271</v>
      </c>
      <c r="H113" s="333">
        <v>161326424.69</v>
      </c>
      <c r="I113" s="333">
        <v>828733233.18719697</v>
      </c>
      <c r="J113" s="333">
        <v>215078880.08000007</v>
      </c>
      <c r="K113" s="333">
        <v>57159200.779999986</v>
      </c>
      <c r="L113" s="333">
        <v>149928057.51059192</v>
      </c>
      <c r="M113" s="338">
        <f t="shared" si="11"/>
        <v>4896971314.9748745</v>
      </c>
    </row>
    <row r="114" spans="1:13" ht="13" x14ac:dyDescent="0.3">
      <c r="A114" s="150">
        <f t="shared" si="12"/>
        <v>56</v>
      </c>
      <c r="B114" s="255" t="s">
        <v>732</v>
      </c>
      <c r="C114" s="333">
        <v>20577584.307499986</v>
      </c>
      <c r="D114" s="333">
        <v>95087811.519999981</v>
      </c>
      <c r="E114" s="333">
        <v>328913171.8255645</v>
      </c>
      <c r="F114" s="333">
        <v>1292691489.811923</v>
      </c>
      <c r="G114" s="333">
        <v>1754631816.3918271</v>
      </c>
      <c r="H114" s="333">
        <v>161401153.95999998</v>
      </c>
      <c r="I114" s="333">
        <v>829312867.23719692</v>
      </c>
      <c r="J114" s="333">
        <v>215083314.65000007</v>
      </c>
      <c r="K114" s="333">
        <v>57160422.899999984</v>
      </c>
      <c r="L114" s="333">
        <v>150030632.30059192</v>
      </c>
      <c r="M114" s="338">
        <f t="shared" si="11"/>
        <v>4904890264.9046021</v>
      </c>
    </row>
    <row r="115" spans="1:13" ht="13" x14ac:dyDescent="0.3">
      <c r="A115" s="150">
        <f t="shared" si="12"/>
        <v>57</v>
      </c>
      <c r="B115" s="255" t="s">
        <v>733</v>
      </c>
      <c r="C115" s="333">
        <v>20577668.807499986</v>
      </c>
      <c r="D115" s="333">
        <v>95087811.519999981</v>
      </c>
      <c r="E115" s="333">
        <v>329083319.18957442</v>
      </c>
      <c r="F115" s="333">
        <v>1293611335.988559</v>
      </c>
      <c r="G115" s="333">
        <v>1754620750.9018264</v>
      </c>
      <c r="H115" s="333">
        <v>161383535.87999997</v>
      </c>
      <c r="I115" s="333">
        <v>829682367.26719689</v>
      </c>
      <c r="J115" s="333">
        <v>215091766.52000007</v>
      </c>
      <c r="K115" s="333">
        <v>57166646.05999998</v>
      </c>
      <c r="L115" s="333">
        <v>149996843.7205919</v>
      </c>
      <c r="M115" s="338">
        <f t="shared" si="11"/>
        <v>4906302045.8552494</v>
      </c>
    </row>
    <row r="116" spans="1:13" ht="13" x14ac:dyDescent="0.3">
      <c r="A116" s="150">
        <f t="shared" si="12"/>
        <v>58</v>
      </c>
      <c r="B116" s="255" t="s">
        <v>734</v>
      </c>
      <c r="C116" s="333">
        <v>20612785.207499985</v>
      </c>
      <c r="D116" s="333">
        <v>95087816.019999981</v>
      </c>
      <c r="E116" s="333">
        <v>329069498.01574641</v>
      </c>
      <c r="F116" s="333">
        <v>1297687227.9066391</v>
      </c>
      <c r="G116" s="333">
        <v>1754611834.4218268</v>
      </c>
      <c r="H116" s="333">
        <v>161337213.47999996</v>
      </c>
      <c r="I116" s="333">
        <v>829870056.52719712</v>
      </c>
      <c r="J116" s="333">
        <v>215101239.05000007</v>
      </c>
      <c r="K116" s="333">
        <v>57164744.639999978</v>
      </c>
      <c r="L116" s="333">
        <v>149965562.92059189</v>
      </c>
      <c r="M116" s="338">
        <f t="shared" si="11"/>
        <v>4910507978.1895027</v>
      </c>
    </row>
    <row r="117" spans="1:13" ht="13" x14ac:dyDescent="0.3">
      <c r="A117" s="150">
        <f t="shared" si="12"/>
        <v>59</v>
      </c>
      <c r="B117" s="255" t="s">
        <v>735</v>
      </c>
      <c r="C117" s="333">
        <v>20624511.307499986</v>
      </c>
      <c r="D117" s="333">
        <v>95089312.189999983</v>
      </c>
      <c r="E117" s="333">
        <v>329155716.14535242</v>
      </c>
      <c r="F117" s="333">
        <v>1298849024.1198652</v>
      </c>
      <c r="G117" s="333">
        <v>1754624839.7018268</v>
      </c>
      <c r="H117" s="333">
        <v>161340092.30999997</v>
      </c>
      <c r="I117" s="333">
        <v>829959416.39719701</v>
      </c>
      <c r="J117" s="333">
        <v>215102661.09000006</v>
      </c>
      <c r="K117" s="333">
        <v>57164932.229999982</v>
      </c>
      <c r="L117" s="333">
        <v>149974955.90059188</v>
      </c>
      <c r="M117" s="338">
        <f t="shared" si="11"/>
        <v>4911885461.392333</v>
      </c>
    </row>
    <row r="118" spans="1:13" ht="13" x14ac:dyDescent="0.3">
      <c r="A118" s="150">
        <f t="shared" si="12"/>
        <v>60</v>
      </c>
      <c r="B118" s="255" t="s">
        <v>736</v>
      </c>
      <c r="C118" s="333">
        <v>20638225.837499987</v>
      </c>
      <c r="D118" s="333">
        <v>95090016.849999979</v>
      </c>
      <c r="E118" s="333">
        <v>329146710.31651038</v>
      </c>
      <c r="F118" s="333">
        <v>1298908214.7748952</v>
      </c>
      <c r="G118" s="333">
        <v>1758264468.7018266</v>
      </c>
      <c r="H118" s="333">
        <v>165485920.68999997</v>
      </c>
      <c r="I118" s="333">
        <v>836967843.20719695</v>
      </c>
      <c r="J118" s="333">
        <v>215105105.70000008</v>
      </c>
      <c r="K118" s="333">
        <v>57166256.589999981</v>
      </c>
      <c r="L118" s="333">
        <v>149968394.43059188</v>
      </c>
      <c r="M118" s="338">
        <f t="shared" si="11"/>
        <v>4926741157.0985203</v>
      </c>
    </row>
    <row r="119" spans="1:13" ht="13" x14ac:dyDescent="0.3">
      <c r="A119" s="150">
        <f t="shared" si="12"/>
        <v>61</v>
      </c>
      <c r="B119" s="255" t="s">
        <v>737</v>
      </c>
      <c r="C119" s="333">
        <v>20648719.497499987</v>
      </c>
      <c r="D119" s="333">
        <v>95090785.289999977</v>
      </c>
      <c r="E119" s="333">
        <v>335426458.86277837</v>
      </c>
      <c r="F119" s="333">
        <v>1292823681.2898712</v>
      </c>
      <c r="G119" s="333">
        <v>1758319662.3118265</v>
      </c>
      <c r="H119" s="333">
        <v>165536924.23999998</v>
      </c>
      <c r="I119" s="333">
        <v>837048087.79719698</v>
      </c>
      <c r="J119" s="333">
        <v>215107606.24000007</v>
      </c>
      <c r="K119" s="333">
        <v>57166800.179999985</v>
      </c>
      <c r="L119" s="333">
        <v>150024406.63059187</v>
      </c>
      <c r="M119" s="338">
        <f t="shared" si="11"/>
        <v>4927193132.3397655</v>
      </c>
    </row>
    <row r="120" spans="1:13" ht="13" x14ac:dyDescent="0.3">
      <c r="A120" s="150">
        <f t="shared" si="12"/>
        <v>62</v>
      </c>
      <c r="B120" s="255" t="s">
        <v>738</v>
      </c>
      <c r="C120" s="333">
        <v>20648117.217499986</v>
      </c>
      <c r="D120" s="333">
        <v>95091385.479999974</v>
      </c>
      <c r="E120" s="333">
        <v>335457528.12969041</v>
      </c>
      <c r="F120" s="333">
        <v>1292934462.6269553</v>
      </c>
      <c r="G120" s="333">
        <v>1758292635.5618267</v>
      </c>
      <c r="H120" s="333">
        <v>165532738.23999998</v>
      </c>
      <c r="I120" s="333">
        <v>837281681.88719678</v>
      </c>
      <c r="J120" s="333">
        <v>215110314.06000006</v>
      </c>
      <c r="K120" s="333">
        <v>57168097.229999982</v>
      </c>
      <c r="L120" s="333">
        <v>149981736.80059186</v>
      </c>
      <c r="M120" s="338">
        <f t="shared" si="11"/>
        <v>4927498697.2337599</v>
      </c>
    </row>
    <row r="121" spans="1:13" ht="13" x14ac:dyDescent="0.3">
      <c r="A121" s="150">
        <f t="shared" si="12"/>
        <v>63</v>
      </c>
      <c r="B121" s="255" t="s">
        <v>739</v>
      </c>
      <c r="C121" s="333">
        <v>20648117.327499986</v>
      </c>
      <c r="D121" s="333">
        <v>95091385.369999975</v>
      </c>
      <c r="E121" s="333">
        <v>335340081.34852034</v>
      </c>
      <c r="F121" s="333">
        <v>1292651133.0829072</v>
      </c>
      <c r="G121" s="333">
        <v>1757536359.6018271</v>
      </c>
      <c r="H121" s="333">
        <v>165166373.24999997</v>
      </c>
      <c r="I121" s="333">
        <v>836951752.18719697</v>
      </c>
      <c r="J121" s="333">
        <v>215114802.77000007</v>
      </c>
      <c r="K121" s="333">
        <v>57169757.999999985</v>
      </c>
      <c r="L121" s="333">
        <v>149879256.83059186</v>
      </c>
      <c r="M121" s="338">
        <f t="shared" si="11"/>
        <v>4925549019.7685442</v>
      </c>
    </row>
    <row r="122" spans="1:13" ht="13" x14ac:dyDescent="0.3">
      <c r="A122" s="150">
        <f t="shared" si="12"/>
        <v>64</v>
      </c>
      <c r="B122" s="255" t="s">
        <v>740</v>
      </c>
      <c r="C122" s="333">
        <v>20670199.627499986</v>
      </c>
      <c r="D122" s="333">
        <v>95091385.369999975</v>
      </c>
      <c r="E122" s="333">
        <v>335512229.17053437</v>
      </c>
      <c r="F122" s="333">
        <v>1293141175.8360193</v>
      </c>
      <c r="G122" s="333">
        <v>1737426704.5618272</v>
      </c>
      <c r="H122" s="333">
        <v>167870906.75</v>
      </c>
      <c r="I122" s="333">
        <v>842499896.3671968</v>
      </c>
      <c r="J122" s="333">
        <v>215120934.46000007</v>
      </c>
      <c r="K122" s="333">
        <v>57171904.999999985</v>
      </c>
      <c r="L122" s="333">
        <v>163052602.09059185</v>
      </c>
      <c r="M122" s="338">
        <f t="shared" si="11"/>
        <v>4927557939.2336693</v>
      </c>
    </row>
    <row r="123" spans="1:13" ht="13" x14ac:dyDescent="0.3">
      <c r="A123" s="150">
        <f t="shared" si="12"/>
        <v>65</v>
      </c>
      <c r="B123" s="255" t="s">
        <v>741</v>
      </c>
      <c r="C123" s="333">
        <v>20673984.797499988</v>
      </c>
      <c r="D123" s="333">
        <v>95092562.199999973</v>
      </c>
      <c r="E123" s="333">
        <v>335524391.78283036</v>
      </c>
      <c r="F123" s="333">
        <v>1301337170.3918171</v>
      </c>
      <c r="G123" s="333">
        <v>1737601297.7818267</v>
      </c>
      <c r="H123" s="333">
        <v>167993734.44999999</v>
      </c>
      <c r="I123" s="333">
        <v>842634869.35719693</v>
      </c>
      <c r="J123" s="333">
        <v>215124741.80000007</v>
      </c>
      <c r="K123" s="333">
        <v>57171083.059999987</v>
      </c>
      <c r="L123" s="333">
        <v>162846641.01059183</v>
      </c>
      <c r="M123" s="338">
        <f t="shared" si="11"/>
        <v>4936000476.6317625</v>
      </c>
    </row>
    <row r="124" spans="1:13" ht="13" x14ac:dyDescent="0.3">
      <c r="A124" s="150">
        <f t="shared" si="12"/>
        <v>66</v>
      </c>
      <c r="B124" s="255" t="s">
        <v>742</v>
      </c>
      <c r="C124" s="333">
        <v>20675722.857499987</v>
      </c>
      <c r="D124" s="333">
        <v>95092826.639999971</v>
      </c>
      <c r="E124" s="333">
        <v>333843687.6868304</v>
      </c>
      <c r="F124" s="333">
        <v>1294959444.9267893</v>
      </c>
      <c r="G124" s="333">
        <v>1739540403.1518271</v>
      </c>
      <c r="H124" s="333">
        <v>168357695.07999998</v>
      </c>
      <c r="I124" s="333">
        <v>843258351.60719705</v>
      </c>
      <c r="J124" s="333">
        <v>215116562.16000009</v>
      </c>
      <c r="K124" s="333">
        <v>57162899.379999988</v>
      </c>
      <c r="L124" s="333">
        <v>162864515.90059182</v>
      </c>
      <c r="M124" s="338">
        <f t="shared" si="11"/>
        <v>4930872109.3907356</v>
      </c>
    </row>
    <row r="125" spans="1:13" ht="13" x14ac:dyDescent="0.3">
      <c r="A125" s="150"/>
      <c r="B125" s="258"/>
      <c r="C125" s="254"/>
      <c r="D125" s="254"/>
      <c r="E125" s="254"/>
      <c r="F125" s="254"/>
      <c r="G125" s="254"/>
      <c r="H125" s="254"/>
      <c r="I125" s="254"/>
      <c r="J125" s="254"/>
      <c r="K125" s="254"/>
      <c r="L125" s="254"/>
      <c r="M125" s="254"/>
    </row>
    <row r="126" spans="1:13" ht="13" x14ac:dyDescent="0.3">
      <c r="B126" s="146" t="s">
        <v>522</v>
      </c>
    </row>
    <row r="128" spans="1:13" ht="13" x14ac:dyDescent="0.3">
      <c r="A128" s="245"/>
      <c r="B128" s="149" t="s">
        <v>171</v>
      </c>
      <c r="C128" s="149" t="s">
        <v>172</v>
      </c>
      <c r="D128" s="149" t="s">
        <v>173</v>
      </c>
      <c r="E128" s="149" t="s">
        <v>174</v>
      </c>
      <c r="F128" s="149" t="s">
        <v>383</v>
      </c>
      <c r="G128" s="149" t="s">
        <v>384</v>
      </c>
      <c r="H128" s="149" t="s">
        <v>385</v>
      </c>
      <c r="I128" s="149" t="s">
        <v>386</v>
      </c>
      <c r="J128" s="149" t="s">
        <v>387</v>
      </c>
      <c r="K128" s="149" t="s">
        <v>388</v>
      </c>
      <c r="L128" s="149" t="s">
        <v>389</v>
      </c>
      <c r="M128" s="149" t="s">
        <v>390</v>
      </c>
    </row>
    <row r="129" spans="1:16" x14ac:dyDescent="0.25">
      <c r="A129" s="246"/>
      <c r="B129" s="250"/>
      <c r="C129" s="246"/>
      <c r="D129" s="246"/>
      <c r="E129" s="246"/>
      <c r="F129" s="246"/>
      <c r="G129" s="246"/>
      <c r="H129" s="246"/>
      <c r="I129" s="246"/>
      <c r="J129" s="246"/>
      <c r="K129" s="246"/>
      <c r="M129" s="250" t="s">
        <v>417</v>
      </c>
    </row>
    <row r="130" spans="1:16" ht="13" x14ac:dyDescent="0.3">
      <c r="A130" s="170"/>
      <c r="B130" s="152" t="s">
        <v>418</v>
      </c>
      <c r="C130" s="149">
        <v>350.1</v>
      </c>
      <c r="D130" s="149">
        <v>350.2</v>
      </c>
      <c r="E130" s="149">
        <v>352</v>
      </c>
      <c r="F130" s="149">
        <v>353</v>
      </c>
      <c r="G130" s="149">
        <v>354</v>
      </c>
      <c r="H130" s="149">
        <v>355</v>
      </c>
      <c r="I130" s="149">
        <v>356</v>
      </c>
      <c r="J130" s="149">
        <v>357</v>
      </c>
      <c r="K130" s="149">
        <v>358</v>
      </c>
      <c r="L130" s="149">
        <v>359</v>
      </c>
      <c r="M130" s="152" t="s">
        <v>419</v>
      </c>
    </row>
    <row r="131" spans="1:16" ht="13" x14ac:dyDescent="0.3">
      <c r="A131" s="150">
        <f>A124+1</f>
        <v>67</v>
      </c>
      <c r="B131" s="251" t="s">
        <v>731</v>
      </c>
      <c r="C131" s="369">
        <f t="shared" ref="C131:L142" si="13">C113-C112</f>
        <v>10290.579999998212</v>
      </c>
      <c r="D131" s="369">
        <f t="shared" si="13"/>
        <v>739.42000000178814</v>
      </c>
      <c r="E131" s="369">
        <f t="shared" si="13"/>
        <v>470586.29378402233</v>
      </c>
      <c r="F131" s="369">
        <f t="shared" si="13"/>
        <v>1254499.65716362</v>
      </c>
      <c r="G131" s="369">
        <f t="shared" si="13"/>
        <v>-224824.98999977112</v>
      </c>
      <c r="H131" s="369">
        <f t="shared" si="13"/>
        <v>-273603.8900000155</v>
      </c>
      <c r="I131" s="369">
        <f t="shared" si="13"/>
        <v>944174.66999995708</v>
      </c>
      <c r="J131" s="369">
        <f t="shared" si="13"/>
        <v>3949.25</v>
      </c>
      <c r="K131" s="369">
        <f t="shared" si="13"/>
        <v>1263.640000000596</v>
      </c>
      <c r="L131" s="369">
        <f t="shared" si="13"/>
        <v>-316387.00999999046</v>
      </c>
      <c r="M131" s="369">
        <f t="shared" ref="M131:M142" si="14">SUM(C131:L131)</f>
        <v>1870687.6209478229</v>
      </c>
      <c r="P131" s="156"/>
    </row>
    <row r="132" spans="1:16" ht="13" x14ac:dyDescent="0.3">
      <c r="A132" s="150">
        <f t="shared" ref="A132:A143" si="15">A131+1</f>
        <v>68</v>
      </c>
      <c r="B132" s="255" t="s">
        <v>732</v>
      </c>
      <c r="C132" s="369">
        <f t="shared" si="13"/>
        <v>-587.82000000029802</v>
      </c>
      <c r="D132" s="369">
        <f t="shared" si="13"/>
        <v>587.81999999284744</v>
      </c>
      <c r="E132" s="369">
        <f t="shared" si="13"/>
        <v>882579.74758011103</v>
      </c>
      <c r="F132" s="369">
        <f t="shared" si="13"/>
        <v>6190928.602148056</v>
      </c>
      <c r="G132" s="369">
        <f t="shared" si="13"/>
        <v>82846.77999997139</v>
      </c>
      <c r="H132" s="369">
        <f t="shared" si="13"/>
        <v>74729.269999980927</v>
      </c>
      <c r="I132" s="369">
        <f t="shared" si="13"/>
        <v>579634.04999995232</v>
      </c>
      <c r="J132" s="369">
        <f t="shared" si="13"/>
        <v>4434.5699999928474</v>
      </c>
      <c r="K132" s="369">
        <f t="shared" si="13"/>
        <v>1222.1199999973178</v>
      </c>
      <c r="L132" s="369">
        <f t="shared" si="13"/>
        <v>102574.78999999166</v>
      </c>
      <c r="M132" s="369">
        <f t="shared" si="14"/>
        <v>7918949.9297280461</v>
      </c>
      <c r="P132" s="156"/>
    </row>
    <row r="133" spans="1:16" ht="13" x14ac:dyDescent="0.3">
      <c r="A133" s="150">
        <f t="shared" si="15"/>
        <v>69</v>
      </c>
      <c r="B133" s="255" t="s">
        <v>733</v>
      </c>
      <c r="C133" s="369">
        <f t="shared" si="13"/>
        <v>84.5</v>
      </c>
      <c r="D133" s="369">
        <f t="shared" si="13"/>
        <v>0</v>
      </c>
      <c r="E133" s="369">
        <f t="shared" si="13"/>
        <v>170147.36400991678</v>
      </c>
      <c r="F133" s="369">
        <f t="shared" si="13"/>
        <v>919846.17663598061</v>
      </c>
      <c r="G133" s="369">
        <f t="shared" si="13"/>
        <v>-11065.490000724792</v>
      </c>
      <c r="H133" s="369">
        <f t="shared" si="13"/>
        <v>-17618.080000013113</v>
      </c>
      <c r="I133" s="369">
        <f t="shared" si="13"/>
        <v>369500.02999997139</v>
      </c>
      <c r="J133" s="369">
        <f t="shared" si="13"/>
        <v>8451.8700000047684</v>
      </c>
      <c r="K133" s="369">
        <f t="shared" si="13"/>
        <v>6223.1599999964237</v>
      </c>
      <c r="L133" s="369">
        <f t="shared" si="13"/>
        <v>-33788.580000013113</v>
      </c>
      <c r="M133" s="369">
        <f t="shared" si="14"/>
        <v>1411780.950645119</v>
      </c>
      <c r="P133" s="156"/>
    </row>
    <row r="134" spans="1:16" ht="13" x14ac:dyDescent="0.3">
      <c r="A134" s="150">
        <f t="shared" si="15"/>
        <v>70</v>
      </c>
      <c r="B134" s="255" t="s">
        <v>734</v>
      </c>
      <c r="C134" s="369">
        <f t="shared" si="13"/>
        <v>35116.39999999851</v>
      </c>
      <c r="D134" s="369">
        <f t="shared" si="13"/>
        <v>4.5</v>
      </c>
      <c r="E134" s="369">
        <f t="shared" si="13"/>
        <v>-13821.173828005791</v>
      </c>
      <c r="F134" s="369">
        <f t="shared" si="13"/>
        <v>4075891.9180800915</v>
      </c>
      <c r="G134" s="369">
        <f t="shared" si="13"/>
        <v>-8916.4799995422363</v>
      </c>
      <c r="H134" s="369">
        <f t="shared" si="13"/>
        <v>-46322.40000000596</v>
      </c>
      <c r="I134" s="369">
        <f t="shared" si="13"/>
        <v>187689.26000022888</v>
      </c>
      <c r="J134" s="369">
        <f t="shared" si="13"/>
        <v>9472.5300000011921</v>
      </c>
      <c r="K134" s="369">
        <f t="shared" si="13"/>
        <v>-1901.4200000017881</v>
      </c>
      <c r="L134" s="369">
        <f t="shared" si="13"/>
        <v>-31280.800000011921</v>
      </c>
      <c r="M134" s="369">
        <f t="shared" si="14"/>
        <v>4205932.3342527524</v>
      </c>
      <c r="P134" s="156"/>
    </row>
    <row r="135" spans="1:16" ht="13" x14ac:dyDescent="0.3">
      <c r="A135" s="150">
        <f t="shared" si="15"/>
        <v>71</v>
      </c>
      <c r="B135" s="255" t="s">
        <v>735</v>
      </c>
      <c r="C135" s="369">
        <f t="shared" si="13"/>
        <v>11726.10000000149</v>
      </c>
      <c r="D135" s="369">
        <f t="shared" si="13"/>
        <v>1496.1700000017881</v>
      </c>
      <c r="E135" s="369">
        <f t="shared" si="13"/>
        <v>86218.12960600853</v>
      </c>
      <c r="F135" s="369">
        <f t="shared" si="13"/>
        <v>1161796.2132260799</v>
      </c>
      <c r="G135" s="369">
        <f t="shared" si="13"/>
        <v>13005.27999997139</v>
      </c>
      <c r="H135" s="369">
        <f t="shared" si="13"/>
        <v>2878.830000013113</v>
      </c>
      <c r="I135" s="369">
        <f t="shared" si="13"/>
        <v>89359.869999885559</v>
      </c>
      <c r="J135" s="369">
        <f t="shared" si="13"/>
        <v>1422.0399999916553</v>
      </c>
      <c r="K135" s="369">
        <f t="shared" si="13"/>
        <v>187.59000000357628</v>
      </c>
      <c r="L135" s="369">
        <f t="shared" si="13"/>
        <v>9392.9799999892712</v>
      </c>
      <c r="M135" s="369">
        <f t="shared" si="14"/>
        <v>1377483.2028319463</v>
      </c>
      <c r="P135" s="156"/>
    </row>
    <row r="136" spans="1:16" ht="13" x14ac:dyDescent="0.3">
      <c r="A136" s="150">
        <f t="shared" si="15"/>
        <v>72</v>
      </c>
      <c r="B136" s="255" t="s">
        <v>736</v>
      </c>
      <c r="C136" s="369">
        <f t="shared" si="13"/>
        <v>13714.530000001192</v>
      </c>
      <c r="D136" s="369">
        <f t="shared" si="13"/>
        <v>704.65999999642372</v>
      </c>
      <c r="E136" s="369">
        <f t="shared" si="13"/>
        <v>-9005.8288420438766</v>
      </c>
      <c r="F136" s="369">
        <f t="shared" si="13"/>
        <v>59190.655030012131</v>
      </c>
      <c r="G136" s="369">
        <f t="shared" si="13"/>
        <v>3639628.9999997616</v>
      </c>
      <c r="H136" s="369">
        <f t="shared" si="13"/>
        <v>4145828.3799999952</v>
      </c>
      <c r="I136" s="369">
        <f t="shared" si="13"/>
        <v>7008426.8099999428</v>
      </c>
      <c r="J136" s="369">
        <f t="shared" si="13"/>
        <v>2444.6100000143051</v>
      </c>
      <c r="K136" s="369">
        <f t="shared" si="13"/>
        <v>1324.359999999404</v>
      </c>
      <c r="L136" s="369">
        <f t="shared" si="13"/>
        <v>-6561.4699999988079</v>
      </c>
      <c r="M136" s="369">
        <f t="shared" si="14"/>
        <v>14855695.70618768</v>
      </c>
      <c r="P136" s="156"/>
    </row>
    <row r="137" spans="1:16" ht="13" x14ac:dyDescent="0.3">
      <c r="A137" s="150">
        <f t="shared" si="15"/>
        <v>73</v>
      </c>
      <c r="B137" s="255" t="s">
        <v>737</v>
      </c>
      <c r="C137" s="369">
        <f t="shared" si="13"/>
        <v>10493.660000000149</v>
      </c>
      <c r="D137" s="369">
        <f t="shared" si="13"/>
        <v>768.43999999761581</v>
      </c>
      <c r="E137" s="369">
        <f t="shared" si="13"/>
        <v>6279748.5462679863</v>
      </c>
      <c r="F137" s="369">
        <f t="shared" si="13"/>
        <v>-6084533.4850239754</v>
      </c>
      <c r="G137" s="369">
        <f t="shared" si="13"/>
        <v>55193.609999895096</v>
      </c>
      <c r="H137" s="369">
        <f t="shared" si="13"/>
        <v>51003.550000011921</v>
      </c>
      <c r="I137" s="369">
        <f t="shared" si="13"/>
        <v>80244.590000033379</v>
      </c>
      <c r="J137" s="369">
        <f t="shared" si="13"/>
        <v>2500.5399999916553</v>
      </c>
      <c r="K137" s="369">
        <f t="shared" si="13"/>
        <v>543.59000000357628</v>
      </c>
      <c r="L137" s="369">
        <f t="shared" si="13"/>
        <v>56012.199999988079</v>
      </c>
      <c r="M137" s="369">
        <f t="shared" si="14"/>
        <v>451975.2412439324</v>
      </c>
      <c r="P137" s="156"/>
    </row>
    <row r="138" spans="1:16" ht="13" x14ac:dyDescent="0.3">
      <c r="A138" s="150">
        <f t="shared" si="15"/>
        <v>74</v>
      </c>
      <c r="B138" s="255" t="s">
        <v>738</v>
      </c>
      <c r="C138" s="369">
        <f t="shared" si="13"/>
        <v>-602.28000000119209</v>
      </c>
      <c r="D138" s="369">
        <f t="shared" si="13"/>
        <v>600.18999999761581</v>
      </c>
      <c r="E138" s="369">
        <f t="shared" si="13"/>
        <v>31069.266912043095</v>
      </c>
      <c r="F138" s="369">
        <f t="shared" si="13"/>
        <v>110781.33708405495</v>
      </c>
      <c r="G138" s="369">
        <f t="shared" si="13"/>
        <v>-27026.749999761581</v>
      </c>
      <c r="H138" s="369">
        <f t="shared" si="13"/>
        <v>-4186</v>
      </c>
      <c r="I138" s="369">
        <f t="shared" si="13"/>
        <v>233594.08999979496</v>
      </c>
      <c r="J138" s="369">
        <f t="shared" si="13"/>
        <v>2707.8199999928474</v>
      </c>
      <c r="K138" s="369">
        <f t="shared" si="13"/>
        <v>1297.0499999970198</v>
      </c>
      <c r="L138" s="369">
        <f t="shared" si="13"/>
        <v>-42669.830000013113</v>
      </c>
      <c r="M138" s="369">
        <f t="shared" si="14"/>
        <v>305564.8939961046</v>
      </c>
      <c r="P138" s="156"/>
    </row>
    <row r="139" spans="1:16" ht="13" x14ac:dyDescent="0.3">
      <c r="A139" s="150">
        <f t="shared" si="15"/>
        <v>75</v>
      </c>
      <c r="B139" s="255" t="s">
        <v>739</v>
      </c>
      <c r="C139" s="369">
        <f t="shared" si="13"/>
        <v>0.10999999940395355</v>
      </c>
      <c r="D139" s="369">
        <f t="shared" si="13"/>
        <v>-0.10999999940395355</v>
      </c>
      <c r="E139" s="369">
        <f t="shared" si="13"/>
        <v>-117446.78117007017</v>
      </c>
      <c r="F139" s="369">
        <f t="shared" si="13"/>
        <v>-283329.54404807091</v>
      </c>
      <c r="G139" s="369">
        <f t="shared" si="13"/>
        <v>-756275.95999956131</v>
      </c>
      <c r="H139" s="369">
        <f t="shared" si="13"/>
        <v>-366364.99000000954</v>
      </c>
      <c r="I139" s="369">
        <f t="shared" si="13"/>
        <v>-329929.69999980927</v>
      </c>
      <c r="J139" s="369">
        <f t="shared" si="13"/>
        <v>4488.7100000083447</v>
      </c>
      <c r="K139" s="369">
        <f t="shared" si="13"/>
        <v>1660.7700000032783</v>
      </c>
      <c r="L139" s="369">
        <f t="shared" si="13"/>
        <v>-102479.96999999881</v>
      </c>
      <c r="M139" s="369">
        <f t="shared" si="14"/>
        <v>-1949677.4652175084</v>
      </c>
      <c r="P139" s="156"/>
    </row>
    <row r="140" spans="1:16" ht="13" x14ac:dyDescent="0.3">
      <c r="A140" s="150">
        <f t="shared" si="15"/>
        <v>76</v>
      </c>
      <c r="B140" s="255" t="s">
        <v>740</v>
      </c>
      <c r="C140" s="369">
        <f t="shared" si="13"/>
        <v>22082.300000000745</v>
      </c>
      <c r="D140" s="369">
        <f t="shared" si="13"/>
        <v>0</v>
      </c>
      <c r="E140" s="369">
        <f t="shared" si="13"/>
        <v>172147.82201403379</v>
      </c>
      <c r="F140" s="369">
        <f t="shared" si="13"/>
        <v>490042.75311207771</v>
      </c>
      <c r="G140" s="369">
        <f t="shared" si="13"/>
        <v>-20109655.039999962</v>
      </c>
      <c r="H140" s="369">
        <f t="shared" si="13"/>
        <v>2704533.5000000298</v>
      </c>
      <c r="I140" s="369">
        <f t="shared" si="13"/>
        <v>5548144.1799998283</v>
      </c>
      <c r="J140" s="369">
        <f t="shared" si="13"/>
        <v>6131.6899999976158</v>
      </c>
      <c r="K140" s="369">
        <f t="shared" si="13"/>
        <v>2147</v>
      </c>
      <c r="L140" s="369">
        <f t="shared" si="13"/>
        <v>13173345.25999999</v>
      </c>
      <c r="M140" s="369">
        <f t="shared" si="14"/>
        <v>2008919.4651259966</v>
      </c>
      <c r="P140" s="156"/>
    </row>
    <row r="141" spans="1:16" ht="13" x14ac:dyDescent="0.3">
      <c r="A141" s="150">
        <f t="shared" si="15"/>
        <v>77</v>
      </c>
      <c r="B141" s="255" t="s">
        <v>741</v>
      </c>
      <c r="C141" s="369">
        <f t="shared" si="13"/>
        <v>3785.1700000017881</v>
      </c>
      <c r="D141" s="369">
        <f t="shared" si="13"/>
        <v>1176.8299999982119</v>
      </c>
      <c r="E141" s="369">
        <f t="shared" si="13"/>
        <v>12162.612295985222</v>
      </c>
      <c r="F141" s="369">
        <f t="shared" si="13"/>
        <v>8195994.5557978153</v>
      </c>
      <c r="G141" s="369">
        <f t="shared" si="13"/>
        <v>174593.21999955177</v>
      </c>
      <c r="H141" s="369">
        <f t="shared" si="13"/>
        <v>122827.69999998808</v>
      </c>
      <c r="I141" s="369">
        <f t="shared" si="13"/>
        <v>134972.99000012875</v>
      </c>
      <c r="J141" s="369">
        <f t="shared" si="13"/>
        <v>3807.3400000035763</v>
      </c>
      <c r="K141" s="369">
        <f t="shared" si="13"/>
        <v>-821.93999999761581</v>
      </c>
      <c r="L141" s="369">
        <f t="shared" si="13"/>
        <v>-205961.08000001311</v>
      </c>
      <c r="M141" s="369">
        <f t="shared" si="14"/>
        <v>8442537.398093462</v>
      </c>
      <c r="P141" s="156"/>
    </row>
    <row r="142" spans="1:16" ht="13" x14ac:dyDescent="0.3">
      <c r="A142" s="150">
        <f t="shared" si="15"/>
        <v>78</v>
      </c>
      <c r="B142" s="255" t="s">
        <v>742</v>
      </c>
      <c r="C142" s="370">
        <f t="shared" si="13"/>
        <v>1738.0599999986589</v>
      </c>
      <c r="D142" s="370">
        <f t="shared" si="13"/>
        <v>264.43999999761581</v>
      </c>
      <c r="E142" s="370">
        <f t="shared" si="13"/>
        <v>-1680704.0959999561</v>
      </c>
      <c r="F142" s="370">
        <f t="shared" si="13"/>
        <v>-6377725.4650278091</v>
      </c>
      <c r="G142" s="370">
        <f t="shared" si="13"/>
        <v>1939105.3700003624</v>
      </c>
      <c r="H142" s="370">
        <f t="shared" si="13"/>
        <v>363960.62999999523</v>
      </c>
      <c r="I142" s="370">
        <f t="shared" si="13"/>
        <v>623482.25000011921</v>
      </c>
      <c r="J142" s="370">
        <f t="shared" si="13"/>
        <v>-8179.6399999856949</v>
      </c>
      <c r="K142" s="370">
        <f t="shared" si="13"/>
        <v>-8183.679999999702</v>
      </c>
      <c r="L142" s="370">
        <f t="shared" si="13"/>
        <v>17874.889999985695</v>
      </c>
      <c r="M142" s="370">
        <f t="shared" si="14"/>
        <v>-5128367.2410272919</v>
      </c>
      <c r="P142" s="156"/>
    </row>
    <row r="143" spans="1:16" ht="13" x14ac:dyDescent="0.3">
      <c r="A143" s="150">
        <f t="shared" si="15"/>
        <v>79</v>
      </c>
      <c r="B143" s="258" t="s">
        <v>246</v>
      </c>
      <c r="C143" s="369">
        <f t="shared" ref="C143:M143" si="16">SUM(C131:C142)</f>
        <v>107841.30999999866</v>
      </c>
      <c r="D143" s="369">
        <f t="shared" si="16"/>
        <v>6342.3599999845028</v>
      </c>
      <c r="E143" s="369">
        <f t="shared" si="16"/>
        <v>6283681.9026300311</v>
      </c>
      <c r="F143" s="369">
        <f t="shared" si="16"/>
        <v>9713383.3741779327</v>
      </c>
      <c r="G143" s="369">
        <f t="shared" si="16"/>
        <v>-15233391.449999809</v>
      </c>
      <c r="H143" s="369">
        <f t="shared" si="16"/>
        <v>6757666.4999999702</v>
      </c>
      <c r="I143" s="369">
        <f t="shared" si="16"/>
        <v>15469293.090000033</v>
      </c>
      <c r="J143" s="369">
        <f t="shared" si="16"/>
        <v>41631.330000013113</v>
      </c>
      <c r="K143" s="369">
        <f t="shared" si="16"/>
        <v>4962.2400000020862</v>
      </c>
      <c r="L143" s="369">
        <f t="shared" si="16"/>
        <v>12620071.379999906</v>
      </c>
      <c r="M143" s="369">
        <f t="shared" si="16"/>
        <v>35771482.036808059</v>
      </c>
      <c r="P143" s="156"/>
    </row>
    <row r="144" spans="1:16" ht="13" x14ac:dyDescent="0.3">
      <c r="A144" s="150"/>
      <c r="B144" s="258"/>
      <c r="C144" s="334"/>
      <c r="D144" s="334"/>
      <c r="E144" s="334"/>
      <c r="F144" s="334"/>
      <c r="G144" s="334"/>
      <c r="H144" s="334"/>
      <c r="I144" s="334"/>
      <c r="J144" s="334"/>
      <c r="K144" s="334"/>
      <c r="L144" s="334"/>
      <c r="M144" s="334"/>
    </row>
    <row r="145" spans="1:13" ht="13" x14ac:dyDescent="0.3">
      <c r="B145" s="337" t="s">
        <v>523</v>
      </c>
    </row>
    <row r="147" spans="1:13" ht="13" x14ac:dyDescent="0.3">
      <c r="A147" s="245"/>
      <c r="B147" s="149" t="s">
        <v>171</v>
      </c>
      <c r="C147" s="149" t="s">
        <v>172</v>
      </c>
      <c r="D147" s="149" t="s">
        <v>173</v>
      </c>
      <c r="E147" s="149" t="s">
        <v>174</v>
      </c>
      <c r="F147" s="149" t="s">
        <v>383</v>
      </c>
      <c r="G147" s="149" t="s">
        <v>384</v>
      </c>
      <c r="H147" s="149" t="s">
        <v>385</v>
      </c>
      <c r="I147" s="149" t="s">
        <v>386</v>
      </c>
      <c r="J147" s="149" t="s">
        <v>387</v>
      </c>
      <c r="K147" s="149" t="s">
        <v>388</v>
      </c>
      <c r="L147" s="149" t="s">
        <v>389</v>
      </c>
      <c r="M147" s="149" t="s">
        <v>390</v>
      </c>
    </row>
    <row r="148" spans="1:13" x14ac:dyDescent="0.25">
      <c r="A148" s="246"/>
      <c r="B148" s="250"/>
      <c r="C148" s="246"/>
      <c r="D148" s="246"/>
      <c r="E148" s="246"/>
      <c r="F148" s="246"/>
      <c r="G148" s="246"/>
      <c r="H148" s="246"/>
      <c r="I148" s="246"/>
      <c r="J148" s="246"/>
      <c r="K148" s="246"/>
      <c r="M148" s="250" t="s">
        <v>417</v>
      </c>
    </row>
    <row r="149" spans="1:13" ht="13" x14ac:dyDescent="0.3">
      <c r="A149" s="170"/>
      <c r="B149" s="152" t="s">
        <v>418</v>
      </c>
      <c r="C149" s="149">
        <v>350.1</v>
      </c>
      <c r="D149" s="149">
        <v>350.2</v>
      </c>
      <c r="E149" s="149">
        <v>352</v>
      </c>
      <c r="F149" s="149">
        <v>353</v>
      </c>
      <c r="G149" s="149">
        <v>354</v>
      </c>
      <c r="H149" s="149">
        <v>355</v>
      </c>
      <c r="I149" s="149">
        <v>356</v>
      </c>
      <c r="J149" s="149">
        <v>357</v>
      </c>
      <c r="K149" s="149">
        <v>358</v>
      </c>
      <c r="L149" s="149">
        <v>359</v>
      </c>
      <c r="M149" s="152" t="s">
        <v>419</v>
      </c>
    </row>
    <row r="150" spans="1:13" ht="13" x14ac:dyDescent="0.3">
      <c r="A150" s="150">
        <f>A143+1</f>
        <v>80</v>
      </c>
      <c r="B150" s="255" t="s">
        <v>731</v>
      </c>
      <c r="C150" s="371">
        <f>C93-C131</f>
        <v>-1202.3700000047684</v>
      </c>
      <c r="D150" s="371">
        <f t="shared" ref="D150:L161" si="17">D93-D131</f>
        <v>1815343.0900000185</v>
      </c>
      <c r="E150" s="371">
        <f t="shared" si="17"/>
        <v>4159620.4362159967</v>
      </c>
      <c r="F150" s="371">
        <f t="shared" si="17"/>
        <v>7219242.1728363037</v>
      </c>
      <c r="G150" s="371">
        <f t="shared" si="17"/>
        <v>-1565702.1100001335</v>
      </c>
      <c r="H150" s="371">
        <f t="shared" si="17"/>
        <v>17221943.600000054</v>
      </c>
      <c r="I150" s="371">
        <f t="shared" si="17"/>
        <v>4157425.6000000238</v>
      </c>
      <c r="J150" s="371">
        <f t="shared" si="17"/>
        <v>647.03000003099442</v>
      </c>
      <c r="K150" s="371">
        <f t="shared" si="17"/>
        <v>-1262777.0600000173</v>
      </c>
      <c r="L150" s="371">
        <f t="shared" si="17"/>
        <v>213777.08999997377</v>
      </c>
      <c r="M150" s="371">
        <f t="shared" ref="M150:M161" si="18">SUM(C150:L150)</f>
        <v>31958317.479052246</v>
      </c>
    </row>
    <row r="151" spans="1:13" ht="13" x14ac:dyDescent="0.3">
      <c r="A151" s="150">
        <f t="shared" ref="A151:A162" si="19">A150+1</f>
        <v>81</v>
      </c>
      <c r="B151" s="255" t="s">
        <v>732</v>
      </c>
      <c r="C151" s="371">
        <f t="shared" ref="C151:C161" si="20">C94-C132</f>
        <v>7.4505805969238281E-9</v>
      </c>
      <c r="D151" s="371">
        <f t="shared" si="17"/>
        <v>0</v>
      </c>
      <c r="E151" s="371">
        <f t="shared" si="17"/>
        <v>5835585.6024197936</v>
      </c>
      <c r="F151" s="371">
        <f t="shared" si="17"/>
        <v>43037335.567852974</v>
      </c>
      <c r="G151" s="371">
        <f t="shared" si="17"/>
        <v>-340809.20999979973</v>
      </c>
      <c r="H151" s="371">
        <f t="shared" si="17"/>
        <v>16063304.109999895</v>
      </c>
      <c r="I151" s="371">
        <f t="shared" si="17"/>
        <v>1227527.5099999905</v>
      </c>
      <c r="J151" s="371">
        <f t="shared" si="17"/>
        <v>109841.81000000238</v>
      </c>
      <c r="K151" s="371">
        <f t="shared" si="17"/>
        <v>-465142.98000001162</v>
      </c>
      <c r="L151" s="371">
        <f t="shared" si="17"/>
        <v>24530.850000023842</v>
      </c>
      <c r="M151" s="371">
        <f t="shared" si="18"/>
        <v>65492173.260272875</v>
      </c>
    </row>
    <row r="152" spans="1:13" ht="13" x14ac:dyDescent="0.3">
      <c r="A152" s="150">
        <f t="shared" si="19"/>
        <v>82</v>
      </c>
      <c r="B152" s="255" t="s">
        <v>733</v>
      </c>
      <c r="C152" s="371">
        <f t="shared" si="20"/>
        <v>-1285.2600000053644</v>
      </c>
      <c r="D152" s="371">
        <f t="shared" si="17"/>
        <v>8101.7000000178814</v>
      </c>
      <c r="E152" s="371">
        <f t="shared" si="17"/>
        <v>4897077.6459900737</v>
      </c>
      <c r="F152" s="371">
        <f t="shared" si="17"/>
        <v>18944283.773362875</v>
      </c>
      <c r="G152" s="371">
        <f t="shared" si="17"/>
        <v>1977434.0700006485</v>
      </c>
      <c r="H152" s="371">
        <f t="shared" si="17"/>
        <v>20543301.930000156</v>
      </c>
      <c r="I152" s="371">
        <f t="shared" si="17"/>
        <v>3070959.6300001144</v>
      </c>
      <c r="J152" s="371">
        <f t="shared" si="17"/>
        <v>1244.7299999594688</v>
      </c>
      <c r="K152" s="371">
        <f t="shared" si="17"/>
        <v>2362230.9900000393</v>
      </c>
      <c r="L152" s="371">
        <f t="shared" si="17"/>
        <v>4465.0100000202656</v>
      </c>
      <c r="M152" s="371">
        <f t="shared" si="18"/>
        <v>51807814.219353899</v>
      </c>
    </row>
    <row r="153" spans="1:13" ht="13" x14ac:dyDescent="0.3">
      <c r="A153" s="150">
        <f t="shared" si="19"/>
        <v>83</v>
      </c>
      <c r="B153" s="255" t="s">
        <v>734</v>
      </c>
      <c r="C153" s="371">
        <f t="shared" si="20"/>
        <v>-7046.4999999925494</v>
      </c>
      <c r="D153" s="371">
        <f t="shared" si="17"/>
        <v>1274.9099999964237</v>
      </c>
      <c r="E153" s="371">
        <f t="shared" si="17"/>
        <v>13285510.863828063</v>
      </c>
      <c r="F153" s="371">
        <f t="shared" si="17"/>
        <v>11397861.961920023</v>
      </c>
      <c r="G153" s="371">
        <f t="shared" si="17"/>
        <v>9646999.6999993324</v>
      </c>
      <c r="H153" s="371">
        <f t="shared" si="17"/>
        <v>10060822.630000025</v>
      </c>
      <c r="I153" s="371">
        <f t="shared" si="17"/>
        <v>4686102.1699998379</v>
      </c>
      <c r="J153" s="371">
        <f t="shared" si="17"/>
        <v>-212853.18999996781</v>
      </c>
      <c r="K153" s="371">
        <f t="shared" si="17"/>
        <v>-927707.01999999583</v>
      </c>
      <c r="L153" s="371">
        <f t="shared" si="17"/>
        <v>3541.7800000011921</v>
      </c>
      <c r="M153" s="371">
        <f t="shared" si="18"/>
        <v>47934507.305747323</v>
      </c>
    </row>
    <row r="154" spans="1:13" ht="13" x14ac:dyDescent="0.3">
      <c r="A154" s="150">
        <f t="shared" si="19"/>
        <v>84</v>
      </c>
      <c r="B154" s="255" t="s">
        <v>735</v>
      </c>
      <c r="C154" s="371">
        <f t="shared" si="20"/>
        <v>-7888.4500000104308</v>
      </c>
      <c r="D154" s="371">
        <f t="shared" si="17"/>
        <v>-4997.0700000077486</v>
      </c>
      <c r="E154" s="371">
        <f t="shared" si="17"/>
        <v>34098116.890393972</v>
      </c>
      <c r="F154" s="371">
        <f t="shared" si="17"/>
        <v>54897777.09677434</v>
      </c>
      <c r="G154" s="371">
        <f t="shared" si="17"/>
        <v>266709.73000025749</v>
      </c>
      <c r="H154" s="371">
        <f t="shared" si="17"/>
        <v>5181405.1000000536</v>
      </c>
      <c r="I154" s="371">
        <f t="shared" si="17"/>
        <v>840715.28999996185</v>
      </c>
      <c r="J154" s="371">
        <f t="shared" si="17"/>
        <v>96.260000020265579</v>
      </c>
      <c r="K154" s="371">
        <f t="shared" si="17"/>
        <v>1440981.650000006</v>
      </c>
      <c r="L154" s="371">
        <f t="shared" si="17"/>
        <v>4797.5600000023842</v>
      </c>
      <c r="M154" s="371">
        <f t="shared" si="18"/>
        <v>96717714.057168603</v>
      </c>
    </row>
    <row r="155" spans="1:13" ht="13" x14ac:dyDescent="0.3">
      <c r="A155" s="150">
        <f t="shared" si="19"/>
        <v>85</v>
      </c>
      <c r="B155" s="255" t="s">
        <v>736</v>
      </c>
      <c r="C155" s="371">
        <f t="shared" si="20"/>
        <v>0</v>
      </c>
      <c r="D155" s="371">
        <f t="shared" si="17"/>
        <v>-16.119999974966049</v>
      </c>
      <c r="E155" s="371">
        <f t="shared" si="17"/>
        <v>-13116844.341158032</v>
      </c>
      <c r="F155" s="371">
        <f t="shared" si="17"/>
        <v>73142963.264970064</v>
      </c>
      <c r="G155" s="371">
        <f t="shared" si="17"/>
        <v>562182.41000008583</v>
      </c>
      <c r="H155" s="371">
        <f t="shared" si="17"/>
        <v>42383889.539999843</v>
      </c>
      <c r="I155" s="371">
        <f t="shared" si="17"/>
        <v>-29873844.929999828</v>
      </c>
      <c r="J155" s="371">
        <f t="shared" si="17"/>
        <v>21878642.519999981</v>
      </c>
      <c r="K155" s="371">
        <f t="shared" si="17"/>
        <v>22099228.909999982</v>
      </c>
      <c r="L155" s="371">
        <f t="shared" si="17"/>
        <v>1268253.7700000107</v>
      </c>
      <c r="M155" s="371">
        <f t="shared" si="18"/>
        <v>118344455.02381213</v>
      </c>
    </row>
    <row r="156" spans="1:13" ht="13" x14ac:dyDescent="0.3">
      <c r="A156" s="150">
        <f t="shared" si="19"/>
        <v>86</v>
      </c>
      <c r="B156" s="255" t="s">
        <v>737</v>
      </c>
      <c r="C156" s="371">
        <f t="shared" si="20"/>
        <v>1.1175870895385742E-8</v>
      </c>
      <c r="D156" s="371">
        <f t="shared" si="17"/>
        <v>0</v>
      </c>
      <c r="E156" s="371">
        <f t="shared" si="17"/>
        <v>33093329.793732166</v>
      </c>
      <c r="F156" s="371">
        <f t="shared" si="17"/>
        <v>31540325.765022755</v>
      </c>
      <c r="G156" s="371">
        <f t="shared" si="17"/>
        <v>2448221.8100001812</v>
      </c>
      <c r="H156" s="371">
        <f t="shared" si="17"/>
        <v>8789616.6700000167</v>
      </c>
      <c r="I156" s="371">
        <f t="shared" si="17"/>
        <v>5424973.9499999285</v>
      </c>
      <c r="J156" s="371">
        <f t="shared" si="17"/>
        <v>2106411.8400000036</v>
      </c>
      <c r="K156" s="371">
        <f t="shared" si="17"/>
        <v>-1162981.7100000083</v>
      </c>
      <c r="L156" s="371">
        <f t="shared" si="17"/>
        <v>58559.180000007153</v>
      </c>
      <c r="M156" s="371">
        <f t="shared" si="18"/>
        <v>82298457.298755065</v>
      </c>
    </row>
    <row r="157" spans="1:13" ht="13" x14ac:dyDescent="0.3">
      <c r="A157" s="150">
        <f t="shared" si="19"/>
        <v>87</v>
      </c>
      <c r="B157" s="255" t="s">
        <v>738</v>
      </c>
      <c r="C157" s="371">
        <f t="shared" si="20"/>
        <v>0</v>
      </c>
      <c r="D157" s="371">
        <f t="shared" si="17"/>
        <v>1638.9699999988079</v>
      </c>
      <c r="E157" s="371">
        <f t="shared" si="17"/>
        <v>4181539.9630877376</v>
      </c>
      <c r="F157" s="371">
        <f t="shared" si="17"/>
        <v>102951649.77291656</v>
      </c>
      <c r="G157" s="371">
        <f t="shared" si="17"/>
        <v>19325132.4599998</v>
      </c>
      <c r="H157" s="371">
        <f t="shared" si="17"/>
        <v>-4263355.3199999332</v>
      </c>
      <c r="I157" s="371">
        <f t="shared" si="17"/>
        <v>-4351274.6799997091</v>
      </c>
      <c r="J157" s="371">
        <f t="shared" si="17"/>
        <v>12705.129999995232</v>
      </c>
      <c r="K157" s="371">
        <f t="shared" si="17"/>
        <v>643131.89999999106</v>
      </c>
      <c r="L157" s="371">
        <f t="shared" si="17"/>
        <v>6775.7500000298023</v>
      </c>
      <c r="M157" s="371">
        <f t="shared" si="18"/>
        <v>118507943.94600447</v>
      </c>
    </row>
    <row r="158" spans="1:13" ht="13" x14ac:dyDescent="0.3">
      <c r="A158" s="150">
        <f t="shared" si="19"/>
        <v>88</v>
      </c>
      <c r="B158" s="255" t="s">
        <v>739</v>
      </c>
      <c r="C158" s="371">
        <f t="shared" si="20"/>
        <v>0</v>
      </c>
      <c r="D158" s="371">
        <f t="shared" si="17"/>
        <v>17196.459999993443</v>
      </c>
      <c r="E158" s="371">
        <f t="shared" si="17"/>
        <v>6417389.1511701941</v>
      </c>
      <c r="F158" s="371">
        <f t="shared" si="17"/>
        <v>27088380.464048147</v>
      </c>
      <c r="G158" s="371">
        <f t="shared" si="17"/>
        <v>-4337626.6900005341</v>
      </c>
      <c r="H158" s="371">
        <f t="shared" si="17"/>
        <v>15835998.159999847</v>
      </c>
      <c r="I158" s="371">
        <f t="shared" si="17"/>
        <v>-55194.010000228882</v>
      </c>
      <c r="J158" s="371">
        <f t="shared" si="17"/>
        <v>-36147.57000002265</v>
      </c>
      <c r="K158" s="371">
        <f t="shared" si="17"/>
        <v>-760973.97999998182</v>
      </c>
      <c r="L158" s="371">
        <f t="shared" si="17"/>
        <v>23810.869999974966</v>
      </c>
      <c r="M158" s="371">
        <f t="shared" si="18"/>
        <v>44192832.85521739</v>
      </c>
    </row>
    <row r="159" spans="1:13" ht="13" x14ac:dyDescent="0.3">
      <c r="A159" s="150">
        <f t="shared" si="19"/>
        <v>89</v>
      </c>
      <c r="B159" s="255" t="s">
        <v>740</v>
      </c>
      <c r="C159" s="371">
        <f t="shared" si="20"/>
        <v>-3.7252902984619141E-9</v>
      </c>
      <c r="D159" s="371">
        <f t="shared" si="17"/>
        <v>36591.17999997735</v>
      </c>
      <c r="E159" s="371">
        <f t="shared" si="17"/>
        <v>3952611.9179859757</v>
      </c>
      <c r="F159" s="371">
        <f t="shared" si="17"/>
        <v>9024715.1968877316</v>
      </c>
      <c r="G159" s="371">
        <f t="shared" si="17"/>
        <v>90029.269999980927</v>
      </c>
      <c r="H159" s="371">
        <f t="shared" si="17"/>
        <v>-3928822.089999944</v>
      </c>
      <c r="I159" s="371">
        <f t="shared" si="17"/>
        <v>23619497.560000181</v>
      </c>
      <c r="J159" s="371">
        <f t="shared" si="17"/>
        <v>4119820.3500000238</v>
      </c>
      <c r="K159" s="371">
        <f t="shared" si="17"/>
        <v>7605753.9799999595</v>
      </c>
      <c r="L159" s="371">
        <f t="shared" si="17"/>
        <v>-7959.0099999904633</v>
      </c>
      <c r="M159" s="371">
        <f t="shared" si="18"/>
        <v>44512238.354873896</v>
      </c>
    </row>
    <row r="160" spans="1:13" ht="13" x14ac:dyDescent="0.3">
      <c r="A160" s="150">
        <f t="shared" si="19"/>
        <v>90</v>
      </c>
      <c r="B160" s="255" t="s">
        <v>741</v>
      </c>
      <c r="C160" s="371">
        <f t="shared" si="20"/>
        <v>0</v>
      </c>
      <c r="D160" s="371">
        <f t="shared" si="17"/>
        <v>1.4901161193847656E-8</v>
      </c>
      <c r="E160" s="371">
        <f t="shared" si="17"/>
        <v>4637621.3377040625</v>
      </c>
      <c r="F160" s="371">
        <f t="shared" si="17"/>
        <v>36541022.2342031</v>
      </c>
      <c r="G160" s="371">
        <f t="shared" si="17"/>
        <v>1204102.340000391</v>
      </c>
      <c r="H160" s="371">
        <f t="shared" si="17"/>
        <v>4734755.3499999642</v>
      </c>
      <c r="I160" s="371">
        <f t="shared" si="17"/>
        <v>1484635.4199997187</v>
      </c>
      <c r="J160" s="371">
        <f t="shared" si="17"/>
        <v>109482.09999999404</v>
      </c>
      <c r="K160" s="371">
        <f t="shared" si="17"/>
        <v>-320433.87999999523</v>
      </c>
      <c r="L160" s="371">
        <f t="shared" si="17"/>
        <v>8152.960000038147</v>
      </c>
      <c r="M160" s="371">
        <f t="shared" si="18"/>
        <v>48399337.861907288</v>
      </c>
    </row>
    <row r="161" spans="1:13" ht="13" x14ac:dyDescent="0.3">
      <c r="A161" s="150">
        <f t="shared" si="19"/>
        <v>91</v>
      </c>
      <c r="B161" s="255" t="s">
        <v>742</v>
      </c>
      <c r="C161" s="372">
        <f t="shared" si="20"/>
        <v>3.7252902984619141E-9</v>
      </c>
      <c r="D161" s="372">
        <f t="shared" si="17"/>
        <v>-16179.829999983311</v>
      </c>
      <c r="E161" s="372">
        <f t="shared" si="17"/>
        <v>1897604.3659999371</v>
      </c>
      <c r="F161" s="372">
        <f t="shared" si="17"/>
        <v>27507511.65502739</v>
      </c>
      <c r="G161" s="372">
        <f t="shared" si="17"/>
        <v>2178597.6899995804</v>
      </c>
      <c r="H161" s="372">
        <f t="shared" si="17"/>
        <v>21786283.590000033</v>
      </c>
      <c r="I161" s="372">
        <f t="shared" si="17"/>
        <v>101985888.99999988</v>
      </c>
      <c r="J161" s="372">
        <f t="shared" si="17"/>
        <v>427333.63999998569</v>
      </c>
      <c r="K161" s="372">
        <f t="shared" si="17"/>
        <v>689102.91000001878</v>
      </c>
      <c r="L161" s="372">
        <f t="shared" si="17"/>
        <v>4796.9499999880791</v>
      </c>
      <c r="M161" s="372">
        <f t="shared" si="18"/>
        <v>156460939.97102684</v>
      </c>
    </row>
    <row r="162" spans="1:13" ht="13" x14ac:dyDescent="0.3">
      <c r="A162" s="150">
        <f t="shared" si="19"/>
        <v>92</v>
      </c>
      <c r="B162" s="258" t="s">
        <v>246</v>
      </c>
      <c r="C162" s="371">
        <f t="shared" ref="C162:M162" si="21">SUM(C150:C161)</f>
        <v>-17422.579999994487</v>
      </c>
      <c r="D162" s="371">
        <f t="shared" si="21"/>
        <v>1858953.2900000513</v>
      </c>
      <c r="E162" s="371">
        <f t="shared" si="21"/>
        <v>103339163.62736994</v>
      </c>
      <c r="F162" s="371">
        <f t="shared" si="21"/>
        <v>443293068.92582226</v>
      </c>
      <c r="G162" s="371">
        <f t="shared" si="21"/>
        <v>31455271.46999979</v>
      </c>
      <c r="H162" s="371">
        <f t="shared" si="21"/>
        <v>154409143.27000001</v>
      </c>
      <c r="I162" s="371">
        <f t="shared" si="21"/>
        <v>112217412.50999987</v>
      </c>
      <c r="J162" s="371">
        <f t="shared" si="21"/>
        <v>28517224.650000006</v>
      </c>
      <c r="K162" s="371">
        <f t="shared" si="21"/>
        <v>29940413.709999986</v>
      </c>
      <c r="L162" s="371">
        <f t="shared" si="21"/>
        <v>1613502.7600000799</v>
      </c>
      <c r="M162" s="371">
        <f t="shared" si="21"/>
        <v>906626731.63319182</v>
      </c>
    </row>
    <row r="163" spans="1:13" ht="13" x14ac:dyDescent="0.3">
      <c r="A163" s="150"/>
      <c r="B163" s="258"/>
      <c r="C163" s="334"/>
      <c r="D163" s="334"/>
      <c r="E163" s="334"/>
      <c r="F163" s="334"/>
      <c r="G163" s="334"/>
      <c r="H163" s="334"/>
      <c r="I163" s="334"/>
      <c r="J163" s="334"/>
      <c r="K163" s="334"/>
      <c r="L163" s="334"/>
      <c r="M163" s="334"/>
    </row>
    <row r="164" spans="1:13" s="155" customFormat="1" ht="13" x14ac:dyDescent="0.3">
      <c r="B164" s="146" t="s">
        <v>524</v>
      </c>
      <c r="M164" s="334"/>
    </row>
    <row r="165" spans="1:13" s="155" customFormat="1" x14ac:dyDescent="0.25">
      <c r="M165" s="334"/>
    </row>
    <row r="166" spans="1:13" s="155" customFormat="1" ht="13" x14ac:dyDescent="0.3">
      <c r="B166" s="152" t="s">
        <v>418</v>
      </c>
      <c r="C166" s="149">
        <v>350.1</v>
      </c>
      <c r="D166" s="149">
        <v>350.2</v>
      </c>
      <c r="E166" s="149">
        <v>352</v>
      </c>
      <c r="F166" s="149">
        <v>353</v>
      </c>
      <c r="G166" s="149">
        <v>354</v>
      </c>
      <c r="H166" s="149">
        <v>355</v>
      </c>
      <c r="I166" s="149">
        <v>356</v>
      </c>
      <c r="J166" s="149">
        <v>357</v>
      </c>
      <c r="K166" s="149">
        <v>358</v>
      </c>
      <c r="L166" s="149">
        <v>359</v>
      </c>
      <c r="M166" s="334"/>
    </row>
    <row r="167" spans="1:13" s="155" customFormat="1" ht="13" x14ac:dyDescent="0.3">
      <c r="A167" s="150">
        <f>A162+1</f>
        <v>93</v>
      </c>
      <c r="B167" s="255" t="s">
        <v>731</v>
      </c>
      <c r="C167" s="340">
        <f>C150/C$162</f>
        <v>6.9012166969825872E-2</v>
      </c>
      <c r="D167" s="340">
        <f t="shared" ref="C167:L178" si="22">D150/D$162</f>
        <v>0.9765404541175795</v>
      </c>
      <c r="E167" s="340">
        <f t="shared" si="22"/>
        <v>4.0252120205028434E-2</v>
      </c>
      <c r="F167" s="340">
        <f t="shared" si="22"/>
        <v>1.6285483980901863E-2</v>
      </c>
      <c r="G167" s="340">
        <f>G150/G$162</f>
        <v>-4.9775507787094102E-2</v>
      </c>
      <c r="H167" s="340">
        <f t="shared" si="22"/>
        <v>0.11153448063555241</v>
      </c>
      <c r="I167" s="340">
        <f t="shared" si="22"/>
        <v>3.7047954564355591E-2</v>
      </c>
      <c r="J167" s="340">
        <f t="shared" si="22"/>
        <v>2.2689094327101508E-5</v>
      </c>
      <c r="K167" s="340">
        <f t="shared" si="22"/>
        <v>-4.2176339720324391E-2</v>
      </c>
      <c r="L167" s="340">
        <f t="shared" si="22"/>
        <v>0.13249254683640158</v>
      </c>
      <c r="M167" s="334"/>
    </row>
    <row r="168" spans="1:13" s="155" customFormat="1" ht="13" x14ac:dyDescent="0.3">
      <c r="A168" s="150">
        <f t="shared" ref="A168:A178" si="23">A167+1</f>
        <v>94</v>
      </c>
      <c r="B168" s="255" t="s">
        <v>732</v>
      </c>
      <c r="C168" s="340">
        <f>C151/C$162</f>
        <v>-4.2763933911775329E-13</v>
      </c>
      <c r="D168" s="340">
        <f t="shared" si="22"/>
        <v>0</v>
      </c>
      <c r="E168" s="340">
        <f t="shared" si="22"/>
        <v>5.6470222881445958E-2</v>
      </c>
      <c r="F168" s="340">
        <f t="shared" si="22"/>
        <v>9.7085514267435016E-2</v>
      </c>
      <c r="G168" s="340">
        <f t="shared" si="22"/>
        <v>-1.0834724803594327E-2</v>
      </c>
      <c r="H168" s="340">
        <f t="shared" si="22"/>
        <v>0.10403078321541868</v>
      </c>
      <c r="I168" s="340">
        <f t="shared" si="22"/>
        <v>1.0938832775979427E-2</v>
      </c>
      <c r="J168" s="340">
        <f t="shared" si="22"/>
        <v>3.8517706876500819E-3</v>
      </c>
      <c r="K168" s="340">
        <f t="shared" si="22"/>
        <v>-1.5535623004589799E-2</v>
      </c>
      <c r="L168" s="340">
        <f t="shared" si="22"/>
        <v>1.5203475697818223E-2</v>
      </c>
      <c r="M168" s="334"/>
    </row>
    <row r="169" spans="1:13" s="155" customFormat="1" ht="13" x14ac:dyDescent="0.3">
      <c r="A169" s="150">
        <f t="shared" si="23"/>
        <v>95</v>
      </c>
      <c r="B169" s="255" t="s">
        <v>733</v>
      </c>
      <c r="C169" s="340">
        <f t="shared" si="22"/>
        <v>7.3769786105489038E-2</v>
      </c>
      <c r="D169" s="340">
        <f t="shared" si="22"/>
        <v>4.3582052564740117E-3</v>
      </c>
      <c r="E169" s="340">
        <f t="shared" si="22"/>
        <v>4.7388400235639762E-2</v>
      </c>
      <c r="F169" s="340">
        <f t="shared" si="22"/>
        <v>4.273534846657593E-2</v>
      </c>
      <c r="G169" s="340">
        <f t="shared" si="22"/>
        <v>6.2864950057309479E-2</v>
      </c>
      <c r="H169" s="340">
        <f t="shared" si="22"/>
        <v>0.13304459499576468</v>
      </c>
      <c r="I169" s="340">
        <f t="shared" si="22"/>
        <v>2.7366159683341981E-2</v>
      </c>
      <c r="J169" s="340">
        <f t="shared" si="22"/>
        <v>4.3648356922400184E-5</v>
      </c>
      <c r="K169" s="340">
        <f t="shared" si="22"/>
        <v>7.8897740454770771E-2</v>
      </c>
      <c r="L169" s="340">
        <f t="shared" si="22"/>
        <v>2.7672775719454266E-3</v>
      </c>
      <c r="M169" s="334"/>
    </row>
    <row r="170" spans="1:13" s="155" customFormat="1" ht="13" x14ac:dyDescent="0.3">
      <c r="A170" s="150">
        <f t="shared" si="23"/>
        <v>96</v>
      </c>
      <c r="B170" s="255" t="s">
        <v>734</v>
      </c>
      <c r="C170" s="340">
        <f t="shared" si="22"/>
        <v>0.40444641379145796</v>
      </c>
      <c r="D170" s="340">
        <f t="shared" si="22"/>
        <v>6.8582142803404623E-4</v>
      </c>
      <c r="E170" s="340">
        <f t="shared" si="22"/>
        <v>0.12856220620997288</v>
      </c>
      <c r="F170" s="340">
        <f t="shared" si="22"/>
        <v>2.5711798268218053E-2</v>
      </c>
      <c r="G170" s="340">
        <f t="shared" si="22"/>
        <v>0.30668944342763277</v>
      </c>
      <c r="H170" s="340">
        <f t="shared" si="22"/>
        <v>6.5156909862569848E-2</v>
      </c>
      <c r="I170" s="340">
        <f t="shared" si="22"/>
        <v>4.175913581666528E-2</v>
      </c>
      <c r="J170" s="340">
        <f t="shared" si="22"/>
        <v>-7.4640219240257582E-3</v>
      </c>
      <c r="K170" s="340">
        <f t="shared" si="22"/>
        <v>-3.0985110258852075E-2</v>
      </c>
      <c r="L170" s="340">
        <f t="shared" si="22"/>
        <v>2.1950876613319316E-3</v>
      </c>
      <c r="M170" s="334"/>
    </row>
    <row r="171" spans="1:13" s="155" customFormat="1" ht="13" x14ac:dyDescent="0.3">
      <c r="A171" s="150">
        <f t="shared" si="23"/>
        <v>97</v>
      </c>
      <c r="B171" s="255" t="s">
        <v>735</v>
      </c>
      <c r="C171" s="340">
        <f t="shared" si="22"/>
        <v>0.45277163313429625</v>
      </c>
      <c r="D171" s="340">
        <f t="shared" si="22"/>
        <v>-2.6881095005929982E-3</v>
      </c>
      <c r="E171" s="340">
        <f t="shared" si="22"/>
        <v>0.32996315911117846</v>
      </c>
      <c r="F171" s="340">
        <f t="shared" si="22"/>
        <v>0.12384081986619234</v>
      </c>
      <c r="G171" s="340">
        <f t="shared" si="22"/>
        <v>8.4790153616900021E-3</v>
      </c>
      <c r="H171" s="340">
        <f t="shared" si="22"/>
        <v>3.3556336045073722E-2</v>
      </c>
      <c r="I171" s="340">
        <f t="shared" si="22"/>
        <v>7.4918434777227145E-3</v>
      </c>
      <c r="J171" s="340">
        <f t="shared" si="22"/>
        <v>3.375503794695728E-6</v>
      </c>
      <c r="K171" s="340">
        <f t="shared" si="22"/>
        <v>4.812831459034661E-2</v>
      </c>
      <c r="L171" s="340">
        <f t="shared" si="22"/>
        <v>2.9733819606246889E-3</v>
      </c>
      <c r="M171" s="334"/>
    </row>
    <row r="172" spans="1:13" s="155" customFormat="1" ht="13" x14ac:dyDescent="0.3">
      <c r="A172" s="150">
        <f t="shared" si="23"/>
        <v>98</v>
      </c>
      <c r="B172" s="255" t="s">
        <v>736</v>
      </c>
      <c r="C172" s="340">
        <f t="shared" si="22"/>
        <v>0</v>
      </c>
      <c r="D172" s="340">
        <f t="shared" si="22"/>
        <v>-8.6715465427136172E-6</v>
      </c>
      <c r="E172" s="340">
        <f t="shared" si="22"/>
        <v>-0.12693004162928956</v>
      </c>
      <c r="F172" s="340">
        <f t="shared" si="22"/>
        <v>0.16499911321015787</v>
      </c>
      <c r="G172" s="340">
        <f t="shared" si="22"/>
        <v>1.7872438663778908E-2</v>
      </c>
      <c r="H172" s="340">
        <f t="shared" si="22"/>
        <v>0.274490801790716</v>
      </c>
      <c r="I172" s="340">
        <f t="shared" si="22"/>
        <v>-0.26621398820203346</v>
      </c>
      <c r="J172" s="340">
        <f t="shared" si="22"/>
        <v>0.76720798705073068</v>
      </c>
      <c r="K172" s="340">
        <f t="shared" si="22"/>
        <v>0.7381069989229615</v>
      </c>
      <c r="L172" s="340">
        <f t="shared" si="22"/>
        <v>0.78602516304338266</v>
      </c>
      <c r="M172" s="334"/>
    </row>
    <row r="173" spans="1:13" s="155" customFormat="1" ht="13" x14ac:dyDescent="0.3">
      <c r="A173" s="150">
        <f t="shared" si="23"/>
        <v>99</v>
      </c>
      <c r="B173" s="255" t="s">
        <v>737</v>
      </c>
      <c r="C173" s="340">
        <f t="shared" si="22"/>
        <v>-6.4145900867662996E-13</v>
      </c>
      <c r="D173" s="340">
        <f t="shared" si="22"/>
        <v>0</v>
      </c>
      <c r="E173" s="340">
        <f t="shared" si="22"/>
        <v>0.32023996161864832</v>
      </c>
      <c r="F173" s="340">
        <f t="shared" si="22"/>
        <v>7.1150053939373695E-2</v>
      </c>
      <c r="G173" s="340">
        <f t="shared" si="22"/>
        <v>7.7831844889183446E-2</v>
      </c>
      <c r="H173" s="340">
        <f t="shared" si="22"/>
        <v>5.6924198165069037E-2</v>
      </c>
      <c r="I173" s="340">
        <f t="shared" si="22"/>
        <v>4.8343423971894742E-2</v>
      </c>
      <c r="J173" s="340">
        <f t="shared" si="22"/>
        <v>7.3864545580875907E-2</v>
      </c>
      <c r="K173" s="340">
        <f t="shared" si="22"/>
        <v>-3.8843207754727077E-2</v>
      </c>
      <c r="L173" s="340">
        <f t="shared" si="22"/>
        <v>3.6293201010703109E-2</v>
      </c>
      <c r="M173" s="334"/>
    </row>
    <row r="174" spans="1:13" s="155" customFormat="1" ht="13" x14ac:dyDescent="0.3">
      <c r="A174" s="150">
        <f t="shared" si="23"/>
        <v>100</v>
      </c>
      <c r="B174" s="255" t="s">
        <v>738</v>
      </c>
      <c r="C174" s="340">
        <f t="shared" si="22"/>
        <v>0</v>
      </c>
      <c r="D174" s="340">
        <f t="shared" si="22"/>
        <v>8.8166282004792211E-4</v>
      </c>
      <c r="E174" s="340">
        <f t="shared" si="22"/>
        <v>4.0464232690772754E-2</v>
      </c>
      <c r="F174" s="340">
        <f t="shared" si="22"/>
        <v>0.23224285915948711</v>
      </c>
      <c r="G174" s="340">
        <f t="shared" si="22"/>
        <v>0.61436864337448138</v>
      </c>
      <c r="H174" s="340">
        <f t="shared" si="22"/>
        <v>-2.7610769865778123E-2</v>
      </c>
      <c r="I174" s="340">
        <f t="shared" si="22"/>
        <v>-3.8775396640088812E-2</v>
      </c>
      <c r="J174" s="340">
        <f t="shared" si="22"/>
        <v>4.455247716399088E-4</v>
      </c>
      <c r="K174" s="340">
        <f t="shared" si="22"/>
        <v>2.1480394567333163E-2</v>
      </c>
      <c r="L174" s="340">
        <f t="shared" si="22"/>
        <v>4.1994040345053191E-3</v>
      </c>
      <c r="M174" s="334"/>
    </row>
    <row r="175" spans="1:13" s="155" customFormat="1" ht="13" x14ac:dyDescent="0.3">
      <c r="A175" s="150">
        <f t="shared" si="23"/>
        <v>101</v>
      </c>
      <c r="B175" s="255" t="s">
        <v>739</v>
      </c>
      <c r="C175" s="340">
        <f t="shared" si="22"/>
        <v>0</v>
      </c>
      <c r="D175" s="340">
        <f t="shared" si="22"/>
        <v>9.2506143605108927E-3</v>
      </c>
      <c r="E175" s="340">
        <f t="shared" si="22"/>
        <v>6.2100262145633564E-2</v>
      </c>
      <c r="F175" s="340">
        <f t="shared" si="22"/>
        <v>6.110715994204037E-2</v>
      </c>
      <c r="G175" s="340">
        <f t="shared" si="22"/>
        <v>-0.13789824367395812</v>
      </c>
      <c r="H175" s="340">
        <f t="shared" si="22"/>
        <v>0.1025586815950983</v>
      </c>
      <c r="I175" s="340">
        <f t="shared" si="22"/>
        <v>-4.9184889194723192E-4</v>
      </c>
      <c r="J175" s="340">
        <f t="shared" si="22"/>
        <v>-1.2675697037026583E-3</v>
      </c>
      <c r="K175" s="340">
        <f t="shared" si="22"/>
        <v>-2.5416281397134449E-2</v>
      </c>
      <c r="L175" s="340">
        <f t="shared" si="22"/>
        <v>1.4757253963404306E-2</v>
      </c>
      <c r="M175" s="334"/>
    </row>
    <row r="176" spans="1:13" s="155" customFormat="1" ht="13" x14ac:dyDescent="0.3">
      <c r="A176" s="150">
        <f t="shared" si="23"/>
        <v>102</v>
      </c>
      <c r="B176" s="255" t="s">
        <v>740</v>
      </c>
      <c r="C176" s="340">
        <f t="shared" si="22"/>
        <v>2.1381966955887664E-13</v>
      </c>
      <c r="D176" s="340">
        <f t="shared" si="22"/>
        <v>1.9683754399216959E-2</v>
      </c>
      <c r="E176" s="340">
        <f t="shared" si="22"/>
        <v>3.8248924988774587E-2</v>
      </c>
      <c r="F176" s="340">
        <f t="shared" si="22"/>
        <v>2.0358349429546049E-2</v>
      </c>
      <c r="G176" s="340">
        <f t="shared" si="22"/>
        <v>2.8621361632769761E-3</v>
      </c>
      <c r="H176" s="340">
        <f t="shared" si="22"/>
        <v>-2.5444232166549886E-2</v>
      </c>
      <c r="I176" s="340">
        <f t="shared" si="22"/>
        <v>0.21047979125249755</v>
      </c>
      <c r="J176" s="340">
        <f t="shared" si="22"/>
        <v>0.1444677874710372</v>
      </c>
      <c r="K176" s="340">
        <f t="shared" si="22"/>
        <v>0.25402968889035982</v>
      </c>
      <c r="L176" s="340">
        <f t="shared" si="22"/>
        <v>-4.9327526405905063E-3</v>
      </c>
      <c r="M176" s="334"/>
    </row>
    <row r="177" spans="1:13" s="155" customFormat="1" ht="13" x14ac:dyDescent="0.3">
      <c r="A177" s="150">
        <f t="shared" si="23"/>
        <v>103</v>
      </c>
      <c r="B177" s="255" t="s">
        <v>741</v>
      </c>
      <c r="C177" s="340">
        <f t="shared" si="22"/>
        <v>0</v>
      </c>
      <c r="D177" s="340">
        <f t="shared" si="22"/>
        <v>8.0158879053100063E-15</v>
      </c>
      <c r="E177" s="340">
        <f t="shared" si="22"/>
        <v>4.4877674396774037E-2</v>
      </c>
      <c r="F177" s="340">
        <f t="shared" si="22"/>
        <v>8.243084495489289E-2</v>
      </c>
      <c r="G177" s="340">
        <f t="shared" si="22"/>
        <v>3.82798266786155E-2</v>
      </c>
      <c r="H177" s="340">
        <f t="shared" si="22"/>
        <v>3.0663698079852472E-2</v>
      </c>
      <c r="I177" s="340">
        <f t="shared" si="22"/>
        <v>1.3229991556501274E-2</v>
      </c>
      <c r="J177" s="340">
        <f t="shared" si="22"/>
        <v>3.8391569075777511E-3</v>
      </c>
      <c r="K177" s="340">
        <f t="shared" si="22"/>
        <v>-1.0702386516889428E-2</v>
      </c>
      <c r="L177" s="340">
        <f t="shared" si="22"/>
        <v>5.0529569593285003E-3</v>
      </c>
      <c r="M177" s="334"/>
    </row>
    <row r="178" spans="1:13" s="155" customFormat="1" ht="13" x14ac:dyDescent="0.3">
      <c r="A178" s="150">
        <f t="shared" si="23"/>
        <v>104</v>
      </c>
      <c r="B178" s="255" t="s">
        <v>742</v>
      </c>
      <c r="C178" s="340">
        <f t="shared" si="22"/>
        <v>-2.1381966955887664E-13</v>
      </c>
      <c r="D178" s="340">
        <f t="shared" si="22"/>
        <v>-8.7037313347356152E-3</v>
      </c>
      <c r="E178" s="340">
        <f t="shared" si="22"/>
        <v>1.8362877145420849E-2</v>
      </c>
      <c r="F178" s="340">
        <f t="shared" si="22"/>
        <v>6.2052654515178794E-2</v>
      </c>
      <c r="G178" s="340">
        <f t="shared" si="22"/>
        <v>6.9260177648678062E-2</v>
      </c>
      <c r="H178" s="340">
        <f t="shared" si="22"/>
        <v>0.14109451764721284</v>
      </c>
      <c r="I178" s="340">
        <f t="shared" si="22"/>
        <v>0.90882410063511099</v>
      </c>
      <c r="J178" s="340">
        <f t="shared" si="22"/>
        <v>1.4985106203172741E-2</v>
      </c>
      <c r="K178" s="340">
        <f t="shared" si="22"/>
        <v>2.3015811226745373E-2</v>
      </c>
      <c r="L178" s="340">
        <f t="shared" si="22"/>
        <v>2.9730039011447626E-3</v>
      </c>
      <c r="M178" s="334"/>
    </row>
    <row r="180" spans="1:13" ht="13" x14ac:dyDescent="0.3">
      <c r="B180" s="146" t="s">
        <v>525</v>
      </c>
    </row>
    <row r="181" spans="1:13" x14ac:dyDescent="0.25">
      <c r="B181" s="161" t="s">
        <v>526</v>
      </c>
    </row>
    <row r="182" spans="1:13" ht="13" x14ac:dyDescent="0.3">
      <c r="B182" s="165"/>
      <c r="C182" s="149">
        <v>350.1</v>
      </c>
      <c r="D182" s="149">
        <v>350.2</v>
      </c>
      <c r="E182" s="149">
        <v>352</v>
      </c>
      <c r="F182" s="149">
        <v>353</v>
      </c>
      <c r="G182" s="149">
        <v>354</v>
      </c>
      <c r="H182" s="149">
        <v>355</v>
      </c>
      <c r="I182" s="149">
        <v>356</v>
      </c>
      <c r="J182" s="149">
        <v>357</v>
      </c>
      <c r="K182" s="149">
        <v>358</v>
      </c>
      <c r="L182" s="149">
        <v>359</v>
      </c>
      <c r="M182" s="152" t="s">
        <v>419</v>
      </c>
    </row>
    <row r="183" spans="1:13" ht="13" x14ac:dyDescent="0.3">
      <c r="A183" s="150">
        <f>A178+1</f>
        <v>105</v>
      </c>
      <c r="B183" s="165"/>
      <c r="C183" s="156">
        <f t="shared" ref="C183:L183" si="24">C24-C12</f>
        <v>224727.08512021601</v>
      </c>
      <c r="D183" s="156">
        <f t="shared" si="24"/>
        <v>1265222.6409191489</v>
      </c>
      <c r="E183" s="156">
        <f t="shared" si="24"/>
        <v>62922495.192329884</v>
      </c>
      <c r="F183" s="156">
        <f t="shared" si="24"/>
        <v>237011398.53648376</v>
      </c>
      <c r="G183" s="156">
        <f t="shared" si="24"/>
        <v>-3001958.3631467819</v>
      </c>
      <c r="H183" s="156">
        <f t="shared" si="24"/>
        <v>23971710.111982167</v>
      </c>
      <c r="I183" s="156">
        <f t="shared" si="24"/>
        <v>41622542.051303387</v>
      </c>
      <c r="J183" s="156">
        <f t="shared" si="24"/>
        <v>44074.427919268608</v>
      </c>
      <c r="K183" s="156">
        <f t="shared" si="24"/>
        <v>10043.419502198696</v>
      </c>
      <c r="L183" s="156">
        <f t="shared" si="24"/>
        <v>12946614.432062626</v>
      </c>
      <c r="M183" s="156">
        <f>M24-M12</f>
        <v>377016869.53447533</v>
      </c>
    </row>
    <row r="184" spans="1:13" x14ac:dyDescent="0.25">
      <c r="B184" s="165"/>
      <c r="C184" s="156"/>
      <c r="D184" s="156"/>
      <c r="E184" s="156"/>
      <c r="F184" s="156"/>
      <c r="G184" s="156"/>
      <c r="H184" s="156"/>
      <c r="I184" s="156"/>
      <c r="J184" s="156"/>
      <c r="K184" s="156"/>
      <c r="L184" s="156"/>
      <c r="M184" s="156"/>
    </row>
    <row r="185" spans="1:13" x14ac:dyDescent="0.25">
      <c r="B185" s="161" t="s">
        <v>527</v>
      </c>
      <c r="C185" s="156"/>
      <c r="D185" s="156"/>
      <c r="E185" s="156"/>
      <c r="F185" s="156"/>
      <c r="G185" s="156"/>
      <c r="H185" s="156"/>
      <c r="I185" s="156"/>
      <c r="J185" s="156"/>
      <c r="K185" s="156"/>
      <c r="L185" s="156"/>
      <c r="M185" s="156"/>
    </row>
    <row r="186" spans="1:13" ht="13" x14ac:dyDescent="0.3">
      <c r="B186" s="165"/>
      <c r="C186" s="149">
        <v>350.1</v>
      </c>
      <c r="D186" s="149">
        <v>350.2</v>
      </c>
      <c r="E186" s="149">
        <v>352</v>
      </c>
      <c r="F186" s="149">
        <v>353</v>
      </c>
      <c r="G186" s="149">
        <v>354</v>
      </c>
      <c r="H186" s="149">
        <v>355</v>
      </c>
      <c r="I186" s="149">
        <v>356</v>
      </c>
      <c r="J186" s="149">
        <v>357</v>
      </c>
      <c r="K186" s="149">
        <v>358</v>
      </c>
      <c r="L186" s="149">
        <v>359</v>
      </c>
      <c r="M186" s="152" t="s">
        <v>419</v>
      </c>
    </row>
    <row r="187" spans="1:13" ht="13" x14ac:dyDescent="0.3">
      <c r="A187" s="150">
        <f>A183+1</f>
        <v>106</v>
      </c>
      <c r="B187" s="165"/>
      <c r="C187" s="156">
        <f>C143</f>
        <v>107841.30999999866</v>
      </c>
      <c r="D187" s="156">
        <f t="shared" ref="D187:M187" si="25">D143</f>
        <v>6342.3599999845028</v>
      </c>
      <c r="E187" s="156">
        <f t="shared" si="25"/>
        <v>6283681.9026300311</v>
      </c>
      <c r="F187" s="156">
        <f t="shared" si="25"/>
        <v>9713383.3741779327</v>
      </c>
      <c r="G187" s="156">
        <f t="shared" si="25"/>
        <v>-15233391.449999809</v>
      </c>
      <c r="H187" s="156">
        <f t="shared" si="25"/>
        <v>6757666.4999999702</v>
      </c>
      <c r="I187" s="156">
        <f t="shared" si="25"/>
        <v>15469293.090000033</v>
      </c>
      <c r="J187" s="156">
        <f t="shared" si="25"/>
        <v>41631.330000013113</v>
      </c>
      <c r="K187" s="156">
        <f t="shared" si="25"/>
        <v>4962.2400000020862</v>
      </c>
      <c r="L187" s="156">
        <f t="shared" si="25"/>
        <v>12620071.379999906</v>
      </c>
      <c r="M187" s="156">
        <f t="shared" si="25"/>
        <v>35771482.036808059</v>
      </c>
    </row>
    <row r="188" spans="1:13" x14ac:dyDescent="0.25">
      <c r="B188" s="165"/>
      <c r="C188" s="156"/>
      <c r="D188" s="156"/>
      <c r="E188" s="156"/>
      <c r="F188" s="156"/>
      <c r="G188" s="156"/>
      <c r="H188" s="156"/>
      <c r="I188" s="156"/>
      <c r="J188" s="156"/>
      <c r="K188" s="156"/>
      <c r="L188" s="156"/>
      <c r="M188" s="156"/>
    </row>
    <row r="189" spans="1:13" x14ac:dyDescent="0.25">
      <c r="B189" s="161" t="s">
        <v>528</v>
      </c>
      <c r="C189" s="156"/>
      <c r="D189" s="156"/>
      <c r="E189" s="156"/>
      <c r="F189" s="156"/>
      <c r="G189" s="156"/>
      <c r="H189" s="156"/>
      <c r="I189" s="156"/>
      <c r="J189" s="156"/>
      <c r="K189" s="156"/>
      <c r="L189" s="156"/>
      <c r="M189" s="156"/>
    </row>
    <row r="190" spans="1:13" ht="13" x14ac:dyDescent="0.3">
      <c r="C190" s="149">
        <v>350.1</v>
      </c>
      <c r="D190" s="149">
        <v>350.2</v>
      </c>
      <c r="E190" s="149">
        <v>352</v>
      </c>
      <c r="F190" s="149">
        <v>353</v>
      </c>
      <c r="G190" s="149">
        <v>354</v>
      </c>
      <c r="H190" s="149">
        <v>355</v>
      </c>
      <c r="I190" s="149">
        <v>356</v>
      </c>
      <c r="J190" s="149">
        <v>357</v>
      </c>
      <c r="K190" s="149">
        <v>358</v>
      </c>
      <c r="L190" s="149">
        <v>359</v>
      </c>
      <c r="M190" s="152" t="s">
        <v>419</v>
      </c>
    </row>
    <row r="191" spans="1:13" ht="13" x14ac:dyDescent="0.3">
      <c r="A191" s="150">
        <f>A187+1</f>
        <v>107</v>
      </c>
      <c r="C191" s="156">
        <f>C183-C187</f>
        <v>116885.77512021735</v>
      </c>
      <c r="D191" s="156">
        <f t="shared" ref="D191:M191" si="26">D183-D187</f>
        <v>1258880.2809191644</v>
      </c>
      <c r="E191" s="156">
        <f t="shared" si="26"/>
        <v>56638813.289699852</v>
      </c>
      <c r="F191" s="156">
        <f t="shared" si="26"/>
        <v>227298015.16230583</v>
      </c>
      <c r="G191" s="156">
        <f t="shared" si="26"/>
        <v>12231433.086853027</v>
      </c>
      <c r="H191" s="156">
        <f t="shared" si="26"/>
        <v>17214043.611982197</v>
      </c>
      <c r="I191" s="156">
        <f t="shared" si="26"/>
        <v>26153248.961303353</v>
      </c>
      <c r="J191" s="156">
        <f t="shared" si="26"/>
        <v>2443.0979192554951</v>
      </c>
      <c r="K191" s="156">
        <f t="shared" si="26"/>
        <v>5081.17950219661</v>
      </c>
      <c r="L191" s="156">
        <f t="shared" si="26"/>
        <v>326543.05206272006</v>
      </c>
      <c r="M191" s="156">
        <f t="shared" si="26"/>
        <v>341245387.49766725</v>
      </c>
    </row>
    <row r="193" spans="1:13" ht="13" x14ac:dyDescent="0.3">
      <c r="B193" s="146" t="s">
        <v>529</v>
      </c>
    </row>
    <row r="194" spans="1:13" ht="13" x14ac:dyDescent="0.3">
      <c r="A194" s="245"/>
      <c r="B194" s="149" t="s">
        <v>171</v>
      </c>
      <c r="C194" s="149" t="s">
        <v>172</v>
      </c>
      <c r="D194" s="149" t="s">
        <v>173</v>
      </c>
      <c r="E194" s="149" t="s">
        <v>174</v>
      </c>
      <c r="F194" s="149" t="s">
        <v>383</v>
      </c>
      <c r="G194" s="149" t="s">
        <v>384</v>
      </c>
      <c r="H194" s="149" t="s">
        <v>385</v>
      </c>
      <c r="I194" s="149" t="s">
        <v>386</v>
      </c>
      <c r="J194" s="149" t="s">
        <v>387</v>
      </c>
      <c r="K194" s="149" t="s">
        <v>388</v>
      </c>
      <c r="L194" s="149" t="s">
        <v>389</v>
      </c>
      <c r="M194" s="149" t="s">
        <v>390</v>
      </c>
    </row>
    <row r="195" spans="1:13" ht="13" x14ac:dyDescent="0.3">
      <c r="A195" s="246"/>
      <c r="B195" s="249"/>
      <c r="C195" s="246"/>
      <c r="D195" s="246"/>
      <c r="E195" s="246"/>
      <c r="F195" s="275"/>
      <c r="G195" s="246"/>
      <c r="H195" s="246"/>
      <c r="I195" s="246"/>
      <c r="J195" s="246"/>
      <c r="K195" s="246"/>
      <c r="L195" s="246"/>
      <c r="M195" s="250" t="s">
        <v>417</v>
      </c>
    </row>
    <row r="196" spans="1:13" ht="13" x14ac:dyDescent="0.3">
      <c r="A196" s="246"/>
      <c r="B196" s="150"/>
      <c r="C196" s="149"/>
      <c r="D196" s="149"/>
      <c r="E196" s="246"/>
      <c r="F196" s="246"/>
      <c r="G196" s="246"/>
      <c r="H196" s="246"/>
      <c r="I196" s="246"/>
      <c r="J196" s="246"/>
      <c r="K196" s="246"/>
      <c r="L196" s="246"/>
    </row>
    <row r="197" spans="1:13" ht="13" x14ac:dyDescent="0.3">
      <c r="A197" s="170"/>
      <c r="B197" s="152" t="s">
        <v>418</v>
      </c>
      <c r="C197" s="149">
        <v>350.1</v>
      </c>
      <c r="D197" s="149">
        <v>350.2</v>
      </c>
      <c r="E197" s="149">
        <v>352</v>
      </c>
      <c r="F197" s="149">
        <v>353</v>
      </c>
      <c r="G197" s="149">
        <v>354</v>
      </c>
      <c r="H197" s="149">
        <v>355</v>
      </c>
      <c r="I197" s="149">
        <v>356</v>
      </c>
      <c r="J197" s="149">
        <v>357</v>
      </c>
      <c r="K197" s="149">
        <v>358</v>
      </c>
      <c r="L197" s="149">
        <v>359</v>
      </c>
      <c r="M197" s="152" t="s">
        <v>419</v>
      </c>
    </row>
    <row r="198" spans="1:13" ht="13" x14ac:dyDescent="0.3">
      <c r="A198" s="150">
        <f>A191+1</f>
        <v>108</v>
      </c>
      <c r="B198" s="255" t="s">
        <v>731</v>
      </c>
      <c r="C198" s="169">
        <f>C$191*C167</f>
        <v>8066.5406289939583</v>
      </c>
      <c r="D198" s="169">
        <f t="shared" ref="D198:L198" si="27">D$191*D167</f>
        <v>1229347.521208467</v>
      </c>
      <c r="E198" s="169">
        <f t="shared" si="27"/>
        <v>2279832.3208071603</v>
      </c>
      <c r="F198" s="169">
        <f t="shared" si="27"/>
        <v>3701658.1848165202</v>
      </c>
      <c r="G198" s="169">
        <f t="shared" si="27"/>
        <v>-608825.79286197328</v>
      </c>
      <c r="H198" s="169">
        <f t="shared" si="27"/>
        <v>1919959.4139001828</v>
      </c>
      <c r="I198" s="169">
        <f t="shared" si="27"/>
        <v>968924.37922864663</v>
      </c>
      <c r="J198" s="169">
        <f t="shared" si="27"/>
        <v>5.5431679140333354E-2</v>
      </c>
      <c r="K198" s="169">
        <f t="shared" si="27"/>
        <v>-214.30555286459298</v>
      </c>
      <c r="L198" s="169">
        <f t="shared" si="27"/>
        <v>43264.520619521456</v>
      </c>
      <c r="M198" s="169">
        <f t="shared" ref="M198:M210" si="28">SUM(C198:L198)</f>
        <v>9542012.8382263333</v>
      </c>
    </row>
    <row r="199" spans="1:13" ht="13" x14ac:dyDescent="0.3">
      <c r="A199" s="150">
        <f t="shared" ref="A199:A210" si="29">A198+1</f>
        <v>109</v>
      </c>
      <c r="B199" s="255" t="s">
        <v>732</v>
      </c>
      <c r="C199" s="169">
        <f t="shared" ref="C199:L209" si="30">C$191*C168</f>
        <v>-4.9984955624676081E-8</v>
      </c>
      <c r="D199" s="169">
        <f t="shared" si="30"/>
        <v>0</v>
      </c>
      <c r="E199" s="169">
        <f t="shared" si="30"/>
        <v>3198406.4102099543</v>
      </c>
      <c r="F199" s="169">
        <f t="shared" si="30"/>
        <v>22067344.693999704</v>
      </c>
      <c r="G199" s="169">
        <f t="shared" si="30"/>
        <v>-132524.21144963082</v>
      </c>
      <c r="H199" s="169">
        <f t="shared" si="30"/>
        <v>1790790.4392588828</v>
      </c>
      <c r="I199" s="169">
        <f t="shared" si="30"/>
        <v>286086.01693625504</v>
      </c>
      <c r="J199" s="169">
        <f t="shared" si="30"/>
        <v>9.4102529524472232</v>
      </c>
      <c r="K199" s="169">
        <f t="shared" si="30"/>
        <v>-78.939289164775801</v>
      </c>
      <c r="L199" s="169">
        <f t="shared" si="30"/>
        <v>4964.5893563269547</v>
      </c>
      <c r="M199" s="169">
        <f t="shared" si="28"/>
        <v>27214998.409275226</v>
      </c>
    </row>
    <row r="200" spans="1:13" ht="13" x14ac:dyDescent="0.3">
      <c r="A200" s="150">
        <f t="shared" si="29"/>
        <v>110</v>
      </c>
      <c r="B200" s="255" t="s">
        <v>733</v>
      </c>
      <c r="C200" s="169">
        <f t="shared" si="30"/>
        <v>8622.6386293927262</v>
      </c>
      <c r="D200" s="169">
        <f t="shared" si="30"/>
        <v>5486.4586575733829</v>
      </c>
      <c r="E200" s="169">
        <f t="shared" si="30"/>
        <v>2684022.7530439692</v>
      </c>
      <c r="F200" s="169">
        <f t="shared" si="30"/>
        <v>9713659.8837221991</v>
      </c>
      <c r="G200" s="169">
        <f t="shared" si="30"/>
        <v>768928.43013433833</v>
      </c>
      <c r="H200" s="169">
        <f t="shared" si="30"/>
        <v>2290235.4605956017</v>
      </c>
      <c r="I200" s="169">
        <f t="shared" si="30"/>
        <v>715713.9873132254</v>
      </c>
      <c r="J200" s="169">
        <f t="shared" si="30"/>
        <v>0.10663720997603707</v>
      </c>
      <c r="K200" s="169">
        <f t="shared" si="30"/>
        <v>400.8935815684095</v>
      </c>
      <c r="L200" s="169">
        <f t="shared" si="30"/>
        <v>903.63526424777297</v>
      </c>
      <c r="M200" s="169">
        <f t="shared" si="28"/>
        <v>16187974.247579327</v>
      </c>
    </row>
    <row r="201" spans="1:13" ht="13" x14ac:dyDescent="0.3">
      <c r="A201" s="150">
        <f t="shared" si="29"/>
        <v>111</v>
      </c>
      <c r="B201" s="255" t="s">
        <v>734</v>
      </c>
      <c r="C201" s="169">
        <f t="shared" si="30"/>
        <v>47274.032570606731</v>
      </c>
      <c r="D201" s="169">
        <f t="shared" si="30"/>
        <v>863.36707198388262</v>
      </c>
      <c r="E201" s="169">
        <f t="shared" si="30"/>
        <v>7281610.7936385451</v>
      </c>
      <c r="F201" s="169">
        <f t="shared" si="30"/>
        <v>5844240.7126195757</v>
      </c>
      <c r="G201" s="169">
        <f t="shared" si="30"/>
        <v>3751251.4057292873</v>
      </c>
      <c r="H201" s="169">
        <f t="shared" si="30"/>
        <v>1121613.8879962703</v>
      </c>
      <c r="I201" s="169">
        <f t="shared" si="30"/>
        <v>1092137.0754221268</v>
      </c>
      <c r="J201" s="169">
        <f t="shared" si="30"/>
        <v>-18.235336431864727</v>
      </c>
      <c r="K201" s="169">
        <f t="shared" si="30"/>
        <v>-157.44090712058104</v>
      </c>
      <c r="L201" s="169">
        <f t="shared" si="30"/>
        <v>716.79062447654735</v>
      </c>
      <c r="M201" s="169">
        <f t="shared" si="28"/>
        <v>19139532.389429323</v>
      </c>
    </row>
    <row r="202" spans="1:13" ht="13" x14ac:dyDescent="0.3">
      <c r="A202" s="150">
        <f t="shared" si="29"/>
        <v>112</v>
      </c>
      <c r="B202" s="255" t="s">
        <v>735</v>
      </c>
      <c r="C202" s="169">
        <f t="shared" si="30"/>
        <v>52922.563291348903</v>
      </c>
      <c r="D202" s="169">
        <f t="shared" si="30"/>
        <v>-3384.0080432479886</v>
      </c>
      <c r="E202" s="169">
        <f t="shared" si="30"/>
        <v>18688721.761377562</v>
      </c>
      <c r="F202" s="169">
        <f t="shared" si="30"/>
        <v>28148772.551658172</v>
      </c>
      <c r="G202" s="169">
        <f t="shared" si="30"/>
        <v>103710.50903891018</v>
      </c>
      <c r="H202" s="169">
        <f t="shared" si="30"/>
        <v>577640.23213822918</v>
      </c>
      <c r="I202" s="169">
        <f t="shared" si="30"/>
        <v>195936.04765199887</v>
      </c>
      <c r="J202" s="169">
        <f t="shared" si="30"/>
        <v>8.2466862972601605E-3</v>
      </c>
      <c r="K202" s="169">
        <f t="shared" si="30"/>
        <v>244.54860557173922</v>
      </c>
      <c r="L202" s="169">
        <f t="shared" si="30"/>
        <v>970.93722037062048</v>
      </c>
      <c r="M202" s="169">
        <f t="shared" si="28"/>
        <v>47765535.151185602</v>
      </c>
    </row>
    <row r="203" spans="1:13" ht="13" x14ac:dyDescent="0.3">
      <c r="A203" s="150">
        <f t="shared" si="29"/>
        <v>113</v>
      </c>
      <c r="B203" s="255" t="s">
        <v>736</v>
      </c>
      <c r="C203" s="169">
        <f t="shared" si="30"/>
        <v>0</v>
      </c>
      <c r="D203" s="169">
        <f t="shared" si="30"/>
        <v>-10.916438947694928</v>
      </c>
      <c r="E203" s="169">
        <f t="shared" si="30"/>
        <v>-7189166.9286951609</v>
      </c>
      <c r="F203" s="169">
        <f t="shared" si="30"/>
        <v>37503970.936209477</v>
      </c>
      <c r="G203" s="169">
        <f t="shared" si="30"/>
        <v>218605.53761489663</v>
      </c>
      <c r="H203" s="169">
        <f t="shared" si="30"/>
        <v>4725096.6331133461</v>
      </c>
      <c r="I203" s="169">
        <f t="shared" si="30"/>
        <v>-6962360.7104292549</v>
      </c>
      <c r="J203" s="169">
        <f t="shared" si="30"/>
        <v>1874.3642367998368</v>
      </c>
      <c r="K203" s="169">
        <f t="shared" si="30"/>
        <v>3750.4541533552074</v>
      </c>
      <c r="L203" s="169">
        <f t="shared" si="30"/>
        <v>256671.05573828332</v>
      </c>
      <c r="M203" s="169">
        <f t="shared" si="28"/>
        <v>28558430.425502792</v>
      </c>
    </row>
    <row r="204" spans="1:13" ht="13" x14ac:dyDescent="0.3">
      <c r="A204" s="150">
        <f t="shared" si="29"/>
        <v>114</v>
      </c>
      <c r="B204" s="255" t="s">
        <v>737</v>
      </c>
      <c r="C204" s="169">
        <f t="shared" si="30"/>
        <v>-7.4977433437014122E-8</v>
      </c>
      <c r="D204" s="169">
        <f t="shared" si="30"/>
        <v>0</v>
      </c>
      <c r="E204" s="169">
        <f t="shared" si="30"/>
        <v>18138011.394019268</v>
      </c>
      <c r="F204" s="169">
        <f t="shared" si="30"/>
        <v>16172266.03911064</v>
      </c>
      <c r="G204" s="169">
        <f t="shared" si="30"/>
        <v>951995.00278837106</v>
      </c>
      <c r="H204" s="169">
        <f t="shared" si="30"/>
        <v>979895.62979061529</v>
      </c>
      <c r="I204" s="169">
        <f t="shared" si="30"/>
        <v>1264337.6027788038</v>
      </c>
      <c r="J204" s="169">
        <f t="shared" si="30"/>
        <v>180.4583176153906</v>
      </c>
      <c r="K204" s="169">
        <f t="shared" si="30"/>
        <v>-197.36931104288362</v>
      </c>
      <c r="L204" s="169">
        <f t="shared" si="30"/>
        <v>11851.29262716079</v>
      </c>
      <c r="M204" s="169">
        <f t="shared" si="28"/>
        <v>37518340.05012136</v>
      </c>
    </row>
    <row r="205" spans="1:13" ht="13" x14ac:dyDescent="0.3">
      <c r="A205" s="150">
        <f t="shared" si="29"/>
        <v>115</v>
      </c>
      <c r="B205" s="255" t="s">
        <v>738</v>
      </c>
      <c r="C205" s="169">
        <f t="shared" si="30"/>
        <v>0</v>
      </c>
      <c r="D205" s="169">
        <f t="shared" si="30"/>
        <v>1109.907938577911</v>
      </c>
      <c r="E205" s="169">
        <f t="shared" si="30"/>
        <v>2291846.120283647</v>
      </c>
      <c r="F205" s="169">
        <f t="shared" si="30"/>
        <v>52788340.922570363</v>
      </c>
      <c r="G205" s="169">
        <f t="shared" si="30"/>
        <v>7514608.9520956399</v>
      </c>
      <c r="H205" s="169">
        <f t="shared" si="30"/>
        <v>-475292.99662990845</v>
      </c>
      <c r="I205" s="169">
        <f t="shared" si="30"/>
        <v>-1014102.6019015283</v>
      </c>
      <c r="J205" s="169">
        <f t="shared" si="30"/>
        <v>1.0884606425702408</v>
      </c>
      <c r="K205" s="169">
        <f t="shared" si="30"/>
        <v>109.14574057462869</v>
      </c>
      <c r="L205" s="169">
        <f t="shared" si="30"/>
        <v>1371.286210271867</v>
      </c>
      <c r="M205" s="169">
        <f t="shared" si="28"/>
        <v>61107991.824768275</v>
      </c>
    </row>
    <row r="206" spans="1:13" ht="13" x14ac:dyDescent="0.3">
      <c r="A206" s="150">
        <f t="shared" si="29"/>
        <v>116</v>
      </c>
      <c r="B206" s="255" t="s">
        <v>739</v>
      </c>
      <c r="C206" s="169">
        <f t="shared" si="30"/>
        <v>0</v>
      </c>
      <c r="D206" s="169">
        <f t="shared" si="30"/>
        <v>11645.416004834809</v>
      </c>
      <c r="E206" s="169">
        <f t="shared" si="30"/>
        <v>3517285.152907955</v>
      </c>
      <c r="F206" s="169">
        <f t="shared" si="30"/>
        <v>13889536.16703134</v>
      </c>
      <c r="G206" s="169">
        <f t="shared" si="30"/>
        <v>-1686693.1402925726</v>
      </c>
      <c r="H206" s="169">
        <f t="shared" si="30"/>
        <v>1765449.617765418</v>
      </c>
      <c r="I206" s="169">
        <f t="shared" si="30"/>
        <v>-12863.446522437149</v>
      </c>
      <c r="J206" s="169">
        <f t="shared" si="30"/>
        <v>-3.0967969056272691</v>
      </c>
      <c r="K206" s="169">
        <f t="shared" si="30"/>
        <v>-129.14468805718059</v>
      </c>
      <c r="L206" s="169">
        <f t="shared" si="30"/>
        <v>4818.8787492747142</v>
      </c>
      <c r="M206" s="169">
        <f t="shared" si="28"/>
        <v>17489046.404158846</v>
      </c>
    </row>
    <row r="207" spans="1:13" ht="13" x14ac:dyDescent="0.3">
      <c r="A207" s="150">
        <f t="shared" si="29"/>
        <v>117</v>
      </c>
      <c r="B207" s="255" t="s">
        <v>740</v>
      </c>
      <c r="C207" s="169">
        <f t="shared" si="30"/>
        <v>2.4992477812338041E-8</v>
      </c>
      <c r="D207" s="169">
        <f t="shared" si="30"/>
        <v>24779.490267630084</v>
      </c>
      <c r="E207" s="169">
        <f t="shared" si="30"/>
        <v>2166373.7209709389</v>
      </c>
      <c r="F207" s="169">
        <f t="shared" si="30"/>
        <v>4627412.4173164777</v>
      </c>
      <c r="G207" s="169">
        <f t="shared" si="30"/>
        <v>35008.026966584584</v>
      </c>
      <c r="H207" s="169">
        <f t="shared" si="30"/>
        <v>-437998.12218839</v>
      </c>
      <c r="I207" s="169">
        <f t="shared" si="30"/>
        <v>5504730.3819497284</v>
      </c>
      <c r="J207" s="169">
        <f t="shared" si="30"/>
        <v>352.94895096993605</v>
      </c>
      <c r="K207" s="169">
        <f t="shared" si="30"/>
        <v>1290.7704481390781</v>
      </c>
      <c r="L207" s="169">
        <f t="shared" si="30"/>
        <v>-1610.7561023288656</v>
      </c>
      <c r="M207" s="169">
        <f t="shared" si="28"/>
        <v>11920338.878579775</v>
      </c>
    </row>
    <row r="208" spans="1:13" ht="13" x14ac:dyDescent="0.3">
      <c r="A208" s="150">
        <f t="shared" si="29"/>
        <v>118</v>
      </c>
      <c r="B208" s="255" t="s">
        <v>741</v>
      </c>
      <c r="C208" s="169">
        <f t="shared" si="30"/>
        <v>0</v>
      </c>
      <c r="D208" s="169">
        <f t="shared" si="30"/>
        <v>1.0091043218053193E-8</v>
      </c>
      <c r="E208" s="169">
        <f t="shared" si="30"/>
        <v>2541818.2210348281</v>
      </c>
      <c r="F208" s="169">
        <f t="shared" si="30"/>
        <v>18736367.446398925</v>
      </c>
      <c r="G208" s="169">
        <f t="shared" si="30"/>
        <v>468217.13859581685</v>
      </c>
      <c r="H208" s="169">
        <f t="shared" si="30"/>
        <v>527846.23605123523</v>
      </c>
      <c r="I208" s="169">
        <f t="shared" si="30"/>
        <v>346007.26293311908</v>
      </c>
      <c r="J208" s="169">
        <f t="shared" si="30"/>
        <v>9.3794362525985644</v>
      </c>
      <c r="K208" s="169">
        <f t="shared" si="30"/>
        <v>-54.380746994203939</v>
      </c>
      <c r="L208" s="169">
        <f t="shared" si="30"/>
        <v>1650.0079874406902</v>
      </c>
      <c r="M208" s="169">
        <f t="shared" si="28"/>
        <v>22621861.311690632</v>
      </c>
    </row>
    <row r="209" spans="1:44" ht="13" x14ac:dyDescent="0.3">
      <c r="A209" s="150">
        <f t="shared" si="29"/>
        <v>119</v>
      </c>
      <c r="B209" s="255" t="s">
        <v>742</v>
      </c>
      <c r="C209" s="162">
        <f t="shared" si="30"/>
        <v>-2.4992477812338041E-8</v>
      </c>
      <c r="D209" s="162">
        <f t="shared" si="30"/>
        <v>-10956.955747716906</v>
      </c>
      <c r="E209" s="162">
        <f t="shared" si="30"/>
        <v>1040051.570101188</v>
      </c>
      <c r="F209" s="162">
        <f t="shared" si="30"/>
        <v>14104445.206852434</v>
      </c>
      <c r="G209" s="162">
        <f t="shared" si="30"/>
        <v>847151.22849335941</v>
      </c>
      <c r="H209" s="162">
        <f t="shared" si="30"/>
        <v>2428807.1801907136</v>
      </c>
      <c r="I209" s="162">
        <f t="shared" si="30"/>
        <v>23768702.96594267</v>
      </c>
      <c r="J209" s="162">
        <f t="shared" si="30"/>
        <v>36.610081784793934</v>
      </c>
      <c r="K209" s="162">
        <f t="shared" si="30"/>
        <v>116.9474682317652</v>
      </c>
      <c r="L209" s="162">
        <f t="shared" si="30"/>
        <v>970.81376767418408</v>
      </c>
      <c r="M209" s="162">
        <f t="shared" si="28"/>
        <v>42179325.56715031</v>
      </c>
    </row>
    <row r="210" spans="1:44" ht="13" x14ac:dyDescent="0.3">
      <c r="A210" s="150">
        <f t="shared" si="29"/>
        <v>120</v>
      </c>
      <c r="B210" s="258" t="s">
        <v>246</v>
      </c>
      <c r="C210" s="254">
        <f t="shared" ref="C210:L210" si="31">SUM(C198:C209)</f>
        <v>116885.77512021735</v>
      </c>
      <c r="D210" s="254">
        <f t="shared" si="31"/>
        <v>1258880.2809191644</v>
      </c>
      <c r="E210" s="254">
        <f t="shared" si="31"/>
        <v>56638813.289699845</v>
      </c>
      <c r="F210" s="254">
        <f t="shared" si="31"/>
        <v>227298015.16230583</v>
      </c>
      <c r="G210" s="254">
        <f t="shared" si="31"/>
        <v>12231433.086853029</v>
      </c>
      <c r="H210" s="254">
        <f t="shared" si="31"/>
        <v>17214043.611982197</v>
      </c>
      <c r="I210" s="254">
        <f t="shared" si="31"/>
        <v>26153248.961303353</v>
      </c>
      <c r="J210" s="254">
        <f t="shared" si="31"/>
        <v>2443.0979192554955</v>
      </c>
      <c r="K210" s="254">
        <f t="shared" si="31"/>
        <v>5081.17950219661</v>
      </c>
      <c r="L210" s="254">
        <f t="shared" si="31"/>
        <v>326543.05206272006</v>
      </c>
      <c r="M210" s="169">
        <f t="shared" si="28"/>
        <v>341245387.49766779</v>
      </c>
    </row>
    <row r="212" spans="1:44" ht="13" x14ac:dyDescent="0.3">
      <c r="B212" s="276" t="s">
        <v>152</v>
      </c>
    </row>
    <row r="213" spans="1:44" x14ac:dyDescent="0.25">
      <c r="B213" s="155" t="s">
        <v>469</v>
      </c>
    </row>
    <row r="214" spans="1:44" x14ac:dyDescent="0.25">
      <c r="B214" s="277" t="s">
        <v>470</v>
      </c>
      <c r="C214" s="155"/>
      <c r="D214" s="155"/>
      <c r="E214" s="155"/>
      <c r="F214" s="155"/>
      <c r="G214" s="155"/>
      <c r="H214" s="155"/>
      <c r="J214" s="155"/>
      <c r="K214" s="155"/>
      <c r="L214" s="155"/>
      <c r="M214" s="155"/>
      <c r="N214" s="155"/>
      <c r="O214" s="155"/>
      <c r="P214" s="155"/>
      <c r="Q214" s="155"/>
      <c r="R214" s="155"/>
      <c r="S214" s="155"/>
      <c r="T214" s="155"/>
      <c r="U214" s="155"/>
      <c r="V214" s="155"/>
      <c r="W214" s="155"/>
      <c r="X214" s="155"/>
      <c r="Y214" s="155"/>
      <c r="Z214" s="155"/>
      <c r="AA214" s="155"/>
      <c r="AB214" s="155"/>
      <c r="AC214" s="155"/>
      <c r="AD214" s="155"/>
      <c r="AE214" s="155"/>
      <c r="AF214" s="155"/>
      <c r="AG214" s="155"/>
      <c r="AH214" s="155"/>
      <c r="AI214" s="155"/>
      <c r="AJ214" s="155"/>
      <c r="AK214" s="155"/>
      <c r="AL214" s="155"/>
      <c r="AM214" s="155"/>
      <c r="AN214" s="155"/>
      <c r="AO214" s="155"/>
      <c r="AP214" s="155"/>
      <c r="AQ214" s="155"/>
      <c r="AR214" s="155"/>
    </row>
    <row r="215" spans="1:44" x14ac:dyDescent="0.25">
      <c r="B215" t="s">
        <v>471</v>
      </c>
    </row>
    <row r="216" spans="1:44" x14ac:dyDescent="0.25">
      <c r="B216" s="161" t="s">
        <v>530</v>
      </c>
    </row>
    <row r="217" spans="1:44" x14ac:dyDescent="0.25">
      <c r="B217" s="161" t="s">
        <v>531</v>
      </c>
    </row>
    <row r="218" spans="1:44" x14ac:dyDescent="0.25">
      <c r="B218" s="165" t="s">
        <v>474</v>
      </c>
    </row>
    <row r="219" spans="1:44" x14ac:dyDescent="0.25">
      <c r="B219" s="155" t="s">
        <v>475</v>
      </c>
    </row>
    <row r="220" spans="1:44" x14ac:dyDescent="0.25">
      <c r="B220" s="161" t="s">
        <v>532</v>
      </c>
    </row>
    <row r="221" spans="1:44" x14ac:dyDescent="0.25">
      <c r="B221" s="161" t="s">
        <v>533</v>
      </c>
    </row>
    <row r="222" spans="1:44" x14ac:dyDescent="0.25">
      <c r="B222" s="161" t="s">
        <v>534</v>
      </c>
    </row>
    <row r="223" spans="1:44" x14ac:dyDescent="0.25">
      <c r="B223" s="155" t="str">
        <f>"2) Amounts on Line "&amp;A35&amp;" must match 6-Plant Study amounts for Distribution Plant - ISO for previous year."</f>
        <v>2) Amounts on Line 15 must match 6-Plant Study amounts for Distribution Plant - ISO for previous year.</v>
      </c>
    </row>
    <row r="224" spans="1:44" x14ac:dyDescent="0.25">
      <c r="B224" s="161" t="str">
        <f>"Amounts on Line "&amp;A36&amp;" must match amounts on 6-PlantStudy for Distribution Plant - ISO."</f>
        <v>Amounts on Line 16 must match amounts on 6-PlantStudy for Distribution Plant - ISO.</v>
      </c>
    </row>
    <row r="225" spans="2:9" x14ac:dyDescent="0.25">
      <c r="B225" s="341" t="s">
        <v>535</v>
      </c>
      <c r="H225" s="166" t="s">
        <v>504</v>
      </c>
      <c r="I225" s="220"/>
    </row>
    <row r="226" spans="2:9" x14ac:dyDescent="0.25">
      <c r="B226" s="155" t="s">
        <v>536</v>
      </c>
    </row>
    <row r="227" spans="2:9" x14ac:dyDescent="0.25">
      <c r="B227" s="155" t="s">
        <v>537</v>
      </c>
    </row>
    <row r="228" spans="2:9" x14ac:dyDescent="0.25">
      <c r="B228" s="155" t="s">
        <v>538</v>
      </c>
    </row>
    <row r="229" spans="2:9" x14ac:dyDescent="0.25">
      <c r="B229" s="155" t="s">
        <v>539</v>
      </c>
    </row>
    <row r="230" spans="2:9" x14ac:dyDescent="0.25">
      <c r="B230" s="155" t="s">
        <v>540</v>
      </c>
    </row>
    <row r="231" spans="2:9" x14ac:dyDescent="0.25">
      <c r="B231" t="str">
        <f>"9) Amount on Line "&amp;A24&amp;" less amount on Line "&amp;A12&amp;" for each account."</f>
        <v>9) Amount on Line 13 less amount on Line 1 for each account.</v>
      </c>
    </row>
    <row r="232" spans="2:9" x14ac:dyDescent="0.25">
      <c r="B232" t="str">
        <f>"10) Line "&amp;A143&amp;""</f>
        <v>10) Line 79</v>
      </c>
    </row>
    <row r="233" spans="2:9" x14ac:dyDescent="0.25">
      <c r="B233" t="str">
        <f>"11) Amount on Line "&amp;A183&amp;" less amount on Line "&amp;A187&amp;" for each account."</f>
        <v>11) Amount on Line 105 less amount on Line 106 for each account.</v>
      </c>
    </row>
    <row r="234" spans="2:9" x14ac:dyDescent="0.25">
      <c r="B234" s="155" t="str">
        <f>"12) For each column (FERC Account) divide Line "&amp;A191&amp;" by Line "&amp;A162&amp;" to arrive at a ratio for each column."</f>
        <v>12) For each column (FERC Account) divide Line 107 by Line 92 to arrive at a ratio for each column.</v>
      </c>
    </row>
    <row r="235" spans="2:9" x14ac:dyDescent="0.25">
      <c r="B235" s="161" t="str">
        <f>"Apply the ratio of each column to each monthly value from Lines "&amp;A150&amp;"-"&amp;A161&amp;" to calculate the values for"</f>
        <v>Apply the ratio of each column to each monthly value from Lines 80-91 to calculate the values for</v>
      </c>
    </row>
    <row r="236" spans="2:9" x14ac:dyDescent="0.25">
      <c r="B236" s="161" t="str">
        <f>"the corresponsing months listed in Lines "&amp;A198&amp;"-"&amp;A209&amp;"."</f>
        <v>the corresponsing months listed in Lines 108-119.</v>
      </c>
    </row>
  </sheetData>
  <pageMargins left="0.75" right="0.75" top="1" bottom="1" header="0.5" footer="0.5"/>
  <pageSetup scale="62" orientation="landscape" cellComments="asDisplayed" r:id="rId1"/>
  <headerFooter alignWithMargins="0">
    <oddHeader>&amp;CSchedule 6
Plant In Service
(Revised 2020
TO2022 True Up TRR)&amp;RTO2025 Annual Update
Attachment 4
WP-Schedule 3-One Time Adj Prior Period
Page &amp;P of &amp;N</oddHeader>
    <oddFooter>&amp;R&amp;A</oddFooter>
  </headerFooter>
  <rowBreaks count="4" manualBreakCount="4">
    <brk id="38" max="16383" man="1"/>
    <brk id="87" max="12" man="1"/>
    <brk id="125" max="12" man="1"/>
    <brk id="179" max="16383" man="1"/>
  </rowBreaks>
  <legacyDrawing r:id="rId2"/>
</worksheet>
</file>

<file path=xl/worksheets/sheet5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BDF08F-01DB-444D-871B-EE9D576721C4}">
  <sheetPr codeName="Sheet38">
    <tabColor rgb="FF00B050"/>
  </sheetPr>
  <dimension ref="A1:R154"/>
  <sheetViews>
    <sheetView zoomScaleNormal="100" workbookViewId="0"/>
  </sheetViews>
  <sheetFormatPr defaultColWidth="8.54296875" defaultRowHeight="12.5" x14ac:dyDescent="0.25"/>
  <cols>
    <col min="1" max="1" width="4.54296875" customWidth="1"/>
    <col min="2" max="2" width="7.54296875" customWidth="1"/>
    <col min="3" max="3" width="10.54296875" customWidth="1"/>
    <col min="4" max="4" width="13.54296875" customWidth="1"/>
    <col min="5" max="6" width="14.54296875" customWidth="1"/>
    <col min="7" max="10" width="13.54296875" customWidth="1"/>
    <col min="11" max="12" width="11.54296875" customWidth="1"/>
    <col min="13" max="13" width="13.54296875" customWidth="1"/>
    <col min="14" max="14" width="14.54296875" customWidth="1"/>
    <col min="15" max="15" width="13.54296875" customWidth="1"/>
  </cols>
  <sheetData>
    <row r="1" spans="1:18" ht="13" x14ac:dyDescent="0.3">
      <c r="A1" s="182" t="s">
        <v>60</v>
      </c>
      <c r="B1" s="146"/>
      <c r="C1" s="246"/>
      <c r="D1" s="246"/>
      <c r="E1" s="246"/>
      <c r="F1" s="246"/>
      <c r="G1" s="246"/>
      <c r="H1" s="246"/>
      <c r="I1" s="246"/>
      <c r="J1" s="304" t="s">
        <v>541</v>
      </c>
      <c r="K1" s="305"/>
      <c r="L1" s="246"/>
      <c r="M1" s="246"/>
      <c r="N1" s="246"/>
      <c r="O1" s="246"/>
      <c r="P1" s="246"/>
      <c r="Q1" s="246"/>
      <c r="R1" s="246"/>
    </row>
    <row r="2" spans="1:18" ht="13" x14ac:dyDescent="0.3">
      <c r="A2" s="246"/>
      <c r="B2" s="246"/>
      <c r="C2" s="306" t="s">
        <v>282</v>
      </c>
      <c r="D2" s="304" t="s">
        <v>504</v>
      </c>
      <c r="E2" s="193"/>
      <c r="F2" s="246"/>
      <c r="G2" s="246"/>
      <c r="H2" s="246"/>
      <c r="I2" s="246"/>
      <c r="L2" s="246"/>
      <c r="M2" s="246"/>
      <c r="N2" s="246"/>
      <c r="O2" s="246"/>
      <c r="P2" s="246"/>
      <c r="Q2" s="246"/>
      <c r="R2" s="246"/>
    </row>
    <row r="3" spans="1:18" ht="13" x14ac:dyDescent="0.3">
      <c r="A3" s="246"/>
      <c r="B3" s="146" t="s">
        <v>542</v>
      </c>
      <c r="C3" s="246"/>
      <c r="D3" s="246"/>
      <c r="E3" s="246"/>
      <c r="F3" s="246"/>
      <c r="G3" s="247" t="s">
        <v>416</v>
      </c>
      <c r="H3" s="373">
        <v>2020</v>
      </c>
      <c r="I3" s="246"/>
      <c r="J3" s="246"/>
      <c r="K3" s="246"/>
      <c r="L3" s="246"/>
      <c r="M3" s="246"/>
      <c r="N3" s="246"/>
      <c r="O3" s="246"/>
      <c r="P3" s="246"/>
      <c r="Q3" s="246"/>
      <c r="R3" s="246"/>
    </row>
    <row r="4" spans="1:18" x14ac:dyDescent="0.25">
      <c r="A4" s="246"/>
      <c r="B4" s="246"/>
      <c r="C4" s="246"/>
      <c r="D4" s="246"/>
      <c r="E4" s="246"/>
      <c r="F4" s="246"/>
      <c r="G4" s="246"/>
      <c r="H4" s="246"/>
      <c r="I4" s="246"/>
      <c r="J4" s="246"/>
      <c r="K4" s="246"/>
      <c r="L4" s="246"/>
      <c r="M4" s="246"/>
      <c r="N4" s="246"/>
      <c r="O4" s="246"/>
      <c r="P4" s="246"/>
      <c r="Q4" s="246"/>
      <c r="R4" s="246"/>
    </row>
    <row r="5" spans="1:18" x14ac:dyDescent="0.25">
      <c r="A5" s="246"/>
      <c r="B5" s="246"/>
      <c r="C5" s="155" t="s">
        <v>543</v>
      </c>
      <c r="D5" s="246"/>
      <c r="E5" s="246"/>
      <c r="F5" s="246"/>
      <c r="G5" s="246"/>
      <c r="H5" s="246"/>
      <c r="I5" s="246"/>
      <c r="J5" s="155"/>
      <c r="K5" s="246"/>
      <c r="L5" s="246"/>
      <c r="M5" s="246"/>
      <c r="N5" s="246"/>
      <c r="O5" s="246"/>
      <c r="P5" s="246"/>
      <c r="Q5" s="246"/>
      <c r="R5" s="246"/>
    </row>
    <row r="6" spans="1:18" x14ac:dyDescent="0.25">
      <c r="A6" s="246"/>
      <c r="B6" s="246"/>
      <c r="C6" s="246"/>
      <c r="D6" s="246"/>
      <c r="E6" s="246"/>
      <c r="F6" s="246"/>
      <c r="G6" s="246"/>
      <c r="H6" s="246"/>
      <c r="I6" s="246"/>
      <c r="J6" s="246"/>
      <c r="K6" s="246"/>
      <c r="L6" s="246"/>
      <c r="M6" s="246"/>
      <c r="N6" s="246"/>
      <c r="O6" s="246"/>
      <c r="P6" s="246"/>
      <c r="Q6" s="246"/>
      <c r="R6" s="246"/>
    </row>
    <row r="7" spans="1:18" ht="13" x14ac:dyDescent="0.3">
      <c r="A7" s="246"/>
      <c r="B7" s="246"/>
      <c r="C7" s="149" t="s">
        <v>171</v>
      </c>
      <c r="D7" s="149" t="s">
        <v>172</v>
      </c>
      <c r="E7" s="149" t="s">
        <v>173</v>
      </c>
      <c r="F7" s="149" t="s">
        <v>174</v>
      </c>
      <c r="G7" s="149" t="s">
        <v>383</v>
      </c>
      <c r="H7" s="149" t="s">
        <v>384</v>
      </c>
      <c r="I7" s="149" t="s">
        <v>385</v>
      </c>
      <c r="J7" s="149" t="s">
        <v>386</v>
      </c>
      <c r="K7" s="149" t="s">
        <v>387</v>
      </c>
      <c r="L7" s="149" t="s">
        <v>388</v>
      </c>
      <c r="M7" s="149" t="s">
        <v>389</v>
      </c>
      <c r="N7" s="149" t="s">
        <v>390</v>
      </c>
      <c r="O7" s="246"/>
      <c r="P7" s="246"/>
      <c r="Q7" s="246"/>
      <c r="R7" s="246"/>
    </row>
    <row r="8" spans="1:18" x14ac:dyDescent="0.25">
      <c r="A8" s="246"/>
      <c r="B8" s="246"/>
      <c r="C8" s="250"/>
      <c r="D8" s="246"/>
      <c r="E8" s="246"/>
      <c r="F8" s="246"/>
      <c r="G8" s="246"/>
      <c r="H8" s="246"/>
      <c r="I8" s="246"/>
      <c r="J8" s="246"/>
      <c r="K8" s="246"/>
      <c r="L8" s="246"/>
      <c r="M8" s="246"/>
      <c r="N8" s="342" t="s">
        <v>544</v>
      </c>
      <c r="O8" s="246"/>
      <c r="P8" s="246"/>
      <c r="Q8" s="246"/>
      <c r="R8" s="246"/>
    </row>
    <row r="9" spans="1:18" ht="13" x14ac:dyDescent="0.3">
      <c r="A9" s="246"/>
      <c r="B9" s="246"/>
      <c r="C9" s="249"/>
      <c r="D9" s="237" t="s">
        <v>545</v>
      </c>
      <c r="E9" s="246"/>
      <c r="F9" s="246"/>
      <c r="G9" s="246"/>
      <c r="H9" s="246"/>
      <c r="I9" s="246"/>
      <c r="J9" s="246"/>
      <c r="K9" s="246"/>
      <c r="L9" s="246"/>
      <c r="M9" s="246"/>
      <c r="N9" s="246"/>
      <c r="O9" s="246"/>
      <c r="P9" s="246"/>
      <c r="Q9" s="246"/>
      <c r="R9" s="246"/>
    </row>
    <row r="10" spans="1:18" ht="13" x14ac:dyDescent="0.3">
      <c r="A10" s="246"/>
      <c r="B10" s="246"/>
      <c r="C10" s="150"/>
      <c r="D10" s="237" t="s">
        <v>546</v>
      </c>
      <c r="E10" s="246"/>
      <c r="F10" s="246"/>
      <c r="G10" s="246"/>
      <c r="H10" s="246"/>
      <c r="I10" s="246"/>
      <c r="J10" s="246"/>
      <c r="K10" s="246"/>
      <c r="L10" s="246"/>
      <c r="M10" s="246"/>
      <c r="N10" s="246"/>
      <c r="O10" s="246"/>
      <c r="P10" s="246"/>
      <c r="Q10" s="246"/>
      <c r="R10" s="246"/>
    </row>
    <row r="11" spans="1:18" ht="12.75" customHeight="1" x14ac:dyDescent="0.3">
      <c r="A11" s="170" t="s">
        <v>298</v>
      </c>
      <c r="B11" s="170"/>
      <c r="C11" s="152" t="s">
        <v>418</v>
      </c>
      <c r="D11" s="149">
        <v>350.1</v>
      </c>
      <c r="E11" s="149">
        <v>350.2</v>
      </c>
      <c r="F11" s="149">
        <v>352</v>
      </c>
      <c r="G11" s="149">
        <v>353</v>
      </c>
      <c r="H11" s="149">
        <v>354</v>
      </c>
      <c r="I11" s="149">
        <v>355</v>
      </c>
      <c r="J11" s="149">
        <v>356</v>
      </c>
      <c r="K11" s="149">
        <v>357</v>
      </c>
      <c r="L11" s="149">
        <v>358</v>
      </c>
      <c r="M11" s="149">
        <v>359</v>
      </c>
      <c r="N11" s="152" t="s">
        <v>419</v>
      </c>
      <c r="O11" s="246"/>
      <c r="P11" s="246"/>
      <c r="Q11" s="246"/>
      <c r="R11" s="246"/>
    </row>
    <row r="12" spans="1:18" ht="12.75" customHeight="1" x14ac:dyDescent="0.3">
      <c r="A12" s="150">
        <v>1</v>
      </c>
      <c r="B12" s="150"/>
      <c r="C12" s="251" t="s">
        <v>518</v>
      </c>
      <c r="D12" s="168">
        <v>0</v>
      </c>
      <c r="E12" s="168">
        <v>26094240.982190136</v>
      </c>
      <c r="F12" s="168">
        <v>117949869.25554368</v>
      </c>
      <c r="G12" s="168">
        <v>600933059.71191561</v>
      </c>
      <c r="H12" s="168">
        <v>591191848.46649885</v>
      </c>
      <c r="I12" s="168">
        <v>52246029.772206806</v>
      </c>
      <c r="J12" s="168">
        <v>474012550.00490808</v>
      </c>
      <c r="K12" s="168">
        <v>10012744.632312972</v>
      </c>
      <c r="L12" s="168">
        <v>14787191.383395158</v>
      </c>
      <c r="M12" s="168">
        <v>23224783.891074482</v>
      </c>
      <c r="N12" s="254">
        <f t="shared" ref="N12:N24" si="0">SUM(D12:M12)</f>
        <v>1910452318.1000457</v>
      </c>
      <c r="O12" s="246"/>
      <c r="P12" s="246"/>
      <c r="Q12" s="246"/>
      <c r="R12" s="246"/>
    </row>
    <row r="13" spans="1:18" ht="12.75" customHeight="1" x14ac:dyDescent="0.3">
      <c r="A13" s="150">
        <f>A12+1</f>
        <v>2</v>
      </c>
      <c r="B13" s="150"/>
      <c r="C13" s="255" t="s">
        <v>731</v>
      </c>
      <c r="D13" s="254">
        <f>D12+D70+D119</f>
        <v>0</v>
      </c>
      <c r="E13" s="254">
        <f>E12+E70+E119</f>
        <v>26339190.699950088</v>
      </c>
      <c r="F13" s="254">
        <f t="shared" ref="F13:M23" si="1">F12+F70+F119</f>
        <v>119401945.46026421</v>
      </c>
      <c r="G13" s="254">
        <f t="shared" si="1"/>
        <v>607904330.47456205</v>
      </c>
      <c r="H13" s="254">
        <f t="shared" si="1"/>
        <v>597199651.93563056</v>
      </c>
      <c r="I13" s="254">
        <f t="shared" si="1"/>
        <v>52016607.931544326</v>
      </c>
      <c r="J13" s="254">
        <f t="shared" si="1"/>
        <v>476189465.65874499</v>
      </c>
      <c r="K13" s="254">
        <f t="shared" si="1"/>
        <v>10308871.129448604</v>
      </c>
      <c r="L13" s="254">
        <f t="shared" si="1"/>
        <v>14934127.450146116</v>
      </c>
      <c r="M13" s="254">
        <f t="shared" si="1"/>
        <v>23420396.346953478</v>
      </c>
      <c r="N13" s="254">
        <f t="shared" si="0"/>
        <v>1927714587.0872445</v>
      </c>
      <c r="O13" s="246"/>
      <c r="P13" s="246"/>
      <c r="Q13" s="246"/>
      <c r="R13" s="246"/>
    </row>
    <row r="14" spans="1:18" ht="12.75" customHeight="1" x14ac:dyDescent="0.3">
      <c r="A14" s="150">
        <f t="shared" ref="A14:A25" si="2">A13+1</f>
        <v>3</v>
      </c>
      <c r="B14" s="150"/>
      <c r="C14" s="255" t="s">
        <v>732</v>
      </c>
      <c r="D14" s="254">
        <f t="shared" ref="D14:E23" si="3">D13+D71+D120</f>
        <v>0</v>
      </c>
      <c r="E14" s="254">
        <f t="shared" si="3"/>
        <v>26570155.703266509</v>
      </c>
      <c r="F14" s="254">
        <f t="shared" si="1"/>
        <v>120805360.70481561</v>
      </c>
      <c r="G14" s="254">
        <f t="shared" si="1"/>
        <v>611535308.10887337</v>
      </c>
      <c r="H14" s="254">
        <f t="shared" si="1"/>
        <v>602172526.62594521</v>
      </c>
      <c r="I14" s="254">
        <f t="shared" si="1"/>
        <v>51891604.35456413</v>
      </c>
      <c r="J14" s="254">
        <f t="shared" si="1"/>
        <v>479359135.42140597</v>
      </c>
      <c r="K14" s="254">
        <f t="shared" si="1"/>
        <v>10604080.350918384</v>
      </c>
      <c r="L14" s="254">
        <f t="shared" si="1"/>
        <v>15108954.428467976</v>
      </c>
      <c r="M14" s="254">
        <f t="shared" si="1"/>
        <v>23648659.967761688</v>
      </c>
      <c r="N14" s="254">
        <f t="shared" si="0"/>
        <v>1941695785.666019</v>
      </c>
      <c r="O14" s="246"/>
      <c r="P14" s="246"/>
      <c r="Q14" s="246"/>
      <c r="R14" s="246"/>
    </row>
    <row r="15" spans="1:18" ht="12.75" customHeight="1" x14ac:dyDescent="0.3">
      <c r="A15" s="150">
        <f t="shared" si="2"/>
        <v>4</v>
      </c>
      <c r="B15" s="150"/>
      <c r="C15" s="255" t="s">
        <v>733</v>
      </c>
      <c r="D15" s="254">
        <f t="shared" si="3"/>
        <v>0</v>
      </c>
      <c r="E15" s="254">
        <f t="shared" si="3"/>
        <v>26801191.526323117</v>
      </c>
      <c r="F15" s="254">
        <f t="shared" si="1"/>
        <v>122248063.80876411</v>
      </c>
      <c r="G15" s="254">
        <f t="shared" si="1"/>
        <v>617478161.90471649</v>
      </c>
      <c r="H15" s="254">
        <f t="shared" si="1"/>
        <v>605189792.96607113</v>
      </c>
      <c r="I15" s="254">
        <f t="shared" si="1"/>
        <v>51388031.030265324</v>
      </c>
      <c r="J15" s="254">
        <f t="shared" si="1"/>
        <v>481909444.27956307</v>
      </c>
      <c r="K15" s="254">
        <f t="shared" si="1"/>
        <v>10900213.338201715</v>
      </c>
      <c r="L15" s="254">
        <f t="shared" si="1"/>
        <v>15382638.027776225</v>
      </c>
      <c r="M15" s="254">
        <f t="shared" si="1"/>
        <v>23880563.050380401</v>
      </c>
      <c r="N15" s="254">
        <f t="shared" si="0"/>
        <v>1955178099.9320617</v>
      </c>
      <c r="O15" s="246"/>
      <c r="P15" s="246"/>
      <c r="Q15" s="246"/>
      <c r="R15" s="246"/>
    </row>
    <row r="16" spans="1:18" ht="12.75" customHeight="1" x14ac:dyDescent="0.3">
      <c r="A16" s="150">
        <f t="shared" si="2"/>
        <v>5</v>
      </c>
      <c r="B16" s="150"/>
      <c r="C16" s="255" t="s">
        <v>734</v>
      </c>
      <c r="D16" s="254">
        <f t="shared" si="3"/>
        <v>0</v>
      </c>
      <c r="E16" s="254">
        <f t="shared" si="3"/>
        <v>27032175.948857438</v>
      </c>
      <c r="F16" s="254">
        <f t="shared" si="1"/>
        <v>123423842.22939259</v>
      </c>
      <c r="G16" s="254">
        <f t="shared" si="1"/>
        <v>624148810.06534445</v>
      </c>
      <c r="H16" s="254">
        <f t="shared" si="1"/>
        <v>601739092.96983743</v>
      </c>
      <c r="I16" s="254">
        <f t="shared" si="1"/>
        <v>51790550.546963669</v>
      </c>
      <c r="J16" s="254">
        <f t="shared" si="1"/>
        <v>483917923.90683949</v>
      </c>
      <c r="K16" s="254">
        <f t="shared" si="1"/>
        <v>11198167.094120789</v>
      </c>
      <c r="L16" s="254">
        <f t="shared" si="1"/>
        <v>15541317.517551547</v>
      </c>
      <c r="M16" s="254">
        <f t="shared" si="1"/>
        <v>24112584.402078331</v>
      </c>
      <c r="N16" s="254">
        <f t="shared" si="0"/>
        <v>1962904464.6809857</v>
      </c>
      <c r="O16" s="246"/>
      <c r="P16" s="246"/>
      <c r="Q16" s="246"/>
      <c r="R16" s="246"/>
    </row>
    <row r="17" spans="1:18" ht="12.75" customHeight="1" x14ac:dyDescent="0.3">
      <c r="A17" s="150">
        <f t="shared" si="2"/>
        <v>6</v>
      </c>
      <c r="B17" s="150"/>
      <c r="C17" s="255" t="s">
        <v>735</v>
      </c>
      <c r="D17" s="254">
        <f t="shared" si="3"/>
        <v>0</v>
      </c>
      <c r="E17" s="254">
        <f t="shared" si="3"/>
        <v>27263107.375917256</v>
      </c>
      <c r="F17" s="254">
        <f t="shared" si="1"/>
        <v>123937750.73298448</v>
      </c>
      <c r="G17" s="254">
        <f t="shared" si="1"/>
        <v>626770809.97331643</v>
      </c>
      <c r="H17" s="254">
        <f t="shared" si="1"/>
        <v>606208556.70888543</v>
      </c>
      <c r="I17" s="254">
        <f t="shared" si="1"/>
        <v>52614894.313107707</v>
      </c>
      <c r="J17" s="254">
        <f t="shared" si="1"/>
        <v>487226229.02627105</v>
      </c>
      <c r="K17" s="254">
        <f t="shared" si="1"/>
        <v>11494334.407204568</v>
      </c>
      <c r="L17" s="254">
        <f t="shared" si="1"/>
        <v>15782806.375495147</v>
      </c>
      <c r="M17" s="254">
        <f t="shared" si="1"/>
        <v>24344347.001384705</v>
      </c>
      <c r="N17" s="254">
        <f t="shared" si="0"/>
        <v>1975642835.914567</v>
      </c>
      <c r="O17" s="246"/>
      <c r="P17" s="246"/>
      <c r="Q17" s="246"/>
      <c r="R17" s="246"/>
    </row>
    <row r="18" spans="1:18" ht="12.75" customHeight="1" x14ac:dyDescent="0.3">
      <c r="A18" s="150">
        <f t="shared" si="2"/>
        <v>7</v>
      </c>
      <c r="B18" s="150"/>
      <c r="C18" s="255" t="s">
        <v>736</v>
      </c>
      <c r="D18" s="254">
        <f t="shared" si="3"/>
        <v>0</v>
      </c>
      <c r="E18" s="254">
        <f t="shared" si="3"/>
        <v>27494079.231733456</v>
      </c>
      <c r="F18" s="254">
        <f t="shared" si="1"/>
        <v>126028681.34545654</v>
      </c>
      <c r="G18" s="254">
        <f t="shared" si="1"/>
        <v>627746450.38145995</v>
      </c>
      <c r="H18" s="254">
        <f t="shared" si="1"/>
        <v>610429017.75311637</v>
      </c>
      <c r="I18" s="254">
        <f t="shared" si="1"/>
        <v>50249942.865539446</v>
      </c>
      <c r="J18" s="254">
        <f t="shared" si="1"/>
        <v>500891475.29264033</v>
      </c>
      <c r="K18" s="254">
        <f t="shared" si="1"/>
        <v>11605627.942092679</v>
      </c>
      <c r="L18" s="254">
        <f t="shared" si="1"/>
        <v>16746566.966750391</v>
      </c>
      <c r="M18" s="254">
        <f t="shared" si="1"/>
        <v>24355765.095255338</v>
      </c>
      <c r="N18" s="254">
        <f t="shared" si="0"/>
        <v>1995547606.8740444</v>
      </c>
      <c r="O18" s="246"/>
      <c r="P18" s="246"/>
      <c r="Q18" s="246"/>
      <c r="R18" s="246"/>
    </row>
    <row r="19" spans="1:18" ht="12.75" customHeight="1" x14ac:dyDescent="0.3">
      <c r="A19" s="150">
        <f t="shared" si="2"/>
        <v>8</v>
      </c>
      <c r="B19" s="150"/>
      <c r="C19" s="255" t="s">
        <v>737</v>
      </c>
      <c r="D19" s="254">
        <f t="shared" si="3"/>
        <v>0</v>
      </c>
      <c r="E19" s="254">
        <f t="shared" si="3"/>
        <v>27725052.18652077</v>
      </c>
      <c r="F19" s="254">
        <f t="shared" si="1"/>
        <v>126600088.51022694</v>
      </c>
      <c r="G19" s="254">
        <f t="shared" si="1"/>
        <v>632691000.42653596</v>
      </c>
      <c r="H19" s="254">
        <f t="shared" si="1"/>
        <v>613066393.3964355</v>
      </c>
      <c r="I19" s="254">
        <f t="shared" si="1"/>
        <v>50793695.280476049</v>
      </c>
      <c r="J19" s="254">
        <f t="shared" si="1"/>
        <v>502654920.10904509</v>
      </c>
      <c r="K19" s="254">
        <f t="shared" si="1"/>
        <v>11884004.588189311</v>
      </c>
      <c r="L19" s="254">
        <f t="shared" si="1"/>
        <v>16897031.712727383</v>
      </c>
      <c r="M19" s="254">
        <f t="shared" si="1"/>
        <v>24578489.806354027</v>
      </c>
      <c r="N19" s="254">
        <f t="shared" si="0"/>
        <v>2006890676.016511</v>
      </c>
      <c r="O19" s="246"/>
      <c r="P19" s="246"/>
      <c r="Q19" s="246"/>
      <c r="R19" s="246"/>
    </row>
    <row r="20" spans="1:18" ht="12.75" customHeight="1" x14ac:dyDescent="0.3">
      <c r="A20" s="150">
        <f t="shared" si="2"/>
        <v>9</v>
      </c>
      <c r="B20" s="150"/>
      <c r="C20" s="255" t="s">
        <v>738</v>
      </c>
      <c r="D20" s="254">
        <f t="shared" si="3"/>
        <v>0</v>
      </c>
      <c r="E20" s="254">
        <f t="shared" si="3"/>
        <v>27956040.366615959</v>
      </c>
      <c r="F20" s="254">
        <f t="shared" si="1"/>
        <v>128164847.98485751</v>
      </c>
      <c r="G20" s="254">
        <f t="shared" si="1"/>
        <v>630976359.38603711</v>
      </c>
      <c r="H20" s="254">
        <f t="shared" si="1"/>
        <v>601469639.56740761</v>
      </c>
      <c r="I20" s="254">
        <f t="shared" si="1"/>
        <v>52460228.861021526</v>
      </c>
      <c r="J20" s="254">
        <f t="shared" si="1"/>
        <v>507718099.9155333</v>
      </c>
      <c r="K20" s="254">
        <f t="shared" si="1"/>
        <v>12180076.935437417</v>
      </c>
      <c r="L20" s="254">
        <f t="shared" si="1"/>
        <v>17110644.379259165</v>
      </c>
      <c r="M20" s="254">
        <f t="shared" si="1"/>
        <v>24810334.229858577</v>
      </c>
      <c r="N20" s="254">
        <f t="shared" si="0"/>
        <v>2002846271.6260283</v>
      </c>
      <c r="O20" s="246"/>
      <c r="P20" s="246"/>
      <c r="Q20" s="246"/>
      <c r="R20" s="246"/>
    </row>
    <row r="21" spans="1:18" ht="12.75" customHeight="1" x14ac:dyDescent="0.3">
      <c r="A21" s="150">
        <f t="shared" si="2"/>
        <v>10</v>
      </c>
      <c r="B21" s="150"/>
      <c r="C21" s="255" t="s">
        <v>739</v>
      </c>
      <c r="D21" s="254">
        <f t="shared" si="3"/>
        <v>0</v>
      </c>
      <c r="E21" s="254">
        <f t="shared" si="3"/>
        <v>28187165.344232678</v>
      </c>
      <c r="F21" s="254">
        <f t="shared" si="1"/>
        <v>129661807.1146021</v>
      </c>
      <c r="G21" s="254">
        <f t="shared" si="1"/>
        <v>636467001.04997838</v>
      </c>
      <c r="H21" s="254">
        <f t="shared" si="1"/>
        <v>609848353.48308802</v>
      </c>
      <c r="I21" s="254">
        <f t="shared" si="1"/>
        <v>52401259.115711078</v>
      </c>
      <c r="J21" s="254">
        <f t="shared" si="1"/>
        <v>511330760.14918178</v>
      </c>
      <c r="K21" s="254">
        <f t="shared" si="1"/>
        <v>12476565.817254797</v>
      </c>
      <c r="L21" s="254">
        <f t="shared" si="1"/>
        <v>17275170.095995754</v>
      </c>
      <c r="M21" s="254">
        <f t="shared" si="1"/>
        <v>25039153.8891101</v>
      </c>
      <c r="N21" s="254">
        <f t="shared" si="0"/>
        <v>2022687236.0591545</v>
      </c>
      <c r="O21" s="246"/>
      <c r="P21" s="246"/>
      <c r="Q21" s="246"/>
      <c r="R21" s="246"/>
    </row>
    <row r="22" spans="1:18" ht="12.75" customHeight="1" x14ac:dyDescent="0.3">
      <c r="A22" s="150">
        <f t="shared" si="2"/>
        <v>11</v>
      </c>
      <c r="B22" s="150"/>
      <c r="C22" s="255" t="s">
        <v>740</v>
      </c>
      <c r="D22" s="254">
        <f t="shared" si="3"/>
        <v>0</v>
      </c>
      <c r="E22" s="254">
        <f t="shared" si="3"/>
        <v>28418474.020484887</v>
      </c>
      <c r="F22" s="254">
        <f t="shared" si="1"/>
        <v>131246274.26058561</v>
      </c>
      <c r="G22" s="254">
        <f t="shared" si="1"/>
        <v>643675359.42276359</v>
      </c>
      <c r="H22" s="254">
        <f t="shared" si="1"/>
        <v>614487240.18811512</v>
      </c>
      <c r="I22" s="254">
        <f t="shared" si="1"/>
        <v>54041910.321437471</v>
      </c>
      <c r="J22" s="254">
        <f t="shared" si="1"/>
        <v>506960008.64278173</v>
      </c>
      <c r="K22" s="254">
        <f t="shared" si="1"/>
        <v>12737942.554607626</v>
      </c>
      <c r="L22" s="254">
        <f t="shared" si="1"/>
        <v>17732225.058351904</v>
      </c>
      <c r="M22" s="254">
        <f t="shared" si="1"/>
        <v>25273387.538031269</v>
      </c>
      <c r="N22" s="254">
        <f t="shared" si="0"/>
        <v>2034572822.0071592</v>
      </c>
      <c r="O22" s="246"/>
      <c r="P22" s="246"/>
      <c r="Q22" s="246"/>
      <c r="R22" s="246"/>
    </row>
    <row r="23" spans="1:18" ht="12.75" customHeight="1" x14ac:dyDescent="0.3">
      <c r="A23" s="150">
        <f t="shared" si="2"/>
        <v>12</v>
      </c>
      <c r="B23" s="150"/>
      <c r="C23" s="255" t="s">
        <v>741</v>
      </c>
      <c r="D23" s="254">
        <f t="shared" si="3"/>
        <v>0</v>
      </c>
      <c r="E23" s="254">
        <f t="shared" si="3"/>
        <v>28649500.791551191</v>
      </c>
      <c r="F23" s="254">
        <f t="shared" si="1"/>
        <v>132813453.18474336</v>
      </c>
      <c r="G23" s="254">
        <f t="shared" si="1"/>
        <v>648320322.01361954</v>
      </c>
      <c r="H23" s="254">
        <f t="shared" si="1"/>
        <v>618145554.58670592</v>
      </c>
      <c r="I23" s="254">
        <f t="shared" si="1"/>
        <v>54946368.581471264</v>
      </c>
      <c r="J23" s="254">
        <f t="shared" si="1"/>
        <v>510080696.63185525</v>
      </c>
      <c r="K23" s="254">
        <f t="shared" si="1"/>
        <v>13033215.936380411</v>
      </c>
      <c r="L23" s="254">
        <f t="shared" si="1"/>
        <v>17912169.320473753</v>
      </c>
      <c r="M23" s="254">
        <f t="shared" si="1"/>
        <v>25521934.371216051</v>
      </c>
      <c r="N23" s="254">
        <f t="shared" si="0"/>
        <v>2049423215.4180167</v>
      </c>
      <c r="O23" s="246"/>
      <c r="P23" s="246"/>
      <c r="Q23" s="246"/>
      <c r="R23" s="246"/>
    </row>
    <row r="24" spans="1:18" ht="13" x14ac:dyDescent="0.3">
      <c r="A24" s="150">
        <f t="shared" si="2"/>
        <v>13</v>
      </c>
      <c r="B24" s="150"/>
      <c r="C24" s="255" t="s">
        <v>742</v>
      </c>
      <c r="D24" s="171">
        <v>0</v>
      </c>
      <c r="E24" s="171">
        <v>28880389.381055076</v>
      </c>
      <c r="F24" s="171">
        <v>134475287.4323706</v>
      </c>
      <c r="G24" s="171">
        <v>653865732.64135075</v>
      </c>
      <c r="H24" s="171">
        <v>620983160.14470828</v>
      </c>
      <c r="I24" s="171">
        <v>54390209.365536593</v>
      </c>
      <c r="J24" s="171">
        <v>479315985.10377091</v>
      </c>
      <c r="K24" s="171">
        <v>13325808.691317508</v>
      </c>
      <c r="L24" s="171">
        <v>18127406.997765709</v>
      </c>
      <c r="M24" s="171">
        <v>25770800.917941991</v>
      </c>
      <c r="N24" s="257">
        <f t="shared" si="0"/>
        <v>2029134780.6758177</v>
      </c>
      <c r="O24" s="246"/>
      <c r="P24" s="246"/>
      <c r="Q24" s="246"/>
      <c r="R24" s="246"/>
    </row>
    <row r="25" spans="1:18" ht="13" x14ac:dyDescent="0.3">
      <c r="A25" s="150">
        <f t="shared" si="2"/>
        <v>14</v>
      </c>
      <c r="B25" s="246"/>
      <c r="C25" s="258" t="s">
        <v>433</v>
      </c>
      <c r="D25" s="254">
        <f t="shared" ref="D25:M25" si="4">AVERAGE(D12:D24)</f>
        <v>0</v>
      </c>
      <c r="E25" s="254">
        <f t="shared" si="4"/>
        <v>27493135.65836142</v>
      </c>
      <c r="F25" s="254">
        <f t="shared" si="4"/>
        <v>125904405.54035442</v>
      </c>
      <c r="G25" s="254">
        <f t="shared" si="4"/>
        <v>627885592.73542106</v>
      </c>
      <c r="H25" s="254">
        <f t="shared" si="4"/>
        <v>607086986.83018827</v>
      </c>
      <c r="I25" s="254">
        <f t="shared" si="4"/>
        <v>52402410.179988101</v>
      </c>
      <c r="J25" s="254">
        <f t="shared" si="4"/>
        <v>492428207.24173385</v>
      </c>
      <c r="K25" s="254">
        <f t="shared" si="4"/>
        <v>11673973.339806674</v>
      </c>
      <c r="L25" s="254">
        <f t="shared" si="4"/>
        <v>16410634.593396634</v>
      </c>
      <c r="M25" s="254">
        <f t="shared" si="4"/>
        <v>24460092.346723113</v>
      </c>
      <c r="N25" s="254">
        <f>SUM(D25:M25)</f>
        <v>1985745438.4659734</v>
      </c>
      <c r="O25" s="246"/>
      <c r="P25" s="246"/>
      <c r="Q25" s="246"/>
      <c r="R25" s="246"/>
    </row>
    <row r="26" spans="1:18" x14ac:dyDescent="0.25">
      <c r="A26" s="246"/>
      <c r="B26" s="246"/>
      <c r="C26" s="246"/>
      <c r="D26" s="246"/>
      <c r="E26" s="246"/>
      <c r="F26" s="246"/>
      <c r="G26" s="246"/>
      <c r="H26" s="246"/>
      <c r="I26" s="246"/>
      <c r="J26" s="246"/>
      <c r="K26" s="246"/>
      <c r="L26" s="246"/>
      <c r="M26" s="246"/>
      <c r="N26" s="246"/>
      <c r="O26" s="246"/>
      <c r="P26" s="246"/>
      <c r="Q26" s="246"/>
      <c r="R26" s="246"/>
    </row>
    <row r="27" spans="1:18" ht="13" x14ac:dyDescent="0.3">
      <c r="A27" s="246"/>
      <c r="B27" s="245" t="s">
        <v>547</v>
      </c>
      <c r="C27" s="246"/>
      <c r="D27" s="246"/>
      <c r="E27" s="246"/>
      <c r="F27" s="246"/>
      <c r="G27" s="246"/>
      <c r="H27" s="246"/>
      <c r="I27" s="246"/>
      <c r="J27" s="246"/>
      <c r="K27" s="246"/>
      <c r="L27" s="246"/>
      <c r="M27" s="246"/>
      <c r="N27" s="246"/>
      <c r="O27" s="246"/>
      <c r="P27" s="246"/>
      <c r="Q27" s="246"/>
      <c r="R27" s="246"/>
    </row>
    <row r="28" spans="1:18" ht="13" x14ac:dyDescent="0.3">
      <c r="A28" s="246"/>
      <c r="B28" s="245"/>
      <c r="C28" s="246"/>
      <c r="D28" s="246"/>
      <c r="E28" s="246"/>
      <c r="F28" s="246"/>
      <c r="G28" s="246"/>
      <c r="H28" s="246"/>
      <c r="I28" s="246"/>
      <c r="J28" s="246"/>
      <c r="K28" s="246"/>
      <c r="L28" s="246"/>
      <c r="M28" s="246"/>
      <c r="N28" s="246"/>
      <c r="O28" s="246"/>
      <c r="P28" s="246"/>
      <c r="Q28" s="246"/>
      <c r="R28" s="246"/>
    </row>
    <row r="29" spans="1:18" ht="13" x14ac:dyDescent="0.3">
      <c r="A29" s="246"/>
      <c r="B29" s="246"/>
      <c r="C29" s="149" t="s">
        <v>171</v>
      </c>
      <c r="D29" s="149" t="s">
        <v>172</v>
      </c>
      <c r="E29" s="149" t="s">
        <v>173</v>
      </c>
      <c r="F29" s="149" t="s">
        <v>174</v>
      </c>
      <c r="G29" s="149" t="s">
        <v>383</v>
      </c>
      <c r="H29" s="246"/>
      <c r="I29" s="246"/>
      <c r="J29" s="246"/>
      <c r="K29" s="246"/>
      <c r="L29" s="246"/>
      <c r="M29" s="246"/>
      <c r="N29" s="246"/>
      <c r="O29" s="246"/>
      <c r="P29" s="246"/>
      <c r="Q29" s="246"/>
      <c r="R29" s="246"/>
    </row>
    <row r="30" spans="1:18" ht="13" x14ac:dyDescent="0.3">
      <c r="A30" s="246"/>
      <c r="B30" s="246"/>
      <c r="C30" s="246"/>
      <c r="D30" s="237" t="s">
        <v>545</v>
      </c>
      <c r="E30" s="246"/>
      <c r="F30" s="246"/>
      <c r="G30" s="342" t="s">
        <v>548</v>
      </c>
      <c r="H30" s="246"/>
      <c r="I30" s="246"/>
      <c r="J30" s="246"/>
      <c r="K30" s="246"/>
      <c r="L30" s="246"/>
      <c r="M30" s="246"/>
      <c r="N30" s="246"/>
      <c r="O30" s="276"/>
      <c r="P30" s="246"/>
      <c r="Q30" s="246"/>
      <c r="R30" s="246"/>
    </row>
    <row r="31" spans="1:18" x14ac:dyDescent="0.25">
      <c r="A31" s="246"/>
      <c r="B31" s="246"/>
      <c r="C31" s="246"/>
      <c r="D31" s="237" t="s">
        <v>546</v>
      </c>
      <c r="E31" s="246"/>
      <c r="F31" s="246"/>
      <c r="G31" s="246"/>
      <c r="H31" s="246"/>
      <c r="I31" s="246"/>
      <c r="J31" s="246"/>
      <c r="K31" s="246"/>
      <c r="L31" s="246"/>
      <c r="M31" s="246"/>
      <c r="N31" s="246"/>
      <c r="O31" s="343"/>
      <c r="P31" s="246"/>
      <c r="Q31" s="246"/>
      <c r="R31" s="246"/>
    </row>
    <row r="32" spans="1:18" ht="13" x14ac:dyDescent="0.3">
      <c r="A32" s="246"/>
      <c r="B32" s="246"/>
      <c r="C32" s="152" t="s">
        <v>418</v>
      </c>
      <c r="D32" s="149">
        <v>360</v>
      </c>
      <c r="E32" s="149">
        <v>361</v>
      </c>
      <c r="F32" s="149">
        <v>362</v>
      </c>
      <c r="G32" s="152" t="s">
        <v>419</v>
      </c>
      <c r="H32" s="344" t="s">
        <v>42</v>
      </c>
      <c r="I32" s="246"/>
      <c r="J32" s="246"/>
      <c r="K32" s="246"/>
      <c r="L32" s="246"/>
      <c r="M32" s="246"/>
      <c r="N32" s="246"/>
      <c r="O32" s="343"/>
      <c r="P32" s="246"/>
      <c r="Q32" s="246"/>
      <c r="R32" s="246"/>
    </row>
    <row r="33" spans="1:18" ht="13" x14ac:dyDescent="0.3">
      <c r="A33" s="150">
        <f>A25+1</f>
        <v>15</v>
      </c>
      <c r="C33" s="255" t="s">
        <v>518</v>
      </c>
      <c r="D33" s="253">
        <v>0</v>
      </c>
      <c r="E33" s="253">
        <v>0</v>
      </c>
      <c r="F33" s="253">
        <v>0</v>
      </c>
      <c r="G33" s="254">
        <f>SUM(D33:F33)</f>
        <v>0</v>
      </c>
      <c r="H33" s="161" t="s">
        <v>549</v>
      </c>
      <c r="I33" s="246"/>
      <c r="J33" s="246"/>
      <c r="K33" s="246"/>
      <c r="L33" s="246"/>
      <c r="M33" s="246"/>
      <c r="N33" s="246"/>
      <c r="O33" s="343"/>
      <c r="P33" s="246"/>
      <c r="Q33" s="246"/>
      <c r="R33" s="246"/>
    </row>
    <row r="34" spans="1:18" ht="13" x14ac:dyDescent="0.3">
      <c r="A34" s="150">
        <v>16</v>
      </c>
      <c r="C34" s="255" t="s">
        <v>742</v>
      </c>
      <c r="D34" s="260">
        <v>0</v>
      </c>
      <c r="E34" s="260">
        <v>0</v>
      </c>
      <c r="F34" s="260">
        <v>0</v>
      </c>
      <c r="G34" s="257">
        <f>SUM(D34:F34)</f>
        <v>0</v>
      </c>
      <c r="H34" s="161" t="s">
        <v>550</v>
      </c>
      <c r="I34" s="246"/>
      <c r="J34" s="246"/>
      <c r="K34" s="246"/>
      <c r="L34" s="246"/>
      <c r="O34" s="343"/>
      <c r="P34" s="246"/>
      <c r="Q34" s="246"/>
      <c r="R34" s="246"/>
    </row>
    <row r="35" spans="1:18" ht="13" x14ac:dyDescent="0.3">
      <c r="A35" s="150">
        <f>A34+1</f>
        <v>17</v>
      </c>
      <c r="C35" s="247" t="s">
        <v>551</v>
      </c>
      <c r="D35" s="254">
        <f>AVERAGE(D33:D34)</f>
        <v>0</v>
      </c>
      <c r="E35" s="254">
        <f>AVERAGE(E33:E34)</f>
        <v>0</v>
      </c>
      <c r="F35" s="254">
        <f>AVERAGE(F33:F34)</f>
        <v>0</v>
      </c>
      <c r="G35" s="254">
        <f>AVERAGE(G33:G34)</f>
        <v>0</v>
      </c>
      <c r="H35" s="343" t="str">
        <f>"Average of Line "&amp;A33&amp;" and Line "&amp;A34&amp;""</f>
        <v>Average of Line 15 and Line 16</v>
      </c>
      <c r="I35" s="246"/>
      <c r="J35" s="246"/>
      <c r="K35" s="246"/>
      <c r="M35" s="62"/>
      <c r="N35" s="53"/>
      <c r="O35" s="343"/>
      <c r="P35" s="246"/>
      <c r="Q35" s="246"/>
      <c r="R35" s="246"/>
    </row>
    <row r="36" spans="1:18" x14ac:dyDescent="0.25">
      <c r="C36" s="247"/>
      <c r="I36" s="246"/>
      <c r="J36" s="246"/>
      <c r="K36" s="246"/>
      <c r="M36" s="53"/>
      <c r="N36" s="63"/>
      <c r="O36" s="343"/>
      <c r="P36" s="246"/>
      <c r="Q36" s="246"/>
      <c r="R36" s="246"/>
    </row>
    <row r="37" spans="1:18" ht="13" x14ac:dyDescent="0.3">
      <c r="B37" s="245" t="s">
        <v>552</v>
      </c>
      <c r="I37" s="246"/>
      <c r="J37" s="246"/>
      <c r="K37" s="246"/>
      <c r="L37" s="246"/>
      <c r="M37" s="62"/>
      <c r="N37" s="63"/>
      <c r="O37" s="343"/>
      <c r="P37" s="246"/>
      <c r="Q37" s="246"/>
      <c r="R37" s="246"/>
    </row>
    <row r="38" spans="1:18" ht="14.5" x14ac:dyDescent="0.35">
      <c r="B38" s="345"/>
      <c r="C38" s="149" t="s">
        <v>171</v>
      </c>
      <c r="D38" s="149" t="s">
        <v>172</v>
      </c>
      <c r="E38" s="149" t="s">
        <v>173</v>
      </c>
      <c r="F38" s="149" t="s">
        <v>174</v>
      </c>
      <c r="G38" s="149" t="s">
        <v>383</v>
      </c>
      <c r="J38" s="246"/>
      <c r="K38" s="249"/>
      <c r="L38" s="246"/>
      <c r="O38" s="246"/>
      <c r="P38" s="246"/>
      <c r="Q38" s="246"/>
      <c r="R38" s="246"/>
    </row>
    <row r="39" spans="1:18" ht="14.5" x14ac:dyDescent="0.35">
      <c r="B39" s="345"/>
      <c r="C39" s="149"/>
      <c r="D39" s="149"/>
      <c r="E39" s="178" t="s">
        <v>553</v>
      </c>
      <c r="F39" s="149"/>
      <c r="G39" s="149"/>
      <c r="J39" s="246"/>
      <c r="K39" s="249"/>
      <c r="L39" s="246"/>
      <c r="O39" s="246"/>
      <c r="P39" s="246"/>
      <c r="Q39" s="246"/>
      <c r="R39" s="246"/>
    </row>
    <row r="40" spans="1:18" ht="13" x14ac:dyDescent="0.3">
      <c r="E40" s="249" t="s">
        <v>419</v>
      </c>
      <c r="J40" s="246"/>
      <c r="K40" s="249"/>
      <c r="L40" s="246"/>
      <c r="O40" s="246"/>
      <c r="P40" s="246"/>
      <c r="Q40" s="246"/>
      <c r="R40" s="246"/>
    </row>
    <row r="41" spans="1:18" ht="13" x14ac:dyDescent="0.3">
      <c r="B41" s="246"/>
      <c r="D41" s="246"/>
      <c r="E41" s="249" t="s">
        <v>554</v>
      </c>
      <c r="F41" s="150" t="s">
        <v>445</v>
      </c>
      <c r="G41" s="150" t="s">
        <v>446</v>
      </c>
      <c r="J41" s="246"/>
      <c r="K41" s="249"/>
      <c r="L41" s="246"/>
      <c r="O41" s="246"/>
      <c r="P41" s="246"/>
      <c r="Q41" s="246"/>
      <c r="R41" s="246"/>
    </row>
    <row r="42" spans="1:18" ht="13" x14ac:dyDescent="0.3">
      <c r="B42" s="246"/>
      <c r="D42" s="246"/>
      <c r="E42" s="249" t="s">
        <v>555</v>
      </c>
      <c r="F42" s="249" t="s">
        <v>555</v>
      </c>
      <c r="G42" s="249" t="s">
        <v>555</v>
      </c>
      <c r="J42" s="246"/>
      <c r="K42" s="249"/>
      <c r="L42" s="246"/>
      <c r="Q42" s="246"/>
      <c r="R42" s="246"/>
    </row>
    <row r="43" spans="1:18" ht="13.5" thickBot="1" x14ac:dyDescent="0.35">
      <c r="B43" s="246"/>
      <c r="C43" s="152" t="s">
        <v>418</v>
      </c>
      <c r="D43" s="246"/>
      <c r="E43" s="259" t="s">
        <v>556</v>
      </c>
      <c r="F43" s="259" t="s">
        <v>556</v>
      </c>
      <c r="G43" s="259" t="s">
        <v>556</v>
      </c>
      <c r="H43" s="276" t="s">
        <v>33</v>
      </c>
      <c r="J43" s="246"/>
      <c r="K43" s="259"/>
      <c r="L43" s="246"/>
      <c r="O43" s="246"/>
      <c r="P43" s="246"/>
      <c r="Q43" s="246"/>
      <c r="R43" s="246"/>
    </row>
    <row r="44" spans="1:18" ht="13.5" thickBot="1" x14ac:dyDescent="0.35">
      <c r="A44" s="150">
        <f>A35+1</f>
        <v>18</v>
      </c>
      <c r="B44" s="246"/>
      <c r="C44" s="255" t="s">
        <v>518</v>
      </c>
      <c r="D44" s="65" t="s">
        <v>557</v>
      </c>
      <c r="E44" s="346">
        <f>SUM(F44:G44)</f>
        <v>1607690827.6600001</v>
      </c>
      <c r="F44" s="347">
        <f>1089877633-2202622.34</f>
        <v>1087675010.6600001</v>
      </c>
      <c r="G44" s="348">
        <v>520015817</v>
      </c>
      <c r="H44" s="161" t="s">
        <v>558</v>
      </c>
      <c r="J44" s="246"/>
      <c r="L44" s="246"/>
      <c r="O44" s="246"/>
      <c r="P44" s="246"/>
      <c r="Q44" s="246"/>
      <c r="R44" s="246"/>
    </row>
    <row r="45" spans="1:18" ht="13.5" thickBot="1" x14ac:dyDescent="0.35">
      <c r="A45" s="150">
        <f>A44+1</f>
        <v>19</v>
      </c>
      <c r="B45" s="246"/>
      <c r="C45" s="255" t="s">
        <v>742</v>
      </c>
      <c r="D45" s="247" t="s">
        <v>559</v>
      </c>
      <c r="E45" s="349">
        <f>SUM(F45:G45)</f>
        <v>1924116297.6600001</v>
      </c>
      <c r="F45" s="347">
        <f>1251064280-2680682.34</f>
        <v>1248383597.6600001</v>
      </c>
      <c r="G45" s="348">
        <v>675732700</v>
      </c>
      <c r="H45" s="161" t="s">
        <v>560</v>
      </c>
      <c r="J45" s="246"/>
      <c r="K45" s="315"/>
      <c r="L45" s="246"/>
      <c r="O45" s="246"/>
      <c r="P45" s="246"/>
      <c r="Q45" s="246"/>
      <c r="R45" s="246"/>
    </row>
    <row r="46" spans="1:18" ht="13" x14ac:dyDescent="0.3">
      <c r="A46" s="150">
        <f>A45+1</f>
        <v>20</v>
      </c>
      <c r="B46" s="246"/>
      <c r="D46" s="247" t="s">
        <v>551</v>
      </c>
      <c r="E46" s="346">
        <f>AVERAGE(E44:E45)</f>
        <v>1765903562.6600001</v>
      </c>
      <c r="H46" s="343" t="str">
        <f>"Average of Line "&amp;A44&amp;" and Line "&amp;A45&amp;""</f>
        <v>Average of Line 18 and Line 19</v>
      </c>
      <c r="J46" s="246"/>
      <c r="K46" s="315"/>
      <c r="L46" s="246"/>
      <c r="O46" s="246"/>
      <c r="P46" s="246"/>
      <c r="Q46" s="246"/>
      <c r="R46" s="246"/>
    </row>
    <row r="47" spans="1:18" x14ac:dyDescent="0.25">
      <c r="I47" s="246"/>
      <c r="J47" s="246"/>
      <c r="K47" s="246"/>
      <c r="L47" s="246"/>
      <c r="O47" s="246"/>
      <c r="P47" s="246"/>
      <c r="Q47" s="246"/>
      <c r="R47" s="246"/>
    </row>
    <row r="48" spans="1:18" ht="13" x14ac:dyDescent="0.3">
      <c r="B48" s="146" t="s">
        <v>561</v>
      </c>
      <c r="C48" s="41"/>
      <c r="D48" s="53"/>
      <c r="E48" s="246"/>
      <c r="F48" s="246"/>
      <c r="G48" s="246"/>
      <c r="H48" s="246"/>
      <c r="I48" s="246"/>
      <c r="J48" s="246"/>
      <c r="K48" s="246"/>
      <c r="L48" s="246"/>
      <c r="M48" s="246"/>
      <c r="N48" s="246"/>
      <c r="O48" s="246"/>
      <c r="P48" s="246"/>
      <c r="Q48" s="246"/>
      <c r="R48" s="246"/>
    </row>
    <row r="49" spans="1:18" ht="13" x14ac:dyDescent="0.3">
      <c r="B49" s="146"/>
      <c r="C49" s="41"/>
      <c r="D49" s="53"/>
      <c r="E49" s="246"/>
      <c r="F49" s="246"/>
      <c r="G49" s="246"/>
      <c r="H49" s="246"/>
      <c r="I49" s="246"/>
      <c r="J49" s="246"/>
      <c r="K49" s="246"/>
      <c r="L49" s="246"/>
      <c r="M49" s="246"/>
      <c r="N49" s="246"/>
      <c r="O49" s="246"/>
      <c r="P49" s="246"/>
      <c r="Q49" s="246"/>
      <c r="R49" s="246"/>
    </row>
    <row r="50" spans="1:18" ht="13" x14ac:dyDescent="0.3">
      <c r="B50" s="246"/>
      <c r="C50" s="146"/>
      <c r="D50" s="41"/>
      <c r="E50" s="53"/>
      <c r="F50" s="259" t="s">
        <v>32</v>
      </c>
      <c r="G50" s="276" t="s">
        <v>33</v>
      </c>
      <c r="H50" s="246"/>
      <c r="I50" s="246"/>
      <c r="J50" s="246"/>
      <c r="K50" s="246"/>
      <c r="L50" s="246"/>
      <c r="M50" s="246"/>
      <c r="N50" s="246"/>
      <c r="O50" s="246"/>
      <c r="P50" s="246"/>
      <c r="Q50" s="246"/>
      <c r="R50" s="246"/>
    </row>
    <row r="51" spans="1:18" ht="13" x14ac:dyDescent="0.3">
      <c r="A51" s="150">
        <f>A46+1</f>
        <v>21</v>
      </c>
      <c r="B51" s="246"/>
      <c r="C51" s="41"/>
      <c r="D51" s="41"/>
      <c r="E51" s="65" t="s">
        <v>562</v>
      </c>
      <c r="F51" s="270">
        <f>E46</f>
        <v>1765903562.6600001</v>
      </c>
      <c r="G51" s="343" t="str">
        <f>"Line "&amp;A46&amp;""</f>
        <v>Line 20</v>
      </c>
      <c r="H51" s="246"/>
      <c r="I51" s="246"/>
      <c r="J51" s="246"/>
      <c r="K51" s="246"/>
      <c r="L51" s="246"/>
      <c r="M51" s="246"/>
      <c r="N51" s="246"/>
      <c r="O51" s="246"/>
      <c r="P51" s="246"/>
      <c r="Q51" s="246"/>
      <c r="R51" s="246"/>
    </row>
    <row r="52" spans="1:18" ht="13" x14ac:dyDescent="0.3">
      <c r="A52" s="150">
        <f>A51+1</f>
        <v>22</v>
      </c>
      <c r="B52" s="246"/>
      <c r="C52" s="41"/>
      <c r="D52" s="41"/>
      <c r="E52" s="65" t="s">
        <v>456</v>
      </c>
      <c r="F52" s="315">
        <v>6.982260642173875E-2</v>
      </c>
      <c r="G52" s="343" t="s">
        <v>1671</v>
      </c>
      <c r="H52" s="246"/>
      <c r="I52" s="246"/>
      <c r="J52" s="246"/>
      <c r="K52" s="246"/>
      <c r="L52" s="246"/>
      <c r="M52" s="246"/>
      <c r="N52" s="246"/>
      <c r="O52" s="246"/>
      <c r="P52" s="246"/>
      <c r="Q52" s="246"/>
      <c r="R52" s="246"/>
    </row>
    <row r="53" spans="1:18" ht="13" x14ac:dyDescent="0.3">
      <c r="A53" s="150">
        <f>A52+1</f>
        <v>23</v>
      </c>
      <c r="B53" s="246"/>
      <c r="C53" s="41"/>
      <c r="D53" s="41"/>
      <c r="E53" s="65" t="s">
        <v>563</v>
      </c>
      <c r="F53" s="270">
        <f>F51*F52</f>
        <v>123299989.43435545</v>
      </c>
      <c r="G53" s="343" t="str">
        <f>"Line "&amp;A51&amp;" * Line "&amp;A52&amp;""</f>
        <v>Line 21 * Line 22</v>
      </c>
      <c r="H53" s="246"/>
      <c r="I53" s="246"/>
      <c r="J53" s="246"/>
      <c r="K53" s="246"/>
      <c r="L53" s="246"/>
      <c r="M53" s="246"/>
      <c r="O53" s="246"/>
      <c r="P53" s="246"/>
      <c r="Q53" s="246"/>
      <c r="R53" s="246"/>
    </row>
    <row r="54" spans="1:18" ht="13" x14ac:dyDescent="0.3">
      <c r="B54" s="41"/>
      <c r="C54" s="41"/>
      <c r="D54" s="65"/>
      <c r="E54" s="261"/>
      <c r="F54" s="246"/>
      <c r="G54" s="246"/>
      <c r="H54" s="246"/>
      <c r="I54" s="246"/>
      <c r="J54" s="246"/>
      <c r="K54" s="246"/>
      <c r="L54" s="246"/>
      <c r="M54" s="246"/>
      <c r="O54" s="246"/>
      <c r="P54" s="246"/>
      <c r="Q54" s="246"/>
      <c r="R54" s="246"/>
    </row>
    <row r="55" spans="1:18" ht="13" x14ac:dyDescent="0.3">
      <c r="B55" s="146" t="s">
        <v>564</v>
      </c>
      <c r="C55" s="41"/>
      <c r="D55" s="53"/>
      <c r="E55" s="246"/>
      <c r="F55" s="246"/>
      <c r="G55" s="246"/>
      <c r="H55" s="246"/>
      <c r="I55" s="246"/>
      <c r="J55" s="246"/>
      <c r="K55" s="246"/>
      <c r="L55" s="246"/>
      <c r="M55" s="246"/>
      <c r="O55" s="246"/>
      <c r="P55" s="246"/>
      <c r="Q55" s="246"/>
      <c r="R55" s="246"/>
    </row>
    <row r="56" spans="1:18" ht="13" x14ac:dyDescent="0.3">
      <c r="B56" s="246"/>
      <c r="C56" s="246"/>
      <c r="D56" s="246"/>
      <c r="E56" s="246"/>
      <c r="F56" s="246"/>
      <c r="G56" s="246"/>
      <c r="H56" s="246"/>
      <c r="I56" s="246"/>
      <c r="J56" s="246"/>
      <c r="K56" s="246"/>
      <c r="L56" s="246"/>
      <c r="M56" s="246"/>
      <c r="O56" s="53"/>
      <c r="P56" s="267"/>
      <c r="Q56" s="246"/>
      <c r="R56" s="246"/>
    </row>
    <row r="57" spans="1:18" ht="13" x14ac:dyDescent="0.3">
      <c r="B57" s="246"/>
      <c r="C57" s="246"/>
      <c r="D57" s="246"/>
      <c r="E57" s="246"/>
      <c r="F57" s="259" t="s">
        <v>32</v>
      </c>
      <c r="G57" s="276" t="s">
        <v>33</v>
      </c>
      <c r="H57" s="246"/>
      <c r="I57" s="246"/>
      <c r="J57" s="246"/>
      <c r="K57" s="246"/>
      <c r="L57" s="246"/>
      <c r="M57" s="246"/>
      <c r="O57" s="106"/>
      <c r="P57" s="106"/>
      <c r="Q57" s="246"/>
      <c r="R57" s="246"/>
    </row>
    <row r="58" spans="1:18" ht="13" x14ac:dyDescent="0.3">
      <c r="A58" s="150">
        <f>A53+1</f>
        <v>24</v>
      </c>
      <c r="B58" s="41"/>
      <c r="C58" s="41"/>
      <c r="E58" s="65" t="s">
        <v>565</v>
      </c>
      <c r="F58" s="270">
        <f>E45</f>
        <v>1924116297.6600001</v>
      </c>
      <c r="G58" s="343" t="str">
        <f>"Line "&amp;A45&amp;""</f>
        <v>Line 19</v>
      </c>
      <c r="H58" s="246"/>
      <c r="I58" s="246"/>
      <c r="J58" s="246"/>
      <c r="K58" s="246"/>
      <c r="L58" s="246"/>
      <c r="M58" s="246"/>
      <c r="O58" s="316"/>
      <c r="P58" s="64"/>
      <c r="Q58" s="246"/>
      <c r="R58" s="246"/>
    </row>
    <row r="59" spans="1:18" ht="13" x14ac:dyDescent="0.3">
      <c r="A59" s="150">
        <f>A58+1</f>
        <v>25</v>
      </c>
      <c r="B59" s="41"/>
      <c r="C59" s="41"/>
      <c r="E59" s="65" t="s">
        <v>456</v>
      </c>
      <c r="F59" s="315">
        <v>6.982260642173875E-2</v>
      </c>
      <c r="G59" s="343" t="s">
        <v>1671</v>
      </c>
      <c r="H59" s="246"/>
      <c r="I59" s="246"/>
      <c r="J59" s="246"/>
      <c r="K59" s="246"/>
      <c r="L59" s="246"/>
      <c r="M59" s="246"/>
      <c r="O59" s="316"/>
      <c r="P59" s="64"/>
      <c r="Q59" s="246"/>
      <c r="R59" s="246"/>
    </row>
    <row r="60" spans="1:18" ht="13" x14ac:dyDescent="0.3">
      <c r="A60" s="150">
        <f>A59+1</f>
        <v>26</v>
      </c>
      <c r="B60" s="41"/>
      <c r="C60" s="41"/>
      <c r="E60" s="65" t="s">
        <v>566</v>
      </c>
      <c r="F60" s="270">
        <f>F58*F59</f>
        <v>134346814.96116731</v>
      </c>
      <c r="G60" s="343" t="str">
        <f>"Line "&amp;A58&amp;" * Line "&amp;A59&amp;""</f>
        <v>Line 24 * Line 25</v>
      </c>
      <c r="H60" s="246"/>
      <c r="I60" s="246"/>
      <c r="J60" s="246"/>
      <c r="K60" s="246"/>
      <c r="L60" s="246"/>
      <c r="M60" s="246"/>
      <c r="Q60" s="246"/>
      <c r="R60" s="246"/>
    </row>
    <row r="61" spans="1:18" x14ac:dyDescent="0.25">
      <c r="B61" s="246"/>
      <c r="C61" s="246"/>
      <c r="D61" s="246"/>
      <c r="E61" s="246"/>
      <c r="F61" s="246"/>
      <c r="G61" s="246"/>
      <c r="H61" s="246"/>
      <c r="I61" s="246"/>
      <c r="J61" s="246"/>
      <c r="K61" s="246"/>
      <c r="L61" s="246"/>
      <c r="M61" s="246"/>
      <c r="Q61" s="246"/>
      <c r="R61" s="246"/>
    </row>
    <row r="62" spans="1:18" x14ac:dyDescent="0.25">
      <c r="Q62" s="246"/>
      <c r="R62" s="246"/>
    </row>
    <row r="63" spans="1:18" ht="13" x14ac:dyDescent="0.3">
      <c r="B63" s="146" t="s">
        <v>567</v>
      </c>
      <c r="Q63" s="246"/>
      <c r="R63" s="246"/>
    </row>
    <row r="64" spans="1:18" x14ac:dyDescent="0.25">
      <c r="Q64" s="246"/>
      <c r="R64" s="246"/>
    </row>
    <row r="65" spans="1:14" ht="13" x14ac:dyDescent="0.3">
      <c r="C65" s="146" t="s">
        <v>568</v>
      </c>
      <c r="D65" s="155"/>
      <c r="E65" s="155"/>
      <c r="F65" s="155"/>
      <c r="G65" s="155"/>
      <c r="H65" s="155"/>
      <c r="I65" s="155"/>
      <c r="J65" s="155"/>
      <c r="K65" s="155"/>
      <c r="L65" s="155"/>
    </row>
    <row r="66" spans="1:14" x14ac:dyDescent="0.25">
      <c r="A66" s="155"/>
      <c r="C66" s="155"/>
      <c r="D66" s="155"/>
      <c r="E66" s="155"/>
      <c r="F66" s="155"/>
      <c r="G66" s="155"/>
      <c r="H66" s="155"/>
      <c r="I66" s="155"/>
      <c r="J66" s="155"/>
      <c r="K66" s="155"/>
      <c r="L66" s="155"/>
    </row>
    <row r="67" spans="1:14" ht="13" x14ac:dyDescent="0.3">
      <c r="A67" s="245"/>
      <c r="C67" s="149" t="s">
        <v>171</v>
      </c>
      <c r="D67" s="149" t="s">
        <v>172</v>
      </c>
      <c r="E67" s="149" t="s">
        <v>173</v>
      </c>
      <c r="F67" s="149" t="s">
        <v>174</v>
      </c>
      <c r="G67" s="149" t="s">
        <v>383</v>
      </c>
      <c r="H67" s="149" t="s">
        <v>384</v>
      </c>
      <c r="I67" s="149" t="s">
        <v>385</v>
      </c>
      <c r="J67" s="149" t="s">
        <v>386</v>
      </c>
      <c r="K67" s="149" t="s">
        <v>387</v>
      </c>
      <c r="L67" s="149" t="s">
        <v>388</v>
      </c>
      <c r="M67" s="149" t="s">
        <v>389</v>
      </c>
      <c r="N67" s="149" t="s">
        <v>390</v>
      </c>
    </row>
    <row r="68" spans="1:14" x14ac:dyDescent="0.25">
      <c r="A68" s="246"/>
      <c r="C68" s="250"/>
      <c r="D68" s="246"/>
      <c r="E68" s="246"/>
      <c r="F68" s="246"/>
      <c r="G68" s="246"/>
      <c r="H68" s="246"/>
      <c r="I68" s="246"/>
      <c r="J68" s="246"/>
      <c r="K68" s="246"/>
      <c r="L68" s="246"/>
      <c r="N68" s="250" t="s">
        <v>417</v>
      </c>
    </row>
    <row r="69" spans="1:14" ht="13" x14ac:dyDescent="0.3">
      <c r="A69" s="170"/>
      <c r="C69" s="152" t="s">
        <v>418</v>
      </c>
      <c r="D69" s="149">
        <v>350.1</v>
      </c>
      <c r="E69" s="149">
        <v>350.2</v>
      </c>
      <c r="F69" s="149">
        <v>352</v>
      </c>
      <c r="G69" s="149">
        <v>353</v>
      </c>
      <c r="H69" s="149">
        <v>354</v>
      </c>
      <c r="I69" s="149">
        <v>355</v>
      </c>
      <c r="J69" s="149">
        <v>356</v>
      </c>
      <c r="K69" s="149">
        <v>357</v>
      </c>
      <c r="L69" s="149">
        <v>358</v>
      </c>
      <c r="M69" s="149">
        <v>359</v>
      </c>
      <c r="N69" s="152" t="s">
        <v>419</v>
      </c>
    </row>
    <row r="70" spans="1:14" ht="13" x14ac:dyDescent="0.3">
      <c r="A70" s="150">
        <f>A60+1</f>
        <v>27</v>
      </c>
      <c r="C70" s="255" t="s">
        <v>731</v>
      </c>
      <c r="D70" s="169">
        <v>0</v>
      </c>
      <c r="E70" s="169">
        <v>229263.38304774932</v>
      </c>
      <c r="F70" s="169">
        <v>1587468.8067697342</v>
      </c>
      <c r="G70" s="169">
        <v>7646572.8037617169</v>
      </c>
      <c r="H70" s="169">
        <v>4687087.048275033</v>
      </c>
      <c r="I70" s="169">
        <v>1247803.1167135027</v>
      </c>
      <c r="J70" s="169">
        <v>3578700.2566933427</v>
      </c>
      <c r="K70" s="169">
        <v>296131.96459880058</v>
      </c>
      <c r="L70" s="169">
        <v>191086.29908034575</v>
      </c>
      <c r="M70" s="169">
        <v>232897.07804094508</v>
      </c>
      <c r="N70" s="254">
        <f t="shared" ref="N70:N82" si="5">SUM(D70:M70)</f>
        <v>19697010.756981175</v>
      </c>
    </row>
    <row r="71" spans="1:14" ht="13" x14ac:dyDescent="0.3">
      <c r="A71" s="150">
        <f t="shared" ref="A71:A82" si="6">A70+1</f>
        <v>28</v>
      </c>
      <c r="C71" s="255" t="s">
        <v>732</v>
      </c>
      <c r="D71" s="169">
        <v>0</v>
      </c>
      <c r="E71" s="169">
        <v>230965.00331642103</v>
      </c>
      <c r="F71" s="169">
        <v>1593359.286635984</v>
      </c>
      <c r="G71" s="169">
        <v>7656774.2286531264</v>
      </c>
      <c r="H71" s="169">
        <v>4685391.9583498808</v>
      </c>
      <c r="I71" s="169">
        <v>1252838.2206907638</v>
      </c>
      <c r="J71" s="169">
        <v>3583562.7167767989</v>
      </c>
      <c r="K71" s="169">
        <v>296137.39489376912</v>
      </c>
      <c r="L71" s="169">
        <v>191089.68318393777</v>
      </c>
      <c r="M71" s="169">
        <v>232542.01880475049</v>
      </c>
      <c r="N71" s="254">
        <f t="shared" si="5"/>
        <v>19722660.511305436</v>
      </c>
    </row>
    <row r="72" spans="1:14" ht="13" x14ac:dyDescent="0.3">
      <c r="A72" s="150">
        <f t="shared" si="6"/>
        <v>29</v>
      </c>
      <c r="C72" s="255" t="s">
        <v>733</v>
      </c>
      <c r="D72" s="169">
        <v>0</v>
      </c>
      <c r="E72" s="169">
        <v>230965.81646742101</v>
      </c>
      <c r="F72" s="169">
        <v>1602099.3986572511</v>
      </c>
      <c r="G72" s="169">
        <v>7714939.1745210299</v>
      </c>
      <c r="H72" s="169">
        <v>4685290.9475725992</v>
      </c>
      <c r="I72" s="169">
        <v>1258543.6018015805</v>
      </c>
      <c r="J72" s="169">
        <v>3585763.0886135953</v>
      </c>
      <c r="K72" s="169">
        <v>296143.50536661694</v>
      </c>
      <c r="L72" s="169">
        <v>191093.36994173017</v>
      </c>
      <c r="M72" s="169">
        <v>232681.81999791367</v>
      </c>
      <c r="N72" s="254">
        <f t="shared" si="5"/>
        <v>19797520.722939737</v>
      </c>
    </row>
    <row r="73" spans="1:14" ht="13" x14ac:dyDescent="0.3">
      <c r="A73" s="150">
        <f t="shared" si="6"/>
        <v>30</v>
      </c>
      <c r="C73" s="255" t="s">
        <v>734</v>
      </c>
      <c r="D73" s="169">
        <v>0</v>
      </c>
      <c r="E73" s="169">
        <v>230973.40606856401</v>
      </c>
      <c r="F73" s="169">
        <v>1608212.0796579414</v>
      </c>
      <c r="G73" s="169">
        <v>7736826.4744952666</v>
      </c>
      <c r="H73" s="169">
        <v>4686831.9355508713</v>
      </c>
      <c r="I73" s="169">
        <v>1265494.0232905687</v>
      </c>
      <c r="J73" s="169">
        <v>3588521.3409075998</v>
      </c>
      <c r="K73" s="169">
        <v>296155.12683449307</v>
      </c>
      <c r="L73" s="169">
        <v>191114.73251453074</v>
      </c>
      <c r="M73" s="169">
        <v>232639.06956975721</v>
      </c>
      <c r="N73" s="254">
        <f t="shared" si="5"/>
        <v>19836768.188889593</v>
      </c>
    </row>
    <row r="74" spans="1:14" ht="13" x14ac:dyDescent="0.3">
      <c r="A74" s="150">
        <f t="shared" si="6"/>
        <v>31</v>
      </c>
      <c r="C74" s="255" t="s">
        <v>735</v>
      </c>
      <c r="D74" s="169">
        <v>0</v>
      </c>
      <c r="E74" s="169">
        <v>230974.60661801358</v>
      </c>
      <c r="F74" s="169">
        <v>1623777.2624270357</v>
      </c>
      <c r="G74" s="169">
        <v>7757245.414160124</v>
      </c>
      <c r="H74" s="169">
        <v>4694441.3498998545</v>
      </c>
      <c r="I74" s="169">
        <v>1268782.6230913573</v>
      </c>
      <c r="J74" s="169">
        <v>3591774.2328434647</v>
      </c>
      <c r="K74" s="169">
        <v>296168.12648965552</v>
      </c>
      <c r="L74" s="169">
        <v>191108.09268810527</v>
      </c>
      <c r="M74" s="169">
        <v>232599.33635756897</v>
      </c>
      <c r="N74" s="254">
        <f t="shared" si="5"/>
        <v>19886871.044575177</v>
      </c>
    </row>
    <row r="75" spans="1:14" ht="13" x14ac:dyDescent="0.3">
      <c r="A75" s="150">
        <f t="shared" si="6"/>
        <v>32</v>
      </c>
      <c r="C75" s="255" t="s">
        <v>736</v>
      </c>
      <c r="D75" s="169">
        <v>0</v>
      </c>
      <c r="E75" s="169">
        <v>230971.99510872041</v>
      </c>
      <c r="F75" s="169">
        <v>1663986.9253602254</v>
      </c>
      <c r="G75" s="169">
        <v>7817576.3348678453</v>
      </c>
      <c r="H75" s="169">
        <v>4694678.6720042331</v>
      </c>
      <c r="I75" s="169">
        <v>1270558.04388973</v>
      </c>
      <c r="J75" s="169">
        <v>3592499.3599674962</v>
      </c>
      <c r="K75" s="169">
        <v>296170.08180599468</v>
      </c>
      <c r="L75" s="169">
        <v>191109.48633510826</v>
      </c>
      <c r="M75" s="169">
        <v>232612.80944995544</v>
      </c>
      <c r="N75" s="254">
        <f t="shared" si="5"/>
        <v>19990163.708789311</v>
      </c>
    </row>
    <row r="76" spans="1:14" ht="13" x14ac:dyDescent="0.3">
      <c r="A76" s="150">
        <f t="shared" si="6"/>
        <v>33</v>
      </c>
      <c r="C76" s="255" t="s">
        <v>737</v>
      </c>
      <c r="D76" s="169">
        <v>0</v>
      </c>
      <c r="E76" s="169">
        <v>230972.95478731324</v>
      </c>
      <c r="F76" s="169">
        <v>1648570.8387045001</v>
      </c>
      <c r="G76" s="169">
        <v>7894893.8424764797</v>
      </c>
      <c r="H76" s="169">
        <v>4702523.7488973839</v>
      </c>
      <c r="I76" s="169">
        <v>1297688.2895548351</v>
      </c>
      <c r="J76" s="169">
        <v>3592616.444637239</v>
      </c>
      <c r="K76" s="169">
        <v>296176.02039557032</v>
      </c>
      <c r="L76" s="169">
        <v>191125.8526107528</v>
      </c>
      <c r="M76" s="169">
        <v>232937.95191141521</v>
      </c>
      <c r="N76" s="254">
        <f t="shared" si="5"/>
        <v>20087505.94397549</v>
      </c>
    </row>
    <row r="77" spans="1:14" ht="13" x14ac:dyDescent="0.3">
      <c r="A77" s="150">
        <f t="shared" si="6"/>
        <v>34</v>
      </c>
      <c r="C77" s="255" t="s">
        <v>738</v>
      </c>
      <c r="D77" s="169">
        <v>0</v>
      </c>
      <c r="E77" s="169">
        <v>230974.01779597989</v>
      </c>
      <c r="F77" s="169">
        <v>1700865.5412432819</v>
      </c>
      <c r="G77" s="169">
        <v>7915657.7586503075</v>
      </c>
      <c r="H77" s="169">
        <v>4704571.6990767196</v>
      </c>
      <c r="I77" s="169">
        <v>1300841.1228796947</v>
      </c>
      <c r="J77" s="169">
        <v>3596033.9243772184</v>
      </c>
      <c r="K77" s="169">
        <v>296179.70676825702</v>
      </c>
      <c r="L77" s="169">
        <v>191126.9691724747</v>
      </c>
      <c r="M77" s="169">
        <v>233026.17445183048</v>
      </c>
      <c r="N77" s="254">
        <f t="shared" si="5"/>
        <v>20169276.914415766</v>
      </c>
    </row>
    <row r="78" spans="1:14" ht="13" x14ac:dyDescent="0.3">
      <c r="A78" s="150">
        <f t="shared" si="6"/>
        <v>35</v>
      </c>
      <c r="C78" s="255" t="s">
        <v>739</v>
      </c>
      <c r="D78" s="169">
        <v>0</v>
      </c>
      <c r="E78" s="169">
        <v>230976.38343146155</v>
      </c>
      <c r="F78" s="169">
        <v>1705840.4516975258</v>
      </c>
      <c r="G78" s="169">
        <v>8024541.7853014292</v>
      </c>
      <c r="H78" s="169">
        <v>4719796.4495543148</v>
      </c>
      <c r="I78" s="169">
        <v>1299374.7162816683</v>
      </c>
      <c r="J78" s="169">
        <v>3594050.1319094687</v>
      </c>
      <c r="K78" s="169">
        <v>296183.43151739042</v>
      </c>
      <c r="L78" s="169">
        <v>191131.50415373803</v>
      </c>
      <c r="M78" s="169">
        <v>232972.48634490382</v>
      </c>
      <c r="N78" s="254">
        <f t="shared" si="5"/>
        <v>20294867.340191901</v>
      </c>
    </row>
    <row r="79" spans="1:14" ht="13" x14ac:dyDescent="0.3">
      <c r="A79" s="150">
        <f t="shared" si="6"/>
        <v>36</v>
      </c>
      <c r="C79" s="255" t="s">
        <v>740</v>
      </c>
      <c r="D79" s="169">
        <v>0</v>
      </c>
      <c r="E79" s="169">
        <v>230992.49277143492</v>
      </c>
      <c r="F79" s="169">
        <v>1713121.7722103309</v>
      </c>
      <c r="G79" s="169">
        <v>8052547.8939337367</v>
      </c>
      <c r="H79" s="169">
        <v>4714829.0790503873</v>
      </c>
      <c r="I79" s="169">
        <v>1303653.5834349175</v>
      </c>
      <c r="J79" s="169">
        <v>3593178.8659953908</v>
      </c>
      <c r="K79" s="169">
        <v>296189.59923554468</v>
      </c>
      <c r="L79" s="169">
        <v>191136.44364536906</v>
      </c>
      <c r="M79" s="169">
        <v>232845.5269262779</v>
      </c>
      <c r="N79" s="254">
        <f t="shared" si="5"/>
        <v>20328495.257203393</v>
      </c>
    </row>
    <row r="80" spans="1:14" ht="13" x14ac:dyDescent="0.3">
      <c r="A80" s="150">
        <f t="shared" si="6"/>
        <v>37</v>
      </c>
      <c r="C80" s="255" t="s">
        <v>741</v>
      </c>
      <c r="D80" s="169">
        <v>0</v>
      </c>
      <c r="E80" s="169">
        <v>231026.77106630514</v>
      </c>
      <c r="F80" s="169">
        <v>1718130.1058482239</v>
      </c>
      <c r="G80" s="169">
        <v>8063081.3224928705</v>
      </c>
      <c r="H80" s="169">
        <v>4674010.6301238863</v>
      </c>
      <c r="I80" s="169">
        <v>1310585.4041320579</v>
      </c>
      <c r="J80" s="169">
        <v>3621271.5888403463</v>
      </c>
      <c r="K80" s="169">
        <v>296198.5156141023</v>
      </c>
      <c r="L80" s="169">
        <v>191147.53045506435</v>
      </c>
      <c r="M80" s="169">
        <v>249968.78178134488</v>
      </c>
      <c r="N80" s="254">
        <f t="shared" si="5"/>
        <v>20355420.650354203</v>
      </c>
    </row>
    <row r="81" spans="1:14" ht="13" x14ac:dyDescent="0.3">
      <c r="A81" s="150">
        <f t="shared" si="6"/>
        <v>38</v>
      </c>
      <c r="C81" s="255" t="s">
        <v>742</v>
      </c>
      <c r="D81" s="162">
        <v>0</v>
      </c>
      <c r="E81" s="162">
        <v>231028.39901447183</v>
      </c>
      <c r="F81" s="162">
        <v>1723599.8814662741</v>
      </c>
      <c r="G81" s="162">
        <v>8118517.1009473912</v>
      </c>
      <c r="H81" s="162">
        <v>4675317.6778530302</v>
      </c>
      <c r="I81" s="162">
        <v>1312575.3819198147</v>
      </c>
      <c r="J81" s="162">
        <v>3622494.080316551</v>
      </c>
      <c r="K81" s="162">
        <v>296203.76360332716</v>
      </c>
      <c r="L81" s="162">
        <v>191144.70432065529</v>
      </c>
      <c r="M81" s="162">
        <v>249703.1773877285</v>
      </c>
      <c r="N81" s="257">
        <f t="shared" si="5"/>
        <v>20420584.16682924</v>
      </c>
    </row>
    <row r="82" spans="1:14" ht="13" x14ac:dyDescent="0.3">
      <c r="A82" s="150">
        <f t="shared" si="6"/>
        <v>39</v>
      </c>
      <c r="C82" s="258" t="s">
        <v>246</v>
      </c>
      <c r="D82" s="254">
        <f t="shared" ref="D82:M82" si="7">SUM(D70:D81)</f>
        <v>0</v>
      </c>
      <c r="E82" s="254">
        <f t="shared" si="7"/>
        <v>2770085.2294938564</v>
      </c>
      <c r="F82" s="254">
        <f t="shared" si="7"/>
        <v>19889032.35067831</v>
      </c>
      <c r="G82" s="254">
        <f t="shared" si="7"/>
        <v>94399174.134261325</v>
      </c>
      <c r="H82" s="254">
        <f t="shared" si="7"/>
        <v>56324771.196208194</v>
      </c>
      <c r="I82" s="254">
        <f t="shared" si="7"/>
        <v>15388738.12768049</v>
      </c>
      <c r="J82" s="254">
        <f t="shared" si="7"/>
        <v>43140466.031878509</v>
      </c>
      <c r="K82" s="254">
        <f t="shared" si="7"/>
        <v>3554037.237123522</v>
      </c>
      <c r="L82" s="254">
        <f t="shared" si="7"/>
        <v>2293414.6681018118</v>
      </c>
      <c r="M82" s="254">
        <f t="shared" si="7"/>
        <v>2827426.231024391</v>
      </c>
      <c r="N82" s="254">
        <f t="shared" si="5"/>
        <v>240587145.20645037</v>
      </c>
    </row>
    <row r="84" spans="1:14" ht="13" x14ac:dyDescent="0.3">
      <c r="C84" s="146" t="s">
        <v>569</v>
      </c>
      <c r="D84" s="155"/>
      <c r="E84" s="155"/>
      <c r="F84" s="155"/>
      <c r="G84" s="155"/>
      <c r="H84" s="155"/>
      <c r="I84" s="155"/>
      <c r="J84" s="155"/>
      <c r="K84" s="155"/>
      <c r="L84" s="155"/>
    </row>
    <row r="85" spans="1:14" x14ac:dyDescent="0.25">
      <c r="C85" s="155"/>
      <c r="D85" s="155"/>
      <c r="E85" s="155"/>
      <c r="F85" s="155"/>
      <c r="G85" s="155"/>
      <c r="H85" s="155"/>
      <c r="I85" s="155"/>
      <c r="J85" s="155"/>
      <c r="K85" s="155"/>
      <c r="L85" s="155"/>
    </row>
    <row r="86" spans="1:14" ht="13" x14ac:dyDescent="0.3">
      <c r="C86" s="149" t="s">
        <v>171</v>
      </c>
      <c r="D86" s="149" t="s">
        <v>172</v>
      </c>
      <c r="E86" s="149" t="s">
        <v>173</v>
      </c>
      <c r="F86" s="149" t="s">
        <v>174</v>
      </c>
      <c r="G86" s="149" t="s">
        <v>383</v>
      </c>
      <c r="H86" s="149" t="s">
        <v>384</v>
      </c>
      <c r="I86" s="149" t="s">
        <v>385</v>
      </c>
      <c r="J86" s="149" t="s">
        <v>386</v>
      </c>
      <c r="K86" s="149" t="s">
        <v>387</v>
      </c>
      <c r="L86" s="149" t="s">
        <v>388</v>
      </c>
      <c r="M86" s="149" t="s">
        <v>389</v>
      </c>
      <c r="N86" s="149"/>
    </row>
    <row r="87" spans="1:14" x14ac:dyDescent="0.25">
      <c r="C87" s="250"/>
      <c r="D87" s="246"/>
      <c r="E87" s="246"/>
      <c r="F87" s="246"/>
      <c r="G87" s="246"/>
      <c r="H87" s="246"/>
      <c r="I87" s="246"/>
      <c r="J87" s="246"/>
      <c r="K87" s="246"/>
      <c r="L87" s="246"/>
      <c r="N87" s="250"/>
    </row>
    <row r="88" spans="1:14" ht="13" x14ac:dyDescent="0.3">
      <c r="C88" s="152" t="s">
        <v>418</v>
      </c>
      <c r="D88" s="149">
        <v>350.1</v>
      </c>
      <c r="E88" s="149">
        <v>350.2</v>
      </c>
      <c r="F88" s="149">
        <v>352</v>
      </c>
      <c r="G88" s="149">
        <v>353</v>
      </c>
      <c r="H88" s="149">
        <v>354</v>
      </c>
      <c r="I88" s="149">
        <v>355</v>
      </c>
      <c r="J88" s="149">
        <v>356</v>
      </c>
      <c r="K88" s="149">
        <v>357</v>
      </c>
      <c r="L88" s="149">
        <v>358</v>
      </c>
      <c r="M88" s="149">
        <v>359</v>
      </c>
      <c r="N88" s="152"/>
    </row>
    <row r="89" spans="1:14" ht="13" x14ac:dyDescent="0.3">
      <c r="A89" s="150">
        <f>A82+1</f>
        <v>40</v>
      </c>
      <c r="C89" s="255" t="s">
        <v>731</v>
      </c>
      <c r="D89" s="350">
        <v>6.9012166969825872E-2</v>
      </c>
      <c r="E89" s="350">
        <v>0.9765404541175795</v>
      </c>
      <c r="F89" s="350">
        <v>4.0252120205028434E-2</v>
      </c>
      <c r="G89" s="350">
        <v>1.6285483980901863E-2</v>
      </c>
      <c r="H89" s="350">
        <v>-4.9775507787094102E-2</v>
      </c>
      <c r="I89" s="350">
        <v>0.11153448063555241</v>
      </c>
      <c r="J89" s="350">
        <v>3.7047954564355591E-2</v>
      </c>
      <c r="K89" s="350">
        <v>2.2689094327101508E-5</v>
      </c>
      <c r="L89" s="350">
        <v>-4.2176339720324391E-2</v>
      </c>
      <c r="M89" s="350">
        <v>0.13249254683640158</v>
      </c>
      <c r="N89" s="254"/>
    </row>
    <row r="90" spans="1:14" ht="13" x14ac:dyDescent="0.3">
      <c r="A90" s="150">
        <f t="shared" ref="A90:A100" si="8">A89+1</f>
        <v>41</v>
      </c>
      <c r="C90" s="255" t="s">
        <v>732</v>
      </c>
      <c r="D90" s="350">
        <v>-4.2763933911775329E-13</v>
      </c>
      <c r="E90" s="350">
        <v>0</v>
      </c>
      <c r="F90" s="350">
        <v>5.6470222881445958E-2</v>
      </c>
      <c r="G90" s="350">
        <v>9.7085514267435016E-2</v>
      </c>
      <c r="H90" s="350">
        <v>-1.0834724803594327E-2</v>
      </c>
      <c r="I90" s="350">
        <v>0.10403078321541868</v>
      </c>
      <c r="J90" s="350">
        <v>1.0938832775979427E-2</v>
      </c>
      <c r="K90" s="350">
        <v>3.8517706876500819E-3</v>
      </c>
      <c r="L90" s="350">
        <v>-1.5535623004589799E-2</v>
      </c>
      <c r="M90" s="350">
        <v>1.5203475697818223E-2</v>
      </c>
      <c r="N90" s="254"/>
    </row>
    <row r="91" spans="1:14" ht="13" x14ac:dyDescent="0.3">
      <c r="A91" s="150">
        <f t="shared" si="8"/>
        <v>42</v>
      </c>
      <c r="C91" s="255" t="s">
        <v>733</v>
      </c>
      <c r="D91" s="350">
        <v>7.3769786105489038E-2</v>
      </c>
      <c r="E91" s="350">
        <v>4.3582052564740117E-3</v>
      </c>
      <c r="F91" s="350">
        <v>4.7388400235639762E-2</v>
      </c>
      <c r="G91" s="350">
        <v>4.273534846657593E-2</v>
      </c>
      <c r="H91" s="350">
        <v>6.2864950057309479E-2</v>
      </c>
      <c r="I91" s="350">
        <v>0.13304459499576468</v>
      </c>
      <c r="J91" s="350">
        <v>2.7366159683341981E-2</v>
      </c>
      <c r="K91" s="350">
        <v>4.3648356922400184E-5</v>
      </c>
      <c r="L91" s="350">
        <v>7.8897740454770771E-2</v>
      </c>
      <c r="M91" s="350">
        <v>2.7672775719454266E-3</v>
      </c>
      <c r="N91" s="254"/>
    </row>
    <row r="92" spans="1:14" ht="13" x14ac:dyDescent="0.3">
      <c r="A92" s="150">
        <f t="shared" si="8"/>
        <v>43</v>
      </c>
      <c r="C92" s="255" t="s">
        <v>734</v>
      </c>
      <c r="D92" s="350">
        <v>0.40444641379145796</v>
      </c>
      <c r="E92" s="350">
        <v>6.8582142803404623E-4</v>
      </c>
      <c r="F92" s="350">
        <v>0.12856220620997288</v>
      </c>
      <c r="G92" s="350">
        <v>2.5711798268218053E-2</v>
      </c>
      <c r="H92" s="350">
        <v>0.30668944342763277</v>
      </c>
      <c r="I92" s="350">
        <v>6.5156909862569848E-2</v>
      </c>
      <c r="J92" s="350">
        <v>4.175913581666528E-2</v>
      </c>
      <c r="K92" s="350">
        <v>-7.4640219240257582E-3</v>
      </c>
      <c r="L92" s="350">
        <v>-3.0985110258852075E-2</v>
      </c>
      <c r="M92" s="350">
        <v>2.1950876613319316E-3</v>
      </c>
      <c r="N92" s="254"/>
    </row>
    <row r="93" spans="1:14" ht="13" x14ac:dyDescent="0.3">
      <c r="A93" s="150">
        <f t="shared" si="8"/>
        <v>44</v>
      </c>
      <c r="C93" s="255" t="s">
        <v>735</v>
      </c>
      <c r="D93" s="350">
        <v>0.45277163313429625</v>
      </c>
      <c r="E93" s="350">
        <v>-2.6881095005929982E-3</v>
      </c>
      <c r="F93" s="350">
        <v>0.32996315911117846</v>
      </c>
      <c r="G93" s="350">
        <v>0.12384081986619234</v>
      </c>
      <c r="H93" s="350">
        <v>8.4790153616900021E-3</v>
      </c>
      <c r="I93" s="350">
        <v>3.3556336045073722E-2</v>
      </c>
      <c r="J93" s="350">
        <v>7.4918434777227145E-3</v>
      </c>
      <c r="K93" s="350">
        <v>3.375503794695728E-6</v>
      </c>
      <c r="L93" s="350">
        <v>4.812831459034661E-2</v>
      </c>
      <c r="M93" s="350">
        <v>2.9733819606246889E-3</v>
      </c>
      <c r="N93" s="254"/>
    </row>
    <row r="94" spans="1:14" ht="13" x14ac:dyDescent="0.3">
      <c r="A94" s="150">
        <f t="shared" si="8"/>
        <v>45</v>
      </c>
      <c r="C94" s="255" t="s">
        <v>736</v>
      </c>
      <c r="D94" s="350">
        <v>0</v>
      </c>
      <c r="E94" s="350">
        <v>-8.6715465427136172E-6</v>
      </c>
      <c r="F94" s="350">
        <v>-0.12693004162928956</v>
      </c>
      <c r="G94" s="350">
        <v>0.16499911321015787</v>
      </c>
      <c r="H94" s="350">
        <v>1.7872438663778908E-2</v>
      </c>
      <c r="I94" s="350">
        <v>0.274490801790716</v>
      </c>
      <c r="J94" s="350">
        <v>-0.26621398820203346</v>
      </c>
      <c r="K94" s="350">
        <v>0.76720798705073068</v>
      </c>
      <c r="L94" s="350">
        <v>0.7381069989229615</v>
      </c>
      <c r="M94" s="350">
        <v>0.78602516304338266</v>
      </c>
      <c r="N94" s="254"/>
    </row>
    <row r="95" spans="1:14" ht="13" x14ac:dyDescent="0.3">
      <c r="A95" s="150">
        <f t="shared" si="8"/>
        <v>46</v>
      </c>
      <c r="C95" s="255" t="s">
        <v>737</v>
      </c>
      <c r="D95" s="350">
        <v>-6.4145900867662996E-13</v>
      </c>
      <c r="E95" s="350">
        <v>0</v>
      </c>
      <c r="F95" s="350">
        <v>0.32023996161864832</v>
      </c>
      <c r="G95" s="350">
        <v>7.1150053939373695E-2</v>
      </c>
      <c r="H95" s="350">
        <v>7.7831844889183446E-2</v>
      </c>
      <c r="I95" s="350">
        <v>5.6924198165069037E-2</v>
      </c>
      <c r="J95" s="350">
        <v>4.8343423971894742E-2</v>
      </c>
      <c r="K95" s="350">
        <v>7.3864545580875907E-2</v>
      </c>
      <c r="L95" s="350">
        <v>-3.8843207754727077E-2</v>
      </c>
      <c r="M95" s="350">
        <v>3.6293201010703109E-2</v>
      </c>
      <c r="N95" s="254"/>
    </row>
    <row r="96" spans="1:14" ht="13" x14ac:dyDescent="0.3">
      <c r="A96" s="150">
        <f t="shared" si="8"/>
        <v>47</v>
      </c>
      <c r="C96" s="255" t="s">
        <v>738</v>
      </c>
      <c r="D96" s="350">
        <v>0</v>
      </c>
      <c r="E96" s="350">
        <v>8.8166282004792211E-4</v>
      </c>
      <c r="F96" s="350">
        <v>4.0464232690772754E-2</v>
      </c>
      <c r="G96" s="350">
        <v>0.23224285915948711</v>
      </c>
      <c r="H96" s="350">
        <v>0.61436864337448138</v>
      </c>
      <c r="I96" s="350">
        <v>-2.7610769865778123E-2</v>
      </c>
      <c r="J96" s="350">
        <v>-3.8775396640088812E-2</v>
      </c>
      <c r="K96" s="350">
        <v>4.455247716399088E-4</v>
      </c>
      <c r="L96" s="350">
        <v>2.1480394567333163E-2</v>
      </c>
      <c r="M96" s="350">
        <v>4.1994040345053191E-3</v>
      </c>
      <c r="N96" s="254"/>
    </row>
    <row r="97" spans="1:14" ht="13" x14ac:dyDescent="0.3">
      <c r="A97" s="150">
        <f t="shared" si="8"/>
        <v>48</v>
      </c>
      <c r="C97" s="255" t="s">
        <v>739</v>
      </c>
      <c r="D97" s="350">
        <v>0</v>
      </c>
      <c r="E97" s="350">
        <v>9.2506143605108927E-3</v>
      </c>
      <c r="F97" s="350">
        <v>6.2100262145633564E-2</v>
      </c>
      <c r="G97" s="350">
        <v>6.110715994204037E-2</v>
      </c>
      <c r="H97" s="350">
        <v>-0.13789824367395812</v>
      </c>
      <c r="I97" s="350">
        <v>0.1025586815950983</v>
      </c>
      <c r="J97" s="350">
        <v>-4.9184889194723192E-4</v>
      </c>
      <c r="K97" s="350">
        <v>-1.2675697037026583E-3</v>
      </c>
      <c r="L97" s="350">
        <v>-2.5416281397134449E-2</v>
      </c>
      <c r="M97" s="350">
        <v>1.4757253963404306E-2</v>
      </c>
      <c r="N97" s="254"/>
    </row>
    <row r="98" spans="1:14" ht="13" x14ac:dyDescent="0.3">
      <c r="A98" s="150">
        <f t="shared" si="8"/>
        <v>49</v>
      </c>
      <c r="C98" s="255" t="s">
        <v>740</v>
      </c>
      <c r="D98" s="350">
        <v>2.1381966955887664E-13</v>
      </c>
      <c r="E98" s="350">
        <v>1.9683754399216959E-2</v>
      </c>
      <c r="F98" s="350">
        <v>3.8248924988774587E-2</v>
      </c>
      <c r="G98" s="350">
        <v>2.0358349429546049E-2</v>
      </c>
      <c r="H98" s="350">
        <v>2.8621361632769761E-3</v>
      </c>
      <c r="I98" s="350">
        <v>-2.5444232166549886E-2</v>
      </c>
      <c r="J98" s="350">
        <v>0.21047979125249755</v>
      </c>
      <c r="K98" s="350">
        <v>0.1444677874710372</v>
      </c>
      <c r="L98" s="350">
        <v>0.25402968889035982</v>
      </c>
      <c r="M98" s="350">
        <v>-4.9327526405905063E-3</v>
      </c>
      <c r="N98" s="254"/>
    </row>
    <row r="99" spans="1:14" ht="13" x14ac:dyDescent="0.3">
      <c r="A99" s="150">
        <f t="shared" si="8"/>
        <v>50</v>
      </c>
      <c r="C99" s="255" t="s">
        <v>741</v>
      </c>
      <c r="D99" s="350">
        <v>0</v>
      </c>
      <c r="E99" s="350">
        <v>8.0158879053100063E-15</v>
      </c>
      <c r="F99" s="350">
        <v>4.4877674396774037E-2</v>
      </c>
      <c r="G99" s="350">
        <v>8.243084495489289E-2</v>
      </c>
      <c r="H99" s="350">
        <v>3.82798266786155E-2</v>
      </c>
      <c r="I99" s="350">
        <v>3.0663698079852472E-2</v>
      </c>
      <c r="J99" s="350">
        <v>1.3229991556501274E-2</v>
      </c>
      <c r="K99" s="350">
        <v>3.8391569075777511E-3</v>
      </c>
      <c r="L99" s="350">
        <v>-1.0702386516889428E-2</v>
      </c>
      <c r="M99" s="350">
        <v>5.0529569593285003E-3</v>
      </c>
      <c r="N99" s="254"/>
    </row>
    <row r="100" spans="1:14" ht="13" x14ac:dyDescent="0.3">
      <c r="A100" s="150">
        <f t="shared" si="8"/>
        <v>51</v>
      </c>
      <c r="C100" s="255" t="s">
        <v>742</v>
      </c>
      <c r="D100" s="350">
        <v>-2.1381966955887664E-13</v>
      </c>
      <c r="E100" s="350">
        <v>-8.7037313347356152E-3</v>
      </c>
      <c r="F100" s="350">
        <v>1.8362877145420849E-2</v>
      </c>
      <c r="G100" s="350">
        <v>6.2052654515178794E-2</v>
      </c>
      <c r="H100" s="350">
        <v>6.9260177648678062E-2</v>
      </c>
      <c r="I100" s="350">
        <v>0.14109451764721284</v>
      </c>
      <c r="J100" s="350">
        <v>0.90882410063511099</v>
      </c>
      <c r="K100" s="350">
        <v>1.4985106203172741E-2</v>
      </c>
      <c r="L100" s="350">
        <v>2.3015811226745373E-2</v>
      </c>
      <c r="M100" s="350">
        <v>2.9730039011447626E-3</v>
      </c>
      <c r="N100" s="257"/>
    </row>
    <row r="102" spans="1:14" ht="13" x14ac:dyDescent="0.3">
      <c r="C102" s="146" t="s">
        <v>570</v>
      </c>
    </row>
    <row r="104" spans="1:14" x14ac:dyDescent="0.25">
      <c r="C104" s="161" t="s">
        <v>571</v>
      </c>
    </row>
    <row r="105" spans="1:14" ht="13" x14ac:dyDescent="0.3">
      <c r="C105" s="165"/>
      <c r="D105" s="149">
        <v>350.1</v>
      </c>
      <c r="E105" s="149">
        <v>350.2</v>
      </c>
      <c r="F105" s="149">
        <v>352</v>
      </c>
      <c r="G105" s="149">
        <v>353</v>
      </c>
      <c r="H105" s="149">
        <v>354</v>
      </c>
      <c r="I105" s="149">
        <v>355</v>
      </c>
      <c r="J105" s="149">
        <v>356</v>
      </c>
      <c r="K105" s="149">
        <v>357</v>
      </c>
      <c r="L105" s="149">
        <v>358</v>
      </c>
      <c r="M105" s="149">
        <v>359</v>
      </c>
      <c r="N105" s="152" t="s">
        <v>419</v>
      </c>
    </row>
    <row r="106" spans="1:14" ht="13" x14ac:dyDescent="0.3">
      <c r="A106" s="150">
        <f>A100+1</f>
        <v>52</v>
      </c>
      <c r="C106" s="165"/>
      <c r="D106" s="156">
        <f t="shared" ref="D106:M106" si="9">D24-D12</f>
        <v>0</v>
      </c>
      <c r="E106" s="156">
        <f t="shared" si="9"/>
        <v>2786148.3988649398</v>
      </c>
      <c r="F106" s="156">
        <f t="shared" si="9"/>
        <v>16525418.176826924</v>
      </c>
      <c r="G106" s="156">
        <f t="shared" si="9"/>
        <v>52932672.929435134</v>
      </c>
      <c r="H106" s="156">
        <f t="shared" si="9"/>
        <v>29791311.678209424</v>
      </c>
      <c r="I106" s="156">
        <f t="shared" si="9"/>
        <v>2144179.5933297873</v>
      </c>
      <c r="J106" s="156">
        <f t="shared" si="9"/>
        <v>5303435.0988628268</v>
      </c>
      <c r="K106" s="156">
        <f t="shared" si="9"/>
        <v>3313064.0590045359</v>
      </c>
      <c r="L106" s="156">
        <f t="shared" si="9"/>
        <v>3340215.614370551</v>
      </c>
      <c r="M106" s="156">
        <f t="shared" si="9"/>
        <v>2546017.0268675089</v>
      </c>
      <c r="N106" s="156">
        <f>SUM(D106:M106)</f>
        <v>118682462.57577163</v>
      </c>
    </row>
    <row r="107" spans="1:14" x14ac:dyDescent="0.25">
      <c r="C107" s="161" t="s">
        <v>572</v>
      </c>
    </row>
    <row r="108" spans="1:14" ht="13" x14ac:dyDescent="0.3">
      <c r="C108" s="165"/>
      <c r="D108" s="149">
        <v>350.1</v>
      </c>
      <c r="E108" s="149">
        <v>350.2</v>
      </c>
      <c r="F108" s="149">
        <v>352</v>
      </c>
      <c r="G108" s="149">
        <v>353</v>
      </c>
      <c r="H108" s="149">
        <v>354</v>
      </c>
      <c r="I108" s="149">
        <v>355</v>
      </c>
      <c r="J108" s="149">
        <v>356</v>
      </c>
      <c r="K108" s="149">
        <v>357</v>
      </c>
      <c r="L108" s="149">
        <v>358</v>
      </c>
      <c r="M108" s="149">
        <v>359</v>
      </c>
      <c r="N108" s="152" t="s">
        <v>419</v>
      </c>
    </row>
    <row r="109" spans="1:14" ht="13" x14ac:dyDescent="0.3">
      <c r="A109" s="150">
        <f>A106+1</f>
        <v>53</v>
      </c>
      <c r="C109" s="165"/>
      <c r="D109" s="156">
        <f t="shared" ref="D109:M109" si="10">D82</f>
        <v>0</v>
      </c>
      <c r="E109" s="156">
        <f t="shared" si="10"/>
        <v>2770085.2294938564</v>
      </c>
      <c r="F109" s="156">
        <f t="shared" si="10"/>
        <v>19889032.35067831</v>
      </c>
      <c r="G109" s="156">
        <f t="shared" si="10"/>
        <v>94399174.134261325</v>
      </c>
      <c r="H109" s="156">
        <f t="shared" si="10"/>
        <v>56324771.196208194</v>
      </c>
      <c r="I109" s="156">
        <f t="shared" si="10"/>
        <v>15388738.12768049</v>
      </c>
      <c r="J109" s="156">
        <f t="shared" si="10"/>
        <v>43140466.031878509</v>
      </c>
      <c r="K109" s="156">
        <f t="shared" si="10"/>
        <v>3554037.237123522</v>
      </c>
      <c r="L109" s="156">
        <f t="shared" si="10"/>
        <v>2293414.6681018118</v>
      </c>
      <c r="M109" s="156">
        <f t="shared" si="10"/>
        <v>2827426.231024391</v>
      </c>
      <c r="N109" s="156">
        <f>SUM(D109:M109)</f>
        <v>240587145.20645037</v>
      </c>
    </row>
    <row r="110" spans="1:14" x14ac:dyDescent="0.25">
      <c r="C110" s="161" t="s">
        <v>573</v>
      </c>
    </row>
    <row r="111" spans="1:14" ht="13" x14ac:dyDescent="0.3">
      <c r="D111" s="149">
        <v>350.1</v>
      </c>
      <c r="E111" s="149">
        <v>350.2</v>
      </c>
      <c r="F111" s="149">
        <v>352</v>
      </c>
      <c r="G111" s="149">
        <v>353</v>
      </c>
      <c r="H111" s="149">
        <v>354</v>
      </c>
      <c r="I111" s="149">
        <v>355</v>
      </c>
      <c r="J111" s="149">
        <v>356</v>
      </c>
      <c r="K111" s="149">
        <v>357</v>
      </c>
      <c r="L111" s="149">
        <v>358</v>
      </c>
      <c r="M111" s="149">
        <v>359</v>
      </c>
      <c r="N111" s="152" t="s">
        <v>419</v>
      </c>
    </row>
    <row r="112" spans="1:14" ht="13" x14ac:dyDescent="0.3">
      <c r="A112" s="150">
        <f>A109+1</f>
        <v>54</v>
      </c>
      <c r="D112" s="156">
        <f t="shared" ref="D112:M112" si="11">D106-D109</f>
        <v>0</v>
      </c>
      <c r="E112" s="156">
        <f t="shared" si="11"/>
        <v>16063.169371083379</v>
      </c>
      <c r="F112" s="156">
        <f t="shared" si="11"/>
        <v>-3363614.1738513857</v>
      </c>
      <c r="G112" s="156">
        <f t="shared" si="11"/>
        <v>-41466501.204826191</v>
      </c>
      <c r="H112" s="156">
        <f t="shared" si="11"/>
        <v>-26533459.51799877</v>
      </c>
      <c r="I112" s="156">
        <f t="shared" si="11"/>
        <v>-13244558.534350703</v>
      </c>
      <c r="J112" s="156">
        <f t="shared" si="11"/>
        <v>-37837030.933015682</v>
      </c>
      <c r="K112" s="156">
        <f t="shared" si="11"/>
        <v>-240973.17811898608</v>
      </c>
      <c r="L112" s="156">
        <f t="shared" si="11"/>
        <v>1046800.9462687392</v>
      </c>
      <c r="M112" s="156">
        <f t="shared" si="11"/>
        <v>-281409.20415688213</v>
      </c>
      <c r="N112" s="156">
        <f>SUM(D112:M112)</f>
        <v>-121904682.63067879</v>
      </c>
    </row>
    <row r="114" spans="1:14" ht="13" x14ac:dyDescent="0.3">
      <c r="C114" s="146" t="s">
        <v>574</v>
      </c>
      <c r="D114" s="155"/>
      <c r="E114" s="155"/>
      <c r="F114" s="155"/>
      <c r="G114" s="155"/>
      <c r="H114" s="155"/>
      <c r="I114" s="155"/>
      <c r="J114" s="155"/>
      <c r="K114" s="155"/>
      <c r="L114" s="155"/>
    </row>
    <row r="115" spans="1:14" x14ac:dyDescent="0.25">
      <c r="C115" s="155"/>
      <c r="D115" s="155"/>
      <c r="E115" s="155"/>
      <c r="F115" s="155"/>
      <c r="G115" s="155"/>
      <c r="H115" s="155"/>
      <c r="I115" s="155"/>
      <c r="J115" s="155"/>
      <c r="K115" s="155"/>
      <c r="L115" s="155"/>
    </row>
    <row r="116" spans="1:14" ht="13" x14ac:dyDescent="0.3">
      <c r="C116" s="149" t="s">
        <v>171</v>
      </c>
      <c r="D116" s="149" t="s">
        <v>172</v>
      </c>
      <c r="E116" s="149" t="s">
        <v>173</v>
      </c>
      <c r="F116" s="149" t="s">
        <v>174</v>
      </c>
      <c r="G116" s="149" t="s">
        <v>383</v>
      </c>
      <c r="H116" s="149" t="s">
        <v>384</v>
      </c>
      <c r="I116" s="149" t="s">
        <v>385</v>
      </c>
      <c r="J116" s="149" t="s">
        <v>386</v>
      </c>
      <c r="K116" s="149" t="s">
        <v>387</v>
      </c>
      <c r="L116" s="149" t="s">
        <v>388</v>
      </c>
      <c r="M116" s="149" t="s">
        <v>389</v>
      </c>
      <c r="N116" s="149" t="s">
        <v>390</v>
      </c>
    </row>
    <row r="117" spans="1:14" x14ac:dyDescent="0.25">
      <c r="C117" s="250"/>
      <c r="D117" s="246"/>
      <c r="E117" s="246"/>
      <c r="F117" s="246"/>
      <c r="G117" s="246"/>
      <c r="H117" s="246"/>
      <c r="I117" s="246"/>
      <c r="J117" s="246"/>
      <c r="K117" s="246"/>
      <c r="L117" s="246"/>
      <c r="N117" s="250" t="s">
        <v>417</v>
      </c>
    </row>
    <row r="118" spans="1:14" ht="13" x14ac:dyDescent="0.3">
      <c r="C118" s="152" t="s">
        <v>418</v>
      </c>
      <c r="D118" s="149">
        <v>350.1</v>
      </c>
      <c r="E118" s="149">
        <v>350.2</v>
      </c>
      <c r="F118" s="149">
        <v>352</v>
      </c>
      <c r="G118" s="149">
        <v>353</v>
      </c>
      <c r="H118" s="149">
        <v>354</v>
      </c>
      <c r="I118" s="149">
        <v>355</v>
      </c>
      <c r="J118" s="149">
        <v>356</v>
      </c>
      <c r="K118" s="149">
        <v>357</v>
      </c>
      <c r="L118" s="149">
        <v>358</v>
      </c>
      <c r="M118" s="149">
        <v>359</v>
      </c>
      <c r="N118" s="152" t="s">
        <v>419</v>
      </c>
    </row>
    <row r="119" spans="1:14" ht="13" x14ac:dyDescent="0.3">
      <c r="A119" s="150">
        <f>A112+1</f>
        <v>55</v>
      </c>
      <c r="C119" s="255" t="s">
        <v>731</v>
      </c>
      <c r="D119" s="254">
        <f>D$112*D89</f>
        <v>0</v>
      </c>
      <c r="E119" s="254">
        <f t="shared" ref="E119:M119" si="12">E$112*E89</f>
        <v>15686.334712205356</v>
      </c>
      <c r="F119" s="254">
        <f t="shared" si="12"/>
        <v>-135392.60204920339</v>
      </c>
      <c r="G119" s="254">
        <f t="shared" si="12"/>
        <v>-675302.04111524473</v>
      </c>
      <c r="H119" s="254">
        <f t="shared" si="12"/>
        <v>1320716.420856694</v>
      </c>
      <c r="I119" s="254">
        <f t="shared" si="12"/>
        <v>-1477224.9573759788</v>
      </c>
      <c r="J119" s="254">
        <f t="shared" si="12"/>
        <v>-1401784.6028564819</v>
      </c>
      <c r="K119" s="254">
        <f t="shared" si="12"/>
        <v>-5.4674631686431079</v>
      </c>
      <c r="L119" s="254">
        <f t="shared" si="12"/>
        <v>-44150.232329387385</v>
      </c>
      <c r="M119" s="254">
        <f t="shared" si="12"/>
        <v>-37284.622161950196</v>
      </c>
      <c r="N119" s="254">
        <f>SUM(D119:M119)</f>
        <v>-2434741.7697825157</v>
      </c>
    </row>
    <row r="120" spans="1:14" ht="13" x14ac:dyDescent="0.3">
      <c r="A120" s="150">
        <f t="shared" ref="A120:A131" si="13">A119+1</f>
        <v>56</v>
      </c>
      <c r="C120" s="255" t="s">
        <v>732</v>
      </c>
      <c r="D120" s="254">
        <f t="shared" ref="D120:M130" si="14">D$112*D90</f>
        <v>0</v>
      </c>
      <c r="E120" s="254">
        <f t="shared" si="14"/>
        <v>0</v>
      </c>
      <c r="F120" s="254">
        <f t="shared" si="14"/>
        <v>-189944.04208457845</v>
      </c>
      <c r="G120" s="254">
        <f t="shared" si="14"/>
        <v>-4025796.5943417647</v>
      </c>
      <c r="H120" s="254">
        <f t="shared" si="14"/>
        <v>287482.73196482722</v>
      </c>
      <c r="I120" s="254">
        <f t="shared" si="14"/>
        <v>-1377841.7976709614</v>
      </c>
      <c r="J120" s="254">
        <f t="shared" si="14"/>
        <v>-413892.95411581942</v>
      </c>
      <c r="K120" s="254">
        <f t="shared" si="14"/>
        <v>-928.17342398859262</v>
      </c>
      <c r="L120" s="254">
        <f t="shared" si="14"/>
        <v>-16262.704862078996</v>
      </c>
      <c r="M120" s="254">
        <f t="shared" si="14"/>
        <v>-4278.3979965415247</v>
      </c>
      <c r="N120" s="254">
        <f t="shared" ref="N120:N130" si="15">SUM(D120:M120)</f>
        <v>-5741461.9325309061</v>
      </c>
    </row>
    <row r="121" spans="1:14" ht="13" x14ac:dyDescent="0.3">
      <c r="A121" s="150">
        <f t="shared" si="13"/>
        <v>57</v>
      </c>
      <c r="C121" s="255" t="s">
        <v>733</v>
      </c>
      <c r="D121" s="254">
        <f t="shared" si="14"/>
        <v>0</v>
      </c>
      <c r="E121" s="254">
        <f t="shared" si="14"/>
        <v>70.006589188687926</v>
      </c>
      <c r="F121" s="254">
        <f t="shared" si="14"/>
        <v>-159396.29470874026</v>
      </c>
      <c r="G121" s="254">
        <f t="shared" si="14"/>
        <v>-1772085.3786779379</v>
      </c>
      <c r="H121" s="254">
        <f t="shared" si="14"/>
        <v>-1668024.6074466356</v>
      </c>
      <c r="I121" s="254">
        <f t="shared" si="14"/>
        <v>-1762116.9261003879</v>
      </c>
      <c r="J121" s="254">
        <f t="shared" si="14"/>
        <v>-1035454.2304564571</v>
      </c>
      <c r="K121" s="254">
        <f t="shared" si="14"/>
        <v>-10.518083287262618</v>
      </c>
      <c r="L121" s="254">
        <f t="shared" si="14"/>
        <v>82590.22936651943</v>
      </c>
      <c r="M121" s="254">
        <f t="shared" si="14"/>
        <v>-778.73737920235169</v>
      </c>
      <c r="N121" s="254">
        <f t="shared" si="15"/>
        <v>-6315206.4568969412</v>
      </c>
    </row>
    <row r="122" spans="1:14" ht="13" x14ac:dyDescent="0.3">
      <c r="A122" s="150">
        <f t="shared" si="13"/>
        <v>58</v>
      </c>
      <c r="C122" s="255" t="s">
        <v>734</v>
      </c>
      <c r="D122" s="254">
        <f t="shared" si="14"/>
        <v>0</v>
      </c>
      <c r="E122" s="254">
        <f t="shared" si="14"/>
        <v>11.016465756829156</v>
      </c>
      <c r="F122" s="254">
        <f t="shared" si="14"/>
        <v>-432433.65902946942</v>
      </c>
      <c r="G122" s="254">
        <f t="shared" si="14"/>
        <v>-1066178.3138673119</v>
      </c>
      <c r="H122" s="254">
        <f t="shared" si="14"/>
        <v>-8137531.931784668</v>
      </c>
      <c r="I122" s="254">
        <f t="shared" si="14"/>
        <v>-862974.506592219</v>
      </c>
      <c r="J122" s="254">
        <f t="shared" si="14"/>
        <v>-1580041.7136311673</v>
      </c>
      <c r="K122" s="254">
        <f t="shared" si="14"/>
        <v>1798.6290845822762</v>
      </c>
      <c r="L122" s="254">
        <f t="shared" si="14"/>
        <v>-32435.24273920757</v>
      </c>
      <c r="M122" s="254">
        <f t="shared" si="14"/>
        <v>-617.71787183001049</v>
      </c>
      <c r="N122" s="254">
        <f t="shared" si="15"/>
        <v>-12110403.439965537</v>
      </c>
    </row>
    <row r="123" spans="1:14" ht="13" x14ac:dyDescent="0.3">
      <c r="A123" s="150">
        <f t="shared" si="13"/>
        <v>59</v>
      </c>
      <c r="C123" s="255" t="s">
        <v>735</v>
      </c>
      <c r="D123" s="254">
        <f t="shared" si="14"/>
        <v>0</v>
      </c>
      <c r="E123" s="254">
        <f t="shared" si="14"/>
        <v>-43.179558196043686</v>
      </c>
      <c r="F123" s="254">
        <f t="shared" si="14"/>
        <v>-1109868.7588351399</v>
      </c>
      <c r="G123" s="254">
        <f t="shared" si="14"/>
        <v>-5135245.5061881281</v>
      </c>
      <c r="H123" s="254">
        <f t="shared" si="14"/>
        <v>-224977.61085189137</v>
      </c>
      <c r="I123" s="254">
        <f t="shared" si="14"/>
        <v>-444438.85694732127</v>
      </c>
      <c r="J123" s="254">
        <f t="shared" si="14"/>
        <v>-283469.11341190612</v>
      </c>
      <c r="K123" s="254">
        <f t="shared" si="14"/>
        <v>-0.81340587716052704</v>
      </c>
      <c r="L123" s="254">
        <f t="shared" si="14"/>
        <v>50380.7652554944</v>
      </c>
      <c r="M123" s="254">
        <f t="shared" si="14"/>
        <v>-836.7370511938235</v>
      </c>
      <c r="N123" s="254">
        <f t="shared" si="15"/>
        <v>-7148499.8109941594</v>
      </c>
    </row>
    <row r="124" spans="1:14" ht="13" x14ac:dyDescent="0.3">
      <c r="A124" s="150">
        <f t="shared" si="13"/>
        <v>60</v>
      </c>
      <c r="C124" s="255" t="s">
        <v>736</v>
      </c>
      <c r="D124" s="254">
        <f t="shared" si="14"/>
        <v>0</v>
      </c>
      <c r="E124" s="254">
        <f t="shared" si="14"/>
        <v>-0.13929252082484134</v>
      </c>
      <c r="F124" s="254">
        <f t="shared" si="14"/>
        <v>426943.68711182481</v>
      </c>
      <c r="G124" s="254">
        <f t="shared" si="14"/>
        <v>-6841935.9267242644</v>
      </c>
      <c r="H124" s="254">
        <f t="shared" si="14"/>
        <v>-474217.6277732937</v>
      </c>
      <c r="I124" s="254">
        <f t="shared" si="14"/>
        <v>-3635509.4914579946</v>
      </c>
      <c r="J124" s="254">
        <f t="shared" si="14"/>
        <v>10072746.906401811</v>
      </c>
      <c r="K124" s="254">
        <f t="shared" si="14"/>
        <v>-184876.54691788449</v>
      </c>
      <c r="L124" s="254">
        <f t="shared" si="14"/>
        <v>772651.10492013535</v>
      </c>
      <c r="M124" s="254">
        <f t="shared" si="14"/>
        <v>-221194.71557932184</v>
      </c>
      <c r="N124" s="254">
        <f t="shared" si="15"/>
        <v>-85392.749311508262</v>
      </c>
    </row>
    <row r="125" spans="1:14" ht="13" x14ac:dyDescent="0.3">
      <c r="A125" s="150">
        <f t="shared" si="13"/>
        <v>61</v>
      </c>
      <c r="C125" s="255" t="s">
        <v>737</v>
      </c>
      <c r="D125" s="254">
        <f t="shared" si="14"/>
        <v>0</v>
      </c>
      <c r="E125" s="254">
        <f t="shared" si="14"/>
        <v>0</v>
      </c>
      <c r="F125" s="254">
        <f t="shared" si="14"/>
        <v>-1077163.6739341093</v>
      </c>
      <c r="G125" s="254">
        <f t="shared" si="14"/>
        <v>-2950343.7974004876</v>
      </c>
      <c r="H125" s="254">
        <f t="shared" si="14"/>
        <v>-2065148.1055783085</v>
      </c>
      <c r="I125" s="254">
        <f t="shared" si="14"/>
        <v>-753935.87461823574</v>
      </c>
      <c r="J125" s="254">
        <f t="shared" si="14"/>
        <v>-1829171.6282324733</v>
      </c>
      <c r="K125" s="254">
        <f t="shared" si="14"/>
        <v>-17799.374298938375</v>
      </c>
      <c r="L125" s="254">
        <f t="shared" si="14"/>
        <v>-40661.106633761534</v>
      </c>
      <c r="M125" s="254">
        <f t="shared" si="14"/>
        <v>-10213.240812727712</v>
      </c>
      <c r="N125" s="254">
        <f t="shared" si="15"/>
        <v>-8744436.8015090432</v>
      </c>
    </row>
    <row r="126" spans="1:14" ht="13" x14ac:dyDescent="0.3">
      <c r="A126" s="150">
        <f t="shared" si="13"/>
        <v>62</v>
      </c>
      <c r="C126" s="255" t="s">
        <v>738</v>
      </c>
      <c r="D126" s="254">
        <f t="shared" si="14"/>
        <v>0</v>
      </c>
      <c r="E126" s="254">
        <f t="shared" si="14"/>
        <v>14.16229920661678</v>
      </c>
      <c r="F126" s="254">
        <f t="shared" si="14"/>
        <v>-136106.06661270384</v>
      </c>
      <c r="G126" s="254">
        <f t="shared" si="14"/>
        <v>-9630298.7991491519</v>
      </c>
      <c r="H126" s="254">
        <f t="shared" si="14"/>
        <v>-16301325.528104626</v>
      </c>
      <c r="I126" s="254">
        <f t="shared" si="14"/>
        <v>365692.45766578487</v>
      </c>
      <c r="J126" s="254">
        <f t="shared" si="14"/>
        <v>1467145.8821109927</v>
      </c>
      <c r="K126" s="254">
        <f t="shared" si="14"/>
        <v>-107.35952015280434</v>
      </c>
      <c r="L126" s="254">
        <f t="shared" si="14"/>
        <v>22485.697359310238</v>
      </c>
      <c r="M126" s="254">
        <f t="shared" si="14"/>
        <v>-1181.7509472833419</v>
      </c>
      <c r="N126" s="254">
        <f t="shared" si="15"/>
        <v>-24213681.30489862</v>
      </c>
    </row>
    <row r="127" spans="1:14" ht="13" x14ac:dyDescent="0.3">
      <c r="A127" s="150">
        <f t="shared" si="13"/>
        <v>63</v>
      </c>
      <c r="C127" s="255" t="s">
        <v>739</v>
      </c>
      <c r="D127" s="254">
        <f t="shared" si="14"/>
        <v>0</v>
      </c>
      <c r="E127" s="254">
        <f t="shared" si="14"/>
        <v>148.59418525946262</v>
      </c>
      <c r="F127" s="254">
        <f t="shared" si="14"/>
        <v>-208881.32195293973</v>
      </c>
      <c r="G127" s="254">
        <f t="shared" si="14"/>
        <v>-2533900.1213601236</v>
      </c>
      <c r="H127" s="254">
        <f t="shared" si="14"/>
        <v>3658917.4661260978</v>
      </c>
      <c r="I127" s="254">
        <f t="shared" si="14"/>
        <v>-1358344.4615921155</v>
      </c>
      <c r="J127" s="254">
        <f t="shared" si="14"/>
        <v>18610.1017389769</v>
      </c>
      <c r="K127" s="254">
        <f t="shared" si="14"/>
        <v>305.45029998857109</v>
      </c>
      <c r="L127" s="254">
        <f t="shared" si="14"/>
        <v>-26605.787417152893</v>
      </c>
      <c r="M127" s="254">
        <f t="shared" si="14"/>
        <v>-4152.8270933826007</v>
      </c>
      <c r="N127" s="254">
        <f t="shared" si="15"/>
        <v>-453902.9070653916</v>
      </c>
    </row>
    <row r="128" spans="1:14" ht="13" x14ac:dyDescent="0.3">
      <c r="A128" s="150">
        <f t="shared" si="13"/>
        <v>64</v>
      </c>
      <c r="C128" s="255" t="s">
        <v>740</v>
      </c>
      <c r="D128" s="254">
        <f t="shared" si="14"/>
        <v>0</v>
      </c>
      <c r="E128" s="254">
        <f t="shared" si="14"/>
        <v>316.18348077342955</v>
      </c>
      <c r="F128" s="254">
        <f t="shared" si="14"/>
        <v>-128654.62622682065</v>
      </c>
      <c r="G128" s="254">
        <f t="shared" si="14"/>
        <v>-844189.5211485438</v>
      </c>
      <c r="H128" s="254">
        <f t="shared" si="14"/>
        <v>-75942.374023309967</v>
      </c>
      <c r="I128" s="254">
        <f t="shared" si="14"/>
        <v>336997.62229147897</v>
      </c>
      <c r="J128" s="254">
        <f t="shared" si="14"/>
        <v>-7963930.3723954335</v>
      </c>
      <c r="K128" s="254">
        <f t="shared" si="14"/>
        <v>-34812.861882714074</v>
      </c>
      <c r="L128" s="254">
        <f t="shared" si="14"/>
        <v>265918.51871078205</v>
      </c>
      <c r="M128" s="254">
        <f t="shared" si="14"/>
        <v>1388.1219948913333</v>
      </c>
      <c r="N128" s="254">
        <f t="shared" si="15"/>
        <v>-8442909.3091988955</v>
      </c>
    </row>
    <row r="129" spans="1:14" ht="13" x14ac:dyDescent="0.3">
      <c r="A129" s="150">
        <f t="shared" si="13"/>
        <v>65</v>
      </c>
      <c r="C129" s="255" t="s">
        <v>741</v>
      </c>
      <c r="D129" s="254">
        <f t="shared" si="14"/>
        <v>0</v>
      </c>
      <c r="E129" s="254">
        <f t="shared" si="14"/>
        <v>1.2876056508261341E-10</v>
      </c>
      <c r="F129" s="254">
        <f t="shared" si="14"/>
        <v>-150951.18169047657</v>
      </c>
      <c r="G129" s="254">
        <f t="shared" si="14"/>
        <v>-3418118.731636907</v>
      </c>
      <c r="H129" s="254">
        <f t="shared" si="14"/>
        <v>-1015696.2315330537</v>
      </c>
      <c r="I129" s="254">
        <f t="shared" si="14"/>
        <v>-406127.14409826329</v>
      </c>
      <c r="J129" s="254">
        <f t="shared" si="14"/>
        <v>-500583.59976687498</v>
      </c>
      <c r="K129" s="254">
        <f t="shared" si="14"/>
        <v>-925.13384131646922</v>
      </c>
      <c r="L129" s="254">
        <f t="shared" si="14"/>
        <v>-11203.268333213649</v>
      </c>
      <c r="M129" s="254">
        <f t="shared" si="14"/>
        <v>-1421.9485965636122</v>
      </c>
      <c r="N129" s="254">
        <f t="shared" si="15"/>
        <v>-5505027.2394966679</v>
      </c>
    </row>
    <row r="130" spans="1:14" ht="13" x14ac:dyDescent="0.3">
      <c r="A130" s="150">
        <f t="shared" si="13"/>
        <v>66</v>
      </c>
      <c r="C130" s="255" t="s">
        <v>742</v>
      </c>
      <c r="D130" s="257">
        <f t="shared" si="14"/>
        <v>0</v>
      </c>
      <c r="E130" s="257">
        <f t="shared" si="14"/>
        <v>-139.80951059026378</v>
      </c>
      <c r="F130" s="257">
        <f t="shared" si="14"/>
        <v>-61765.633839029237</v>
      </c>
      <c r="G130" s="257">
        <f t="shared" si="14"/>
        <v>-2573106.473216325</v>
      </c>
      <c r="H130" s="257">
        <f t="shared" si="14"/>
        <v>-1837712.1198506025</v>
      </c>
      <c r="I130" s="257">
        <f t="shared" si="14"/>
        <v>-1868734.5978544888</v>
      </c>
      <c r="J130" s="257">
        <f t="shared" si="14"/>
        <v>-34387205.608400851</v>
      </c>
      <c r="K130" s="257">
        <f t="shared" si="14"/>
        <v>-3611.0086662290678</v>
      </c>
      <c r="L130" s="257">
        <f t="shared" si="14"/>
        <v>24092.972971299729</v>
      </c>
      <c r="M130" s="257">
        <f t="shared" si="14"/>
        <v>-836.63066177645351</v>
      </c>
      <c r="N130" s="257">
        <f t="shared" si="15"/>
        <v>-40709018.909028597</v>
      </c>
    </row>
    <row r="131" spans="1:14" ht="13" x14ac:dyDescent="0.3">
      <c r="A131" s="150">
        <f t="shared" si="13"/>
        <v>67</v>
      </c>
      <c r="C131" s="258" t="s">
        <v>246</v>
      </c>
      <c r="D131" s="254">
        <f>SUM(D119:D130)</f>
        <v>0</v>
      </c>
      <c r="E131" s="254">
        <f t="shared" ref="E131:M131" si="16">SUM(E119:E130)</f>
        <v>16063.169371083381</v>
      </c>
      <c r="F131" s="254">
        <f t="shared" si="16"/>
        <v>-3363614.1738513862</v>
      </c>
      <c r="G131" s="254">
        <f t="shared" si="16"/>
        <v>-41466501.204826199</v>
      </c>
      <c r="H131" s="254">
        <f t="shared" si="16"/>
        <v>-26533459.51799877</v>
      </c>
      <c r="I131" s="254">
        <f t="shared" si="16"/>
        <v>-13244558.534350704</v>
      </c>
      <c r="J131" s="254">
        <f t="shared" si="16"/>
        <v>-37837030.933015682</v>
      </c>
      <c r="K131" s="254">
        <f t="shared" si="16"/>
        <v>-240973.17811898608</v>
      </c>
      <c r="L131" s="254">
        <f t="shared" si="16"/>
        <v>1046800.9462687392</v>
      </c>
      <c r="M131" s="254">
        <f t="shared" si="16"/>
        <v>-281409.20415688213</v>
      </c>
      <c r="N131" s="254">
        <f>SUM(N119:N130)</f>
        <v>-121904682.6306788</v>
      </c>
    </row>
    <row r="133" spans="1:14" ht="13" x14ac:dyDescent="0.3">
      <c r="B133" s="276" t="s">
        <v>152</v>
      </c>
    </row>
    <row r="134" spans="1:14" x14ac:dyDescent="0.25">
      <c r="B134" s="277" t="s">
        <v>575</v>
      </c>
    </row>
    <row r="135" spans="1:14" x14ac:dyDescent="0.25">
      <c r="B135" s="351" t="s">
        <v>576</v>
      </c>
    </row>
    <row r="136" spans="1:14" x14ac:dyDescent="0.25">
      <c r="B136" s="53" t="s">
        <v>577</v>
      </c>
      <c r="C136" s="53"/>
      <c r="D136" s="53"/>
      <c r="E136" s="53"/>
      <c r="F136" s="53"/>
      <c r="G136" s="53"/>
      <c r="H136" s="53"/>
      <c r="I136" s="53"/>
      <c r="L136" s="53"/>
      <c r="M136" s="53"/>
    </row>
    <row r="137" spans="1:14" x14ac:dyDescent="0.25">
      <c r="B137" s="43" t="s">
        <v>578</v>
      </c>
      <c r="C137" s="53"/>
      <c r="D137" s="53"/>
      <c r="E137" s="53"/>
      <c r="F137" s="53"/>
      <c r="G137" s="53"/>
      <c r="H137" s="53"/>
      <c r="I137" s="53"/>
      <c r="J137" s="53"/>
      <c r="K137" s="53"/>
      <c r="L137" s="53"/>
      <c r="M137" s="53"/>
    </row>
    <row r="138" spans="1:14" x14ac:dyDescent="0.25">
      <c r="B138" s="43" t="s">
        <v>579</v>
      </c>
      <c r="C138" s="53"/>
      <c r="D138" s="53"/>
      <c r="E138" s="53"/>
      <c r="F138" s="53"/>
      <c r="G138" s="53"/>
      <c r="H138" s="53"/>
      <c r="I138" s="53"/>
      <c r="J138" s="53"/>
      <c r="K138" s="53"/>
      <c r="L138" s="53"/>
      <c r="M138" s="53"/>
    </row>
    <row r="139" spans="1:14" x14ac:dyDescent="0.25">
      <c r="B139" s="43" t="s">
        <v>580</v>
      </c>
      <c r="C139" s="53"/>
      <c r="D139" s="53"/>
      <c r="E139" s="53"/>
      <c r="F139" s="53"/>
      <c r="G139" s="53"/>
      <c r="H139" s="53"/>
      <c r="I139" s="53"/>
      <c r="J139" s="53"/>
      <c r="K139" s="53"/>
      <c r="L139" s="53"/>
      <c r="M139" s="53"/>
    </row>
    <row r="140" spans="1:14" x14ac:dyDescent="0.25">
      <c r="B140" s="53" t="s">
        <v>581</v>
      </c>
      <c r="C140" s="53"/>
      <c r="D140" s="53"/>
      <c r="E140" s="53"/>
      <c r="F140" s="53"/>
      <c r="G140" s="53"/>
      <c r="H140" s="53"/>
      <c r="I140" s="53"/>
      <c r="J140" s="53"/>
      <c r="K140" s="53"/>
      <c r="L140" s="53"/>
      <c r="M140" s="53"/>
    </row>
    <row r="141" spans="1:14" x14ac:dyDescent="0.25">
      <c r="B141" s="43" t="s">
        <v>582</v>
      </c>
      <c r="C141" s="53"/>
      <c r="D141" s="53"/>
      <c r="E141" s="53"/>
      <c r="F141" s="53"/>
      <c r="G141" s="53"/>
      <c r="H141" s="53"/>
      <c r="I141" s="53"/>
      <c r="J141" s="53"/>
      <c r="K141" s="53"/>
      <c r="L141" s="53"/>
      <c r="M141" s="53"/>
    </row>
    <row r="142" spans="1:14" x14ac:dyDescent="0.25">
      <c r="B142" s="43" t="s">
        <v>583</v>
      </c>
      <c r="C142" s="53"/>
      <c r="D142" s="53"/>
      <c r="E142" s="53"/>
      <c r="F142" s="53"/>
      <c r="G142" s="53"/>
      <c r="H142" s="53"/>
      <c r="I142" s="53"/>
      <c r="J142" s="53"/>
      <c r="K142" s="53"/>
      <c r="L142" s="53"/>
      <c r="M142" s="53"/>
    </row>
    <row r="143" spans="1:14" x14ac:dyDescent="0.25">
      <c r="B143" s="43" t="s">
        <v>584</v>
      </c>
      <c r="C143" s="53"/>
      <c r="D143" s="53"/>
      <c r="E143" s="53"/>
      <c r="F143" s="53"/>
      <c r="G143" s="53"/>
      <c r="H143" s="53"/>
      <c r="I143" s="53"/>
      <c r="J143" s="53"/>
      <c r="K143" s="53"/>
      <c r="L143" s="53"/>
      <c r="M143" s="53"/>
    </row>
    <row r="144" spans="1:14" x14ac:dyDescent="0.25">
      <c r="B144" s="155" t="str">
        <f>"2) Amounts on Line "&amp;A33&amp;" derived from Plant Study for previous year Prior Year."</f>
        <v>2) Amounts on Line 15 derived from Plant Study for previous year Prior Year.</v>
      </c>
    </row>
    <row r="145" spans="2:2" x14ac:dyDescent="0.25">
      <c r="B145" s="161" t="str">
        <f>"Amounts on Line "&amp;A34&amp;" derived from Plant Study for Prior Year."</f>
        <v>Amounts on Line 16 derived from Plant Study for Prior Year.</v>
      </c>
    </row>
    <row r="146" spans="2:2" x14ac:dyDescent="0.25">
      <c r="B146" t="s">
        <v>1685</v>
      </c>
    </row>
    <row r="147" spans="2:2" x14ac:dyDescent="0.25">
      <c r="B147" s="155" t="s">
        <v>585</v>
      </c>
    </row>
    <row r="148" spans="2:2" x14ac:dyDescent="0.25">
      <c r="B148" s="155" t="str">
        <f>"5) Line "&amp;A24&amp;" - Line "&amp;A12&amp;"."</f>
        <v>5) Line 13 - Line 1.</v>
      </c>
    </row>
    <row r="149" spans="2:2" x14ac:dyDescent="0.25">
      <c r="B149" t="str">
        <f>"6) Line "&amp;A82&amp;"."</f>
        <v>6) Line 39.</v>
      </c>
    </row>
    <row r="150" spans="2:2" x14ac:dyDescent="0.25">
      <c r="B150" s="155" t="str">
        <f>"7) Line "&amp;A106&amp;" - Line "&amp;A109&amp;"."</f>
        <v>7) Line 52 - Line 53.</v>
      </c>
    </row>
    <row r="151" spans="2:2" x14ac:dyDescent="0.25">
      <c r="B151" s="155" t="s">
        <v>586</v>
      </c>
    </row>
    <row r="152" spans="2:2" x14ac:dyDescent="0.25">
      <c r="B152" s="161" t="s">
        <v>587</v>
      </c>
    </row>
    <row r="153" spans="2:2" x14ac:dyDescent="0.25">
      <c r="B153" s="155"/>
    </row>
    <row r="154" spans="2:2" x14ac:dyDescent="0.25">
      <c r="B154" s="155"/>
    </row>
  </sheetData>
  <pageMargins left="0.75" right="0.75" top="1" bottom="1" header="0.5" footer="0.5"/>
  <pageSetup scale="65" orientation="landscape" cellComments="asDisplayed" r:id="rId1"/>
  <headerFooter alignWithMargins="0">
    <oddHeader>&amp;CSchedule 8
Accumulated Depreciation
(Revised 2020
TO2022 True Up TRR)&amp;RTO2025 Annual Update
Attachment 4
WP-Schedule 3-One Time Adj Prior Period
Page &amp;P of &amp;N</oddHeader>
    <oddFooter>&amp;R&amp;A</oddFooter>
  </headerFooter>
  <rowBreaks count="3" manualBreakCount="3">
    <brk id="36" max="16383" man="1"/>
    <brk id="83" max="16383" man="1"/>
    <brk id="113" max="16383" man="1"/>
  </rowBreaks>
  <legacyDrawing r:id="rId2"/>
</worksheet>
</file>

<file path=xl/worksheets/sheet5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94F130-98A7-4886-AFCE-16F2D5169EC1}">
  <sheetPr codeName="Sheet39">
    <tabColor rgb="FF00B050"/>
  </sheetPr>
  <dimension ref="A1:N104"/>
  <sheetViews>
    <sheetView zoomScaleNormal="100" zoomScalePageLayoutView="70" workbookViewId="0"/>
  </sheetViews>
  <sheetFormatPr defaultRowHeight="12.5" x14ac:dyDescent="0.25"/>
  <cols>
    <col min="1" max="1" width="4.54296875" customWidth="1"/>
    <col min="3" max="3" width="15.453125" customWidth="1"/>
    <col min="4" max="5" width="14.54296875" customWidth="1"/>
    <col min="6" max="6" width="15.54296875" customWidth="1"/>
    <col min="7" max="13" width="14.54296875" customWidth="1"/>
  </cols>
  <sheetData>
    <row r="1" spans="1:13" ht="13" x14ac:dyDescent="0.3">
      <c r="A1" s="146" t="s">
        <v>84</v>
      </c>
      <c r="B1" s="246"/>
      <c r="C1" s="246"/>
      <c r="D1" s="246"/>
      <c r="E1" s="246"/>
      <c r="F1" s="246"/>
      <c r="G1" s="246"/>
      <c r="H1" s="246"/>
      <c r="I1" s="304" t="s">
        <v>541</v>
      </c>
      <c r="J1" s="305"/>
      <c r="K1" s="246"/>
      <c r="L1" s="246"/>
      <c r="M1" s="246"/>
    </row>
    <row r="2" spans="1:13" x14ac:dyDescent="0.25">
      <c r="A2" s="246"/>
      <c r="B2" s="246"/>
      <c r="C2" s="246"/>
      <c r="D2" s="246"/>
      <c r="E2" s="246"/>
      <c r="F2" s="246"/>
      <c r="G2" s="246"/>
      <c r="H2" s="246"/>
      <c r="K2" s="246"/>
      <c r="L2" s="246"/>
      <c r="M2" s="246"/>
    </row>
    <row r="3" spans="1:13" ht="13" x14ac:dyDescent="0.3">
      <c r="A3" s="246"/>
      <c r="B3" s="146" t="s">
        <v>588</v>
      </c>
      <c r="C3" s="246"/>
      <c r="D3" s="246"/>
      <c r="E3" s="246"/>
      <c r="F3" s="246"/>
      <c r="G3" s="246"/>
      <c r="H3" s="246"/>
      <c r="I3" s="247" t="s">
        <v>416</v>
      </c>
      <c r="J3" s="373">
        <v>2020</v>
      </c>
      <c r="K3" s="246"/>
      <c r="L3" s="246"/>
      <c r="M3" s="246"/>
    </row>
    <row r="4" spans="1:13" x14ac:dyDescent="0.25">
      <c r="A4" s="246"/>
      <c r="B4" s="246"/>
      <c r="C4" s="246"/>
      <c r="D4" s="246"/>
      <c r="E4" s="246"/>
      <c r="F4" s="246"/>
      <c r="G4" s="246"/>
      <c r="H4" s="246"/>
      <c r="I4" s="246"/>
      <c r="J4" s="246"/>
      <c r="K4" s="246"/>
      <c r="L4" s="246"/>
      <c r="M4" s="246"/>
    </row>
    <row r="5" spans="1:13" ht="13" x14ac:dyDescent="0.3">
      <c r="A5" s="246"/>
      <c r="B5" s="155" t="s">
        <v>589</v>
      </c>
      <c r="C5" s="246"/>
      <c r="D5" s="246"/>
      <c r="E5" s="246"/>
      <c r="F5" s="246"/>
      <c r="G5" s="246"/>
      <c r="H5" s="155" t="s">
        <v>590</v>
      </c>
      <c r="I5" s="246"/>
      <c r="J5" s="246"/>
      <c r="K5" s="246"/>
      <c r="L5" s="246"/>
      <c r="M5" s="246"/>
    </row>
    <row r="6" spans="1:13" x14ac:dyDescent="0.25">
      <c r="A6" s="246"/>
      <c r="B6" s="246"/>
      <c r="C6" s="246"/>
      <c r="D6" s="246"/>
      <c r="E6" s="246"/>
      <c r="F6" s="246"/>
      <c r="G6" s="246"/>
      <c r="H6" s="246"/>
      <c r="I6" s="246"/>
      <c r="J6" s="246"/>
      <c r="K6" s="246"/>
      <c r="L6" s="246"/>
      <c r="M6" s="246"/>
    </row>
    <row r="7" spans="1:13" ht="13" x14ac:dyDescent="0.3">
      <c r="A7" s="246"/>
      <c r="B7" s="149" t="s">
        <v>171</v>
      </c>
      <c r="C7" s="149" t="s">
        <v>172</v>
      </c>
      <c r="D7" s="149" t="s">
        <v>173</v>
      </c>
      <c r="E7" s="149" t="s">
        <v>174</v>
      </c>
      <c r="F7" s="149" t="s">
        <v>383</v>
      </c>
      <c r="G7" s="149" t="s">
        <v>384</v>
      </c>
      <c r="H7" s="149" t="s">
        <v>385</v>
      </c>
      <c r="I7" s="149" t="s">
        <v>386</v>
      </c>
      <c r="J7" s="149" t="s">
        <v>387</v>
      </c>
      <c r="K7" s="149" t="s">
        <v>388</v>
      </c>
      <c r="L7" s="149" t="s">
        <v>389</v>
      </c>
      <c r="M7" s="149" t="s">
        <v>390</v>
      </c>
    </row>
    <row r="8" spans="1:13" x14ac:dyDescent="0.25">
      <c r="A8" s="246"/>
      <c r="B8" s="250"/>
      <c r="C8" s="246"/>
      <c r="D8" s="246"/>
      <c r="E8" s="246"/>
      <c r="F8" s="246"/>
      <c r="G8" s="246"/>
      <c r="H8" s="246"/>
      <c r="I8" s="246"/>
      <c r="J8" s="246"/>
      <c r="K8" s="246"/>
      <c r="L8" s="246"/>
      <c r="M8" s="246"/>
    </row>
    <row r="9" spans="1:13" ht="13" x14ac:dyDescent="0.3">
      <c r="A9" s="246"/>
      <c r="B9" s="150"/>
      <c r="C9" s="237" t="s">
        <v>545</v>
      </c>
      <c r="D9" s="246"/>
      <c r="E9" s="246"/>
      <c r="F9" s="246"/>
      <c r="G9" s="246"/>
      <c r="H9" s="246"/>
      <c r="I9" s="246"/>
      <c r="J9" s="246"/>
      <c r="K9" s="246"/>
      <c r="L9" s="246"/>
      <c r="M9" s="246"/>
    </row>
    <row r="10" spans="1:13" ht="13" x14ac:dyDescent="0.3">
      <c r="A10" s="246"/>
      <c r="B10" s="150"/>
      <c r="C10" s="237" t="s">
        <v>546</v>
      </c>
      <c r="D10" s="246"/>
      <c r="E10" s="246"/>
      <c r="F10" s="246"/>
      <c r="G10" s="246"/>
      <c r="H10" s="246"/>
      <c r="I10" s="246"/>
      <c r="J10" s="246"/>
      <c r="K10" s="246"/>
      <c r="L10" s="246"/>
      <c r="M10" s="246"/>
    </row>
    <row r="11" spans="1:13" ht="13" x14ac:dyDescent="0.3">
      <c r="A11" s="170" t="s">
        <v>298</v>
      </c>
      <c r="B11" s="152" t="s">
        <v>418</v>
      </c>
      <c r="C11" s="149">
        <v>350.1</v>
      </c>
      <c r="D11" s="149">
        <v>350.2</v>
      </c>
      <c r="E11" s="149">
        <v>352</v>
      </c>
      <c r="F11" s="149">
        <v>353</v>
      </c>
      <c r="G11" s="149">
        <v>354</v>
      </c>
      <c r="H11" s="149">
        <v>355</v>
      </c>
      <c r="I11" s="149">
        <v>356</v>
      </c>
      <c r="J11" s="149">
        <v>357</v>
      </c>
      <c r="K11" s="149">
        <v>358</v>
      </c>
      <c r="L11" s="149">
        <v>359</v>
      </c>
      <c r="M11" s="152" t="s">
        <v>419</v>
      </c>
    </row>
    <row r="12" spans="1:13" ht="13" x14ac:dyDescent="0.3">
      <c r="A12" s="150">
        <v>1</v>
      </c>
      <c r="B12" s="251" t="s">
        <v>518</v>
      </c>
      <c r="C12" s="254">
        <v>88722950.062386677</v>
      </c>
      <c r="D12" s="254">
        <v>165732566.05861396</v>
      </c>
      <c r="E12" s="254">
        <v>741230571.25435066</v>
      </c>
      <c r="F12" s="254">
        <v>3714934155.6737089</v>
      </c>
      <c r="G12" s="254">
        <v>2305124777.8401799</v>
      </c>
      <c r="H12" s="254">
        <v>408001019.08888364</v>
      </c>
      <c r="I12" s="254">
        <v>1408013215.7482004</v>
      </c>
      <c r="J12" s="254">
        <v>215368701.52640039</v>
      </c>
      <c r="K12" s="254">
        <v>59251565.606308758</v>
      </c>
      <c r="L12" s="254">
        <v>179151598.49303469</v>
      </c>
      <c r="M12" s="254">
        <v>9285531121.352066</v>
      </c>
    </row>
    <row r="13" spans="1:13" ht="13" x14ac:dyDescent="0.3">
      <c r="A13" s="150">
        <f>A12+1</f>
        <v>2</v>
      </c>
      <c r="B13" s="251" t="s">
        <v>731</v>
      </c>
      <c r="C13" s="254">
        <v>88741307.183015674</v>
      </c>
      <c r="D13" s="254">
        <v>166962652.99982244</v>
      </c>
      <c r="E13" s="254">
        <v>743980989.8689419</v>
      </c>
      <c r="F13" s="254">
        <v>3719890313.5156889</v>
      </c>
      <c r="G13" s="254">
        <v>2304291127.0573182</v>
      </c>
      <c r="H13" s="254">
        <v>409647374.61278379</v>
      </c>
      <c r="I13" s="254">
        <v>1409926314.7974291</v>
      </c>
      <c r="J13" s="254">
        <v>215372650.83183208</v>
      </c>
      <c r="K13" s="254">
        <v>59252614.940755896</v>
      </c>
      <c r="L13" s="254">
        <v>178878476.00365421</v>
      </c>
      <c r="M13" s="254">
        <v>9296943821.8112431</v>
      </c>
    </row>
    <row r="14" spans="1:13" ht="13" x14ac:dyDescent="0.3">
      <c r="A14" s="150">
        <f t="shared" ref="A14:A77" si="0">A13+1</f>
        <v>3</v>
      </c>
      <c r="B14" s="251" t="s">
        <v>732</v>
      </c>
      <c r="C14" s="254">
        <v>88740719.363015622</v>
      </c>
      <c r="D14" s="254">
        <v>166963240.81982243</v>
      </c>
      <c r="E14" s="254">
        <v>748061976.02673197</v>
      </c>
      <c r="F14" s="254">
        <v>3748148586.8118367</v>
      </c>
      <c r="G14" s="254">
        <v>2304241449.6258683</v>
      </c>
      <c r="H14" s="254">
        <v>411512894.32204264</v>
      </c>
      <c r="I14" s="254">
        <v>1410792034.8643653</v>
      </c>
      <c r="J14" s="254">
        <v>215377094.81208503</v>
      </c>
      <c r="K14" s="254">
        <v>59253758.121466726</v>
      </c>
      <c r="L14" s="254">
        <v>178986015.38301054</v>
      </c>
      <c r="M14" s="254">
        <v>9332077770.1502457</v>
      </c>
    </row>
    <row r="15" spans="1:13" ht="13" x14ac:dyDescent="0.3">
      <c r="A15" s="150">
        <f t="shared" si="0"/>
        <v>4</v>
      </c>
      <c r="B15" s="251" t="s">
        <v>733</v>
      </c>
      <c r="C15" s="254">
        <v>88749426.501645014</v>
      </c>
      <c r="D15" s="254">
        <v>166968727.27847999</v>
      </c>
      <c r="E15" s="254">
        <v>750916146.14378583</v>
      </c>
      <c r="F15" s="254">
        <v>3758782092.8721948</v>
      </c>
      <c r="G15" s="254">
        <v>2304999312.5660019</v>
      </c>
      <c r="H15" s="254">
        <v>413785511.70263821</v>
      </c>
      <c r="I15" s="254">
        <v>1411877248.8816786</v>
      </c>
      <c r="J15" s="254">
        <v>215385546.78872225</v>
      </c>
      <c r="K15" s="254">
        <v>59260382.175048292</v>
      </c>
      <c r="L15" s="254">
        <v>178953130.43827477</v>
      </c>
      <c r="M15" s="254">
        <v>9349677525.3484707</v>
      </c>
    </row>
    <row r="16" spans="1:13" ht="13" x14ac:dyDescent="0.3">
      <c r="A16" s="150">
        <f t="shared" si="0"/>
        <v>5</v>
      </c>
      <c r="B16" s="251" t="s">
        <v>734</v>
      </c>
      <c r="C16" s="254">
        <v>88831816.93421562</v>
      </c>
      <c r="D16" s="254">
        <v>166969595.14555198</v>
      </c>
      <c r="E16" s="254">
        <v>758183935.76359642</v>
      </c>
      <c r="F16" s="254">
        <v>3768702225.5028944</v>
      </c>
      <c r="G16" s="254">
        <v>2308741647.4917316</v>
      </c>
      <c r="H16" s="254">
        <v>414860803.19063449</v>
      </c>
      <c r="I16" s="254">
        <v>1413157075.2171009</v>
      </c>
      <c r="J16" s="254">
        <v>215395001.08338583</v>
      </c>
      <c r="K16" s="254">
        <v>59258323.314141169</v>
      </c>
      <c r="L16" s="254">
        <v>178922566.42889923</v>
      </c>
      <c r="M16" s="254">
        <v>9373022990.0721512</v>
      </c>
    </row>
    <row r="17" spans="1:14" ht="13" x14ac:dyDescent="0.3">
      <c r="A17" s="150">
        <f t="shared" si="0"/>
        <v>6</v>
      </c>
      <c r="B17" s="251" t="s">
        <v>735</v>
      </c>
      <c r="C17" s="254">
        <v>88896465.59750697</v>
      </c>
      <c r="D17" s="254">
        <v>166967707.30750874</v>
      </c>
      <c r="E17" s="254">
        <v>776958875.65458</v>
      </c>
      <c r="F17" s="254">
        <v>3798012794.2677789</v>
      </c>
      <c r="G17" s="254">
        <v>2308858363.2807703</v>
      </c>
      <c r="H17" s="254">
        <v>415441322.25277275</v>
      </c>
      <c r="I17" s="254">
        <v>1413442371.1347528</v>
      </c>
      <c r="J17" s="254">
        <v>215396423.13163251</v>
      </c>
      <c r="K17" s="254">
        <v>59258755.452746741</v>
      </c>
      <c r="L17" s="254">
        <v>178932930.34611958</v>
      </c>
      <c r="M17" s="254">
        <v>9422166008.4261684</v>
      </c>
    </row>
    <row r="18" spans="1:14" ht="13" x14ac:dyDescent="0.3">
      <c r="A18" s="150">
        <f t="shared" si="0"/>
        <v>7</v>
      </c>
      <c r="B18" s="251" t="s">
        <v>736</v>
      </c>
      <c r="C18" s="254">
        <v>88910180.127506971</v>
      </c>
      <c r="D18" s="254">
        <v>166968401.0510698</v>
      </c>
      <c r="E18" s="254">
        <v>769760702.89704275</v>
      </c>
      <c r="F18" s="254">
        <v>3835575955.8590183</v>
      </c>
      <c r="G18" s="254">
        <v>2312716597.8183851</v>
      </c>
      <c r="H18" s="254">
        <v>424312247.26588607</v>
      </c>
      <c r="I18" s="254">
        <v>1413488437.2343235</v>
      </c>
      <c r="J18" s="254">
        <v>215400742.10586932</v>
      </c>
      <c r="K18" s="254">
        <v>59263830.266900092</v>
      </c>
      <c r="L18" s="254">
        <v>179183039.93185785</v>
      </c>
      <c r="M18" s="254">
        <v>9465580134.5578613</v>
      </c>
    </row>
    <row r="19" spans="1:14" ht="13" x14ac:dyDescent="0.3">
      <c r="A19" s="150">
        <f t="shared" si="0"/>
        <v>8</v>
      </c>
      <c r="B19" s="251" t="s">
        <v>737</v>
      </c>
      <c r="C19" s="254">
        <v>88920673.787506893</v>
      </c>
      <c r="D19" s="254">
        <v>166969169.49106979</v>
      </c>
      <c r="E19" s="254">
        <v>794178462.83732998</v>
      </c>
      <c r="F19" s="254">
        <v>3845663688.413105</v>
      </c>
      <c r="G19" s="254">
        <v>2313723786.4311733</v>
      </c>
      <c r="H19" s="254">
        <v>425343146.44567668</v>
      </c>
      <c r="I19" s="254">
        <v>1414833019.4271023</v>
      </c>
      <c r="J19" s="254">
        <v>215403423.10418692</v>
      </c>
      <c r="K19" s="254">
        <v>59264176.487589054</v>
      </c>
      <c r="L19" s="254">
        <v>179250903.424485</v>
      </c>
      <c r="M19" s="254">
        <v>9503550449.8492241</v>
      </c>
    </row>
    <row r="20" spans="1:14" ht="13" x14ac:dyDescent="0.3">
      <c r="A20" s="150">
        <f t="shared" si="0"/>
        <v>9</v>
      </c>
      <c r="B20" s="251" t="s">
        <v>738</v>
      </c>
      <c r="C20" s="254">
        <v>88920071.507506892</v>
      </c>
      <c r="D20" s="254">
        <v>166970879.58900836</v>
      </c>
      <c r="E20" s="254">
        <v>796501378.22452569</v>
      </c>
      <c r="F20" s="254">
        <v>3898562810.6727595</v>
      </c>
      <c r="G20" s="254">
        <v>2321211368.6332693</v>
      </c>
      <c r="H20" s="254">
        <v>424863667.44904679</v>
      </c>
      <c r="I20" s="254">
        <v>1414052510.9152007</v>
      </c>
      <c r="J20" s="254">
        <v>215406132.01264757</v>
      </c>
      <c r="K20" s="254">
        <v>59265582.683329627</v>
      </c>
      <c r="L20" s="254">
        <v>179209604.88069525</v>
      </c>
      <c r="M20" s="254">
        <v>9564964006.5679913</v>
      </c>
    </row>
    <row r="21" spans="1:14" ht="13" x14ac:dyDescent="0.3">
      <c r="A21" s="150">
        <f t="shared" si="0"/>
        <v>10</v>
      </c>
      <c r="B21" s="251" t="s">
        <v>739</v>
      </c>
      <c r="C21" s="254">
        <v>88920071.617506891</v>
      </c>
      <c r="D21" s="254">
        <v>166982524.89501318</v>
      </c>
      <c r="E21" s="254">
        <v>799901216.59626353</v>
      </c>
      <c r="F21" s="254">
        <v>3912169017.295743</v>
      </c>
      <c r="G21" s="254">
        <v>2318768399.5329771</v>
      </c>
      <c r="H21" s="254">
        <v>426262752.07681221</v>
      </c>
      <c r="I21" s="254">
        <v>1413709717.7686784</v>
      </c>
      <c r="J21" s="254">
        <v>215410617.62585068</v>
      </c>
      <c r="K21" s="254">
        <v>59267114.308641575</v>
      </c>
      <c r="L21" s="254">
        <v>179111943.78944454</v>
      </c>
      <c r="M21" s="254">
        <v>9580503375.5069294</v>
      </c>
    </row>
    <row r="22" spans="1:14" ht="13" x14ac:dyDescent="0.3">
      <c r="A22" s="150">
        <f t="shared" si="0"/>
        <v>11</v>
      </c>
      <c r="B22" s="251" t="s">
        <v>740</v>
      </c>
      <c r="C22" s="254">
        <v>88942153.917506918</v>
      </c>
      <c r="D22" s="254">
        <v>167007304.38528082</v>
      </c>
      <c r="E22" s="254">
        <v>802239738.13924849</v>
      </c>
      <c r="F22" s="254">
        <v>3917286472.4661717</v>
      </c>
      <c r="G22" s="254">
        <v>2298693752.5199437</v>
      </c>
      <c r="H22" s="254">
        <v>428529287.45462382</v>
      </c>
      <c r="I22" s="254">
        <v>1424762592.3306279</v>
      </c>
      <c r="J22" s="254">
        <v>215417102.26480165</v>
      </c>
      <c r="K22" s="254">
        <v>59270552.079089716</v>
      </c>
      <c r="L22" s="254">
        <v>192283678.2933422</v>
      </c>
      <c r="M22" s="254">
        <v>9594432633.8506374</v>
      </c>
    </row>
    <row r="23" spans="1:14" ht="13" x14ac:dyDescent="0.3">
      <c r="A23" s="150">
        <f t="shared" si="0"/>
        <v>12</v>
      </c>
      <c r="B23" s="251" t="s">
        <v>741</v>
      </c>
      <c r="C23" s="254">
        <v>88945939.08750692</v>
      </c>
      <c r="D23" s="254">
        <v>167008481.21528083</v>
      </c>
      <c r="E23" s="254">
        <v>804793718.97257936</v>
      </c>
      <c r="F23" s="254">
        <v>3944218834.4683685</v>
      </c>
      <c r="G23" s="254">
        <v>2299336562.8785391</v>
      </c>
      <c r="H23" s="254">
        <v>429179961.39067507</v>
      </c>
      <c r="I23" s="254">
        <v>1425243572.5835612</v>
      </c>
      <c r="J23" s="254">
        <v>215420918.98423791</v>
      </c>
      <c r="K23" s="254">
        <v>59269675.758342721</v>
      </c>
      <c r="L23" s="254">
        <v>192079367.22132963</v>
      </c>
      <c r="M23" s="254">
        <v>9625497032.5604191</v>
      </c>
    </row>
    <row r="24" spans="1:14" ht="13" x14ac:dyDescent="0.3">
      <c r="A24" s="150">
        <f t="shared" si="0"/>
        <v>13</v>
      </c>
      <c r="B24" s="251" t="s">
        <v>742</v>
      </c>
      <c r="C24" s="254">
        <v>88947677.147506893</v>
      </c>
      <c r="D24" s="254">
        <v>166997788.6995331</v>
      </c>
      <c r="E24" s="254">
        <v>804153066.44668055</v>
      </c>
      <c r="F24" s="254">
        <v>3951945554.2101927</v>
      </c>
      <c r="G24" s="254">
        <v>2302122819.4770331</v>
      </c>
      <c r="H24" s="254">
        <v>431972729.20086581</v>
      </c>
      <c r="I24" s="254">
        <v>1449635757.7995038</v>
      </c>
      <c r="J24" s="254">
        <v>215412775.95431966</v>
      </c>
      <c r="K24" s="254">
        <v>59261609.025810957</v>
      </c>
      <c r="L24" s="254">
        <v>192098212.92509732</v>
      </c>
      <c r="M24" s="254">
        <v>9662547990.8865414</v>
      </c>
    </row>
    <row r="25" spans="1:14" ht="13" x14ac:dyDescent="0.3">
      <c r="A25" s="150">
        <f t="shared" si="0"/>
        <v>14</v>
      </c>
      <c r="B25" s="246"/>
      <c r="C25" s="246"/>
      <c r="D25" s="246"/>
      <c r="E25" s="246"/>
      <c r="F25" s="246"/>
      <c r="G25" s="246"/>
      <c r="H25" s="246"/>
      <c r="I25" s="246"/>
      <c r="J25" s="246"/>
      <c r="K25" s="246"/>
      <c r="L25" s="246"/>
      <c r="M25" s="246"/>
    </row>
    <row r="26" spans="1:14" ht="13" x14ac:dyDescent="0.3">
      <c r="A26" s="150">
        <f t="shared" si="0"/>
        <v>15</v>
      </c>
      <c r="B26" s="62" t="s">
        <v>591</v>
      </c>
      <c r="C26" s="246"/>
      <c r="D26" s="246"/>
      <c r="E26" s="246"/>
      <c r="F26" s="246"/>
      <c r="G26" s="246"/>
      <c r="H26" s="246"/>
      <c r="I26" s="246"/>
      <c r="J26" s="246"/>
      <c r="K26" s="246"/>
      <c r="L26" s="246"/>
      <c r="M26" s="246"/>
    </row>
    <row r="27" spans="1:14" ht="13" x14ac:dyDescent="0.3">
      <c r="A27" s="150"/>
      <c r="B27" s="150"/>
      <c r="C27" s="246"/>
      <c r="D27" s="246"/>
      <c r="E27" s="246"/>
      <c r="F27" s="246"/>
      <c r="G27" s="246"/>
      <c r="H27" s="246"/>
      <c r="I27" s="246"/>
      <c r="J27" s="246"/>
      <c r="K27" s="246"/>
      <c r="L27" s="246"/>
      <c r="M27" s="246"/>
    </row>
    <row r="28" spans="1:14" ht="13" x14ac:dyDescent="0.3">
      <c r="A28" s="150">
        <f>A26+1</f>
        <v>16</v>
      </c>
      <c r="B28" s="152" t="s">
        <v>418</v>
      </c>
      <c r="C28" s="149">
        <v>350.1</v>
      </c>
      <c r="D28" s="149">
        <v>350.2</v>
      </c>
      <c r="E28" s="149">
        <v>352</v>
      </c>
      <c r="F28" s="149">
        <v>353</v>
      </c>
      <c r="G28" s="149">
        <v>354</v>
      </c>
      <c r="H28" s="149">
        <v>355</v>
      </c>
      <c r="I28" s="149">
        <v>356</v>
      </c>
      <c r="J28" s="149">
        <v>357</v>
      </c>
      <c r="K28" s="149">
        <v>358</v>
      </c>
      <c r="L28" s="149">
        <v>359</v>
      </c>
      <c r="M28" s="152"/>
    </row>
    <row r="29" spans="1:14" ht="13" x14ac:dyDescent="0.3">
      <c r="A29" s="150" t="s">
        <v>592</v>
      </c>
      <c r="B29" s="251" t="s">
        <v>518</v>
      </c>
      <c r="C29" s="374">
        <v>0</v>
      </c>
      <c r="D29" s="374">
        <v>1.66E-2</v>
      </c>
      <c r="E29" s="374">
        <v>2.5700000000000001E-2</v>
      </c>
      <c r="F29" s="374">
        <v>2.47E-2</v>
      </c>
      <c r="G29" s="374">
        <v>2.4400000000000002E-2</v>
      </c>
      <c r="H29" s="374">
        <v>3.6700000000000003E-2</v>
      </c>
      <c r="I29" s="374">
        <v>3.0499999999999999E-2</v>
      </c>
      <c r="J29" s="374">
        <v>1.6500000000000001E-2</v>
      </c>
      <c r="K29" s="374">
        <v>3.8699999999999998E-2</v>
      </c>
      <c r="L29" s="374">
        <v>1.5599999999999999E-2</v>
      </c>
      <c r="M29" s="246"/>
      <c r="N29" s="275"/>
    </row>
    <row r="30" spans="1:14" ht="13" x14ac:dyDescent="0.3">
      <c r="A30" s="150" t="s">
        <v>593</v>
      </c>
      <c r="B30" s="251" t="s">
        <v>731</v>
      </c>
      <c r="C30" s="374">
        <v>0</v>
      </c>
      <c r="D30" s="374">
        <v>1.66E-2</v>
      </c>
      <c r="E30" s="374">
        <v>2.5700000000000001E-2</v>
      </c>
      <c r="F30" s="374">
        <v>2.47E-2</v>
      </c>
      <c r="G30" s="374">
        <v>2.4400000000000002E-2</v>
      </c>
      <c r="H30" s="374">
        <v>3.6700000000000003E-2</v>
      </c>
      <c r="I30" s="374">
        <v>3.0499999999999999E-2</v>
      </c>
      <c r="J30" s="374">
        <v>1.6500000000000001E-2</v>
      </c>
      <c r="K30" s="374">
        <v>3.8699999999999998E-2</v>
      </c>
      <c r="L30" s="374">
        <v>1.5599999999999999E-2</v>
      </c>
      <c r="M30" s="246"/>
      <c r="N30" s="275"/>
    </row>
    <row r="31" spans="1:14" ht="13" x14ac:dyDescent="0.3">
      <c r="A31" s="150" t="s">
        <v>594</v>
      </c>
      <c r="B31" s="251" t="s">
        <v>732</v>
      </c>
      <c r="C31" s="374">
        <v>0</v>
      </c>
      <c r="D31" s="374">
        <v>1.66E-2</v>
      </c>
      <c r="E31" s="374">
        <v>2.5700000000000001E-2</v>
      </c>
      <c r="F31" s="374">
        <v>2.47E-2</v>
      </c>
      <c r="G31" s="374">
        <v>2.4400000000000002E-2</v>
      </c>
      <c r="H31" s="374">
        <v>3.6700000000000003E-2</v>
      </c>
      <c r="I31" s="374">
        <v>3.0499999999999999E-2</v>
      </c>
      <c r="J31" s="374">
        <v>1.6500000000000001E-2</v>
      </c>
      <c r="K31" s="374">
        <v>3.8699999999999998E-2</v>
      </c>
      <c r="L31" s="374">
        <v>1.5599999999999999E-2</v>
      </c>
      <c r="M31" s="246"/>
      <c r="N31" s="275"/>
    </row>
    <row r="32" spans="1:14" ht="13" x14ac:dyDescent="0.3">
      <c r="A32" s="150" t="s">
        <v>595</v>
      </c>
      <c r="B32" s="251" t="s">
        <v>733</v>
      </c>
      <c r="C32" s="374">
        <v>0</v>
      </c>
      <c r="D32" s="374">
        <v>1.66E-2</v>
      </c>
      <c r="E32" s="374">
        <v>2.5700000000000001E-2</v>
      </c>
      <c r="F32" s="374">
        <v>2.47E-2</v>
      </c>
      <c r="G32" s="374">
        <v>2.4400000000000002E-2</v>
      </c>
      <c r="H32" s="374">
        <v>3.6700000000000003E-2</v>
      </c>
      <c r="I32" s="374">
        <v>3.0499999999999999E-2</v>
      </c>
      <c r="J32" s="374">
        <v>1.6500000000000001E-2</v>
      </c>
      <c r="K32" s="374">
        <v>3.8699999999999998E-2</v>
      </c>
      <c r="L32" s="374">
        <v>1.5599999999999999E-2</v>
      </c>
      <c r="M32" s="246"/>
      <c r="N32" s="275"/>
    </row>
    <row r="33" spans="1:14" ht="13" x14ac:dyDescent="0.3">
      <c r="A33" s="150" t="s">
        <v>596</v>
      </c>
      <c r="B33" s="251" t="s">
        <v>734</v>
      </c>
      <c r="C33" s="374">
        <v>0</v>
      </c>
      <c r="D33" s="374">
        <v>1.66E-2</v>
      </c>
      <c r="E33" s="374">
        <v>2.5700000000000001E-2</v>
      </c>
      <c r="F33" s="374">
        <v>2.47E-2</v>
      </c>
      <c r="G33" s="374">
        <v>2.4400000000000002E-2</v>
      </c>
      <c r="H33" s="374">
        <v>3.6700000000000003E-2</v>
      </c>
      <c r="I33" s="374">
        <v>3.0499999999999999E-2</v>
      </c>
      <c r="J33" s="374">
        <v>1.6500000000000001E-2</v>
      </c>
      <c r="K33" s="374">
        <v>3.8699999999999998E-2</v>
      </c>
      <c r="L33" s="374">
        <v>1.5599999999999999E-2</v>
      </c>
      <c r="M33" s="246"/>
      <c r="N33" s="275"/>
    </row>
    <row r="34" spans="1:14" ht="13" x14ac:dyDescent="0.3">
      <c r="A34" s="150" t="s">
        <v>597</v>
      </c>
      <c r="B34" s="251" t="s">
        <v>735</v>
      </c>
      <c r="C34" s="374">
        <v>0</v>
      </c>
      <c r="D34" s="374">
        <v>1.66E-2</v>
      </c>
      <c r="E34" s="374">
        <v>2.5700000000000001E-2</v>
      </c>
      <c r="F34" s="374">
        <v>2.47E-2</v>
      </c>
      <c r="G34" s="374">
        <v>2.4400000000000002E-2</v>
      </c>
      <c r="H34" s="374">
        <v>3.6700000000000003E-2</v>
      </c>
      <c r="I34" s="374">
        <v>3.0499999999999999E-2</v>
      </c>
      <c r="J34" s="374">
        <v>1.6500000000000001E-2</v>
      </c>
      <c r="K34" s="374">
        <v>3.8699999999999998E-2</v>
      </c>
      <c r="L34" s="374">
        <v>1.5599999999999999E-2</v>
      </c>
      <c r="M34" s="246"/>
      <c r="N34" s="275"/>
    </row>
    <row r="35" spans="1:14" ht="13" x14ac:dyDescent="0.3">
      <c r="A35" s="150" t="s">
        <v>598</v>
      </c>
      <c r="B35" s="251" t="s">
        <v>736</v>
      </c>
      <c r="C35" s="374">
        <v>0</v>
      </c>
      <c r="D35" s="374">
        <v>1.66E-2</v>
      </c>
      <c r="E35" s="374">
        <v>2.5700000000000001E-2</v>
      </c>
      <c r="F35" s="374">
        <v>2.47E-2</v>
      </c>
      <c r="G35" s="374">
        <v>2.4400000000000002E-2</v>
      </c>
      <c r="H35" s="374">
        <v>3.6700000000000003E-2</v>
      </c>
      <c r="I35" s="374">
        <v>3.0499999999999999E-2</v>
      </c>
      <c r="J35" s="374">
        <v>1.6500000000000001E-2</v>
      </c>
      <c r="K35" s="374">
        <v>3.8699999999999998E-2</v>
      </c>
      <c r="L35" s="374">
        <v>1.5599999999999999E-2</v>
      </c>
      <c r="M35" s="246"/>
      <c r="N35" s="275"/>
    </row>
    <row r="36" spans="1:14" ht="13" x14ac:dyDescent="0.3">
      <c r="A36" s="150" t="s">
        <v>599</v>
      </c>
      <c r="B36" s="251" t="s">
        <v>737</v>
      </c>
      <c r="C36" s="374">
        <v>0</v>
      </c>
      <c r="D36" s="374">
        <v>1.66E-2</v>
      </c>
      <c r="E36" s="374">
        <v>2.5700000000000001E-2</v>
      </c>
      <c r="F36" s="374">
        <v>2.47E-2</v>
      </c>
      <c r="G36" s="374">
        <v>2.4400000000000002E-2</v>
      </c>
      <c r="H36" s="374">
        <v>3.6700000000000003E-2</v>
      </c>
      <c r="I36" s="374">
        <v>3.0499999999999999E-2</v>
      </c>
      <c r="J36" s="374">
        <v>1.6500000000000001E-2</v>
      </c>
      <c r="K36" s="374">
        <v>3.8699999999999998E-2</v>
      </c>
      <c r="L36" s="374">
        <v>1.5599999999999999E-2</v>
      </c>
      <c r="M36" s="246"/>
      <c r="N36" s="275"/>
    </row>
    <row r="37" spans="1:14" ht="13" x14ac:dyDescent="0.3">
      <c r="A37" s="150" t="s">
        <v>600</v>
      </c>
      <c r="B37" s="251" t="s">
        <v>738</v>
      </c>
      <c r="C37" s="374">
        <v>0</v>
      </c>
      <c r="D37" s="374">
        <v>1.66E-2</v>
      </c>
      <c r="E37" s="374">
        <v>2.5700000000000001E-2</v>
      </c>
      <c r="F37" s="374">
        <v>2.47E-2</v>
      </c>
      <c r="G37" s="374">
        <v>2.4400000000000002E-2</v>
      </c>
      <c r="H37" s="374">
        <v>3.6700000000000003E-2</v>
      </c>
      <c r="I37" s="374">
        <v>3.0499999999999999E-2</v>
      </c>
      <c r="J37" s="374">
        <v>1.6500000000000001E-2</v>
      </c>
      <c r="K37" s="374">
        <v>3.8699999999999998E-2</v>
      </c>
      <c r="L37" s="374">
        <v>1.5599999999999999E-2</v>
      </c>
      <c r="M37" s="246"/>
      <c r="N37" s="275"/>
    </row>
    <row r="38" spans="1:14" ht="13" x14ac:dyDescent="0.3">
      <c r="A38" s="150" t="s">
        <v>601</v>
      </c>
      <c r="B38" s="251" t="s">
        <v>739</v>
      </c>
      <c r="C38" s="374">
        <v>0</v>
      </c>
      <c r="D38" s="374">
        <v>1.66E-2</v>
      </c>
      <c r="E38" s="374">
        <v>2.5700000000000001E-2</v>
      </c>
      <c r="F38" s="374">
        <v>2.47E-2</v>
      </c>
      <c r="G38" s="374">
        <v>2.4400000000000002E-2</v>
      </c>
      <c r="H38" s="374">
        <v>3.6700000000000003E-2</v>
      </c>
      <c r="I38" s="374">
        <v>3.0499999999999999E-2</v>
      </c>
      <c r="J38" s="374">
        <v>1.6500000000000001E-2</v>
      </c>
      <c r="K38" s="374">
        <v>3.8699999999999998E-2</v>
      </c>
      <c r="L38" s="374">
        <v>1.5599999999999999E-2</v>
      </c>
      <c r="M38" s="246"/>
      <c r="N38" s="275"/>
    </row>
    <row r="39" spans="1:14" ht="13" x14ac:dyDescent="0.3">
      <c r="A39" s="150" t="s">
        <v>602</v>
      </c>
      <c r="B39" s="251" t="s">
        <v>740</v>
      </c>
      <c r="C39" s="374">
        <v>0</v>
      </c>
      <c r="D39" s="374">
        <v>1.66E-2</v>
      </c>
      <c r="E39" s="374">
        <v>2.5700000000000001E-2</v>
      </c>
      <c r="F39" s="374">
        <v>2.47E-2</v>
      </c>
      <c r="G39" s="374">
        <v>2.4400000000000002E-2</v>
      </c>
      <c r="H39" s="374">
        <v>3.6700000000000003E-2</v>
      </c>
      <c r="I39" s="374">
        <v>3.0499999999999999E-2</v>
      </c>
      <c r="J39" s="374">
        <v>1.6500000000000001E-2</v>
      </c>
      <c r="K39" s="374">
        <v>3.8699999999999998E-2</v>
      </c>
      <c r="L39" s="374">
        <v>1.5599999999999999E-2</v>
      </c>
      <c r="M39" s="246"/>
    </row>
    <row r="40" spans="1:14" ht="13" x14ac:dyDescent="0.3">
      <c r="A40" s="150" t="s">
        <v>603</v>
      </c>
      <c r="B40" s="251" t="s">
        <v>741</v>
      </c>
      <c r="C40" s="374">
        <v>0</v>
      </c>
      <c r="D40" s="374">
        <v>1.66E-2</v>
      </c>
      <c r="E40" s="374">
        <v>2.5700000000000001E-2</v>
      </c>
      <c r="F40" s="374">
        <v>2.47E-2</v>
      </c>
      <c r="G40" s="374">
        <v>2.4400000000000002E-2</v>
      </c>
      <c r="H40" s="374">
        <v>3.6700000000000003E-2</v>
      </c>
      <c r="I40" s="374">
        <v>3.0499999999999999E-2</v>
      </c>
      <c r="J40" s="374">
        <v>1.6500000000000001E-2</v>
      </c>
      <c r="K40" s="374">
        <v>3.8699999999999998E-2</v>
      </c>
      <c r="L40" s="374">
        <v>1.5599999999999999E-2</v>
      </c>
      <c r="M40" s="246"/>
    </row>
    <row r="41" spans="1:14" ht="13" x14ac:dyDescent="0.3">
      <c r="A41" s="150" t="s">
        <v>604</v>
      </c>
      <c r="B41" s="251" t="s">
        <v>742</v>
      </c>
      <c r="C41" s="374">
        <v>0</v>
      </c>
      <c r="D41" s="374">
        <v>1.66E-2</v>
      </c>
      <c r="E41" s="374">
        <v>2.5700000000000001E-2</v>
      </c>
      <c r="F41" s="374">
        <v>2.47E-2</v>
      </c>
      <c r="G41" s="374">
        <v>2.4400000000000002E-2</v>
      </c>
      <c r="H41" s="374">
        <v>3.6700000000000003E-2</v>
      </c>
      <c r="I41" s="374">
        <v>3.0499999999999999E-2</v>
      </c>
      <c r="J41" s="374">
        <v>1.6500000000000001E-2</v>
      </c>
      <c r="K41" s="374">
        <v>3.8699999999999998E-2</v>
      </c>
      <c r="L41" s="374">
        <v>1.5599999999999999E-2</v>
      </c>
      <c r="M41" s="246"/>
    </row>
    <row r="42" spans="1:14" ht="13" x14ac:dyDescent="0.3">
      <c r="A42" s="150">
        <v>18</v>
      </c>
      <c r="C42" s="354"/>
      <c r="D42" s="354"/>
      <c r="E42" s="354"/>
      <c r="F42" s="354"/>
      <c r="G42" s="354"/>
      <c r="H42" s="354"/>
      <c r="I42" s="354"/>
      <c r="J42" s="354"/>
      <c r="K42" s="354"/>
      <c r="L42" s="354"/>
      <c r="M42" s="246"/>
    </row>
    <row r="43" spans="1:14" ht="13" x14ac:dyDescent="0.3">
      <c r="A43" s="150">
        <f t="shared" si="0"/>
        <v>19</v>
      </c>
      <c r="B43" s="155" t="s">
        <v>605</v>
      </c>
      <c r="C43" s="354"/>
      <c r="D43" s="354"/>
      <c r="E43" s="354"/>
      <c r="F43" s="354"/>
      <c r="G43" s="275" t="s">
        <v>606</v>
      </c>
      <c r="H43" s="354"/>
      <c r="I43" s="354"/>
      <c r="J43" s="354"/>
      <c r="K43" s="354"/>
      <c r="L43" s="354"/>
      <c r="M43" s="246"/>
    </row>
    <row r="44" spans="1:14" ht="13" x14ac:dyDescent="0.3">
      <c r="A44" s="150">
        <f t="shared" si="0"/>
        <v>20</v>
      </c>
      <c r="B44" s="246"/>
      <c r="C44" s="246"/>
      <c r="D44" s="246"/>
      <c r="E44" s="246"/>
      <c r="F44" s="246"/>
      <c r="G44" s="246"/>
      <c r="H44" s="246"/>
      <c r="I44" s="246"/>
      <c r="J44" s="246"/>
      <c r="K44" s="246"/>
      <c r="L44" s="246"/>
      <c r="M44" s="246"/>
    </row>
    <row r="45" spans="1:14" ht="13" x14ac:dyDescent="0.3">
      <c r="A45" s="150">
        <f t="shared" si="0"/>
        <v>21</v>
      </c>
      <c r="B45" s="150"/>
      <c r="C45" s="237" t="s">
        <v>545</v>
      </c>
      <c r="D45" s="246"/>
      <c r="E45" s="246"/>
      <c r="F45" s="246"/>
      <c r="G45" s="246"/>
      <c r="H45" s="246"/>
      <c r="I45" s="246"/>
      <c r="J45" s="246"/>
      <c r="K45" s="246"/>
      <c r="L45" s="246"/>
      <c r="M45" s="246"/>
    </row>
    <row r="46" spans="1:14" ht="13" x14ac:dyDescent="0.3">
      <c r="A46" s="150">
        <f t="shared" si="0"/>
        <v>22</v>
      </c>
      <c r="B46" s="150"/>
      <c r="C46" s="237" t="s">
        <v>546</v>
      </c>
      <c r="D46" s="246"/>
      <c r="E46" s="246"/>
      <c r="F46" s="246"/>
      <c r="G46" s="246"/>
      <c r="H46" s="246"/>
      <c r="I46" s="246"/>
      <c r="J46" s="246"/>
      <c r="K46" s="246"/>
      <c r="L46" s="246"/>
      <c r="M46" s="150" t="s">
        <v>16</v>
      </c>
    </row>
    <row r="47" spans="1:14" ht="13" x14ac:dyDescent="0.3">
      <c r="A47" s="150">
        <f t="shared" si="0"/>
        <v>23</v>
      </c>
      <c r="B47" s="152" t="s">
        <v>418</v>
      </c>
      <c r="C47" s="149">
        <v>350.1</v>
      </c>
      <c r="D47" s="149">
        <v>350.2</v>
      </c>
      <c r="E47" s="149">
        <v>352</v>
      </c>
      <c r="F47" s="149">
        <v>353</v>
      </c>
      <c r="G47" s="149">
        <v>354</v>
      </c>
      <c r="H47" s="149">
        <v>355</v>
      </c>
      <c r="I47" s="149">
        <v>356</v>
      </c>
      <c r="J47" s="149">
        <v>357</v>
      </c>
      <c r="K47" s="149">
        <v>358</v>
      </c>
      <c r="L47" s="149">
        <v>359</v>
      </c>
      <c r="M47" s="152" t="s">
        <v>419</v>
      </c>
    </row>
    <row r="48" spans="1:14" ht="13" x14ac:dyDescent="0.3">
      <c r="A48" s="150">
        <f t="shared" si="0"/>
        <v>24</v>
      </c>
      <c r="B48" s="251" t="s">
        <v>731</v>
      </c>
      <c r="C48" s="254">
        <f>C12*$C$30/12</f>
        <v>0</v>
      </c>
      <c r="D48" s="254">
        <f t="shared" ref="D48:D59" si="1">D12*$D30/12</f>
        <v>229263.38304774932</v>
      </c>
      <c r="E48" s="254">
        <f t="shared" ref="E48:E59" si="2">E12*$E30/12</f>
        <v>1587468.8067697342</v>
      </c>
      <c r="F48" s="254">
        <f t="shared" ref="F48:F59" si="3">F12*$F30/12</f>
        <v>7646572.8037617169</v>
      </c>
      <c r="G48" s="254">
        <f t="shared" ref="G48:G59" si="4">G12*$G30/12</f>
        <v>4687087.048275033</v>
      </c>
      <c r="H48" s="254">
        <f t="shared" ref="H48:H59" si="5">H12*$H30/12</f>
        <v>1247803.1167135027</v>
      </c>
      <c r="I48" s="254">
        <f t="shared" ref="I48:I59" si="6">I12*$I30/12</f>
        <v>3578700.2566933427</v>
      </c>
      <c r="J48" s="254">
        <f t="shared" ref="J48:J59" si="7">J12*$J30/12</f>
        <v>296131.96459880058</v>
      </c>
      <c r="K48" s="254">
        <f t="shared" ref="K48:K59" si="8">K12*$K30/12</f>
        <v>191086.29908034575</v>
      </c>
      <c r="L48" s="254">
        <f t="shared" ref="L48:L59" si="9">L12*$L30/12</f>
        <v>232897.07804094508</v>
      </c>
      <c r="M48" s="254">
        <f>SUM(C48:L48)</f>
        <v>19697010.756981175</v>
      </c>
    </row>
    <row r="49" spans="1:13" ht="13" x14ac:dyDescent="0.3">
      <c r="A49" s="150">
        <f t="shared" si="0"/>
        <v>25</v>
      </c>
      <c r="B49" s="251" t="s">
        <v>732</v>
      </c>
      <c r="C49" s="254">
        <f>C13*$C$31/12</f>
        <v>0</v>
      </c>
      <c r="D49" s="254">
        <f t="shared" si="1"/>
        <v>230965.00331642103</v>
      </c>
      <c r="E49" s="254">
        <f t="shared" si="2"/>
        <v>1593359.286635984</v>
      </c>
      <c r="F49" s="254">
        <f t="shared" si="3"/>
        <v>7656774.2286531264</v>
      </c>
      <c r="G49" s="254">
        <f t="shared" si="4"/>
        <v>4685391.9583498808</v>
      </c>
      <c r="H49" s="254">
        <f t="shared" si="5"/>
        <v>1252838.2206907638</v>
      </c>
      <c r="I49" s="254">
        <f t="shared" si="6"/>
        <v>3583562.7167767989</v>
      </c>
      <c r="J49" s="254">
        <f t="shared" si="7"/>
        <v>296137.39489376912</v>
      </c>
      <c r="K49" s="254">
        <f t="shared" si="8"/>
        <v>191089.68318393777</v>
      </c>
      <c r="L49" s="254">
        <f t="shared" si="9"/>
        <v>232542.01880475049</v>
      </c>
      <c r="M49" s="254">
        <f t="shared" ref="M49:M59" si="10">SUM(C49:L49)</f>
        <v>19722660.511305436</v>
      </c>
    </row>
    <row r="50" spans="1:13" ht="13" x14ac:dyDescent="0.3">
      <c r="A50" s="150">
        <f t="shared" si="0"/>
        <v>26</v>
      </c>
      <c r="B50" s="251" t="s">
        <v>733</v>
      </c>
      <c r="C50" s="254">
        <f>C14*$C$32/12</f>
        <v>0</v>
      </c>
      <c r="D50" s="254">
        <f t="shared" si="1"/>
        <v>230965.81646742101</v>
      </c>
      <c r="E50" s="254">
        <f t="shared" si="2"/>
        <v>1602099.3986572511</v>
      </c>
      <c r="F50" s="254">
        <f t="shared" si="3"/>
        <v>7714939.1745210299</v>
      </c>
      <c r="G50" s="254">
        <f t="shared" si="4"/>
        <v>4685290.9475725992</v>
      </c>
      <c r="H50" s="254">
        <f t="shared" si="5"/>
        <v>1258543.6018015805</v>
      </c>
      <c r="I50" s="254">
        <f t="shared" si="6"/>
        <v>3585763.0886135953</v>
      </c>
      <c r="J50" s="254">
        <f t="shared" si="7"/>
        <v>296143.50536661694</v>
      </c>
      <c r="K50" s="254">
        <f t="shared" si="8"/>
        <v>191093.36994173017</v>
      </c>
      <c r="L50" s="254">
        <f t="shared" si="9"/>
        <v>232681.81999791367</v>
      </c>
      <c r="M50" s="254">
        <f t="shared" si="10"/>
        <v>19797520.722939737</v>
      </c>
    </row>
    <row r="51" spans="1:13" ht="13" x14ac:dyDescent="0.3">
      <c r="A51" s="150">
        <f t="shared" si="0"/>
        <v>27</v>
      </c>
      <c r="B51" s="251" t="s">
        <v>734</v>
      </c>
      <c r="C51" s="254">
        <f>C15*$C$33/12</f>
        <v>0</v>
      </c>
      <c r="D51" s="254">
        <f t="shared" si="1"/>
        <v>230973.40606856401</v>
      </c>
      <c r="E51" s="254">
        <f t="shared" si="2"/>
        <v>1608212.0796579414</v>
      </c>
      <c r="F51" s="254">
        <f t="shared" si="3"/>
        <v>7736826.4744952666</v>
      </c>
      <c r="G51" s="254">
        <f t="shared" si="4"/>
        <v>4686831.9355508713</v>
      </c>
      <c r="H51" s="254">
        <f t="shared" si="5"/>
        <v>1265494.0232905687</v>
      </c>
      <c r="I51" s="254">
        <f t="shared" si="6"/>
        <v>3588521.3409075998</v>
      </c>
      <c r="J51" s="254">
        <f t="shared" si="7"/>
        <v>296155.12683449307</v>
      </c>
      <c r="K51" s="254">
        <f t="shared" si="8"/>
        <v>191114.73251453074</v>
      </c>
      <c r="L51" s="254">
        <f t="shared" si="9"/>
        <v>232639.06956975721</v>
      </c>
      <c r="M51" s="254">
        <f t="shared" si="10"/>
        <v>19836768.188889593</v>
      </c>
    </row>
    <row r="52" spans="1:13" ht="13" x14ac:dyDescent="0.3">
      <c r="A52" s="150">
        <f t="shared" si="0"/>
        <v>28</v>
      </c>
      <c r="B52" s="251" t="s">
        <v>735</v>
      </c>
      <c r="C52" s="254">
        <f>C16*$C$34/12</f>
        <v>0</v>
      </c>
      <c r="D52" s="254">
        <f t="shared" si="1"/>
        <v>230974.60661801358</v>
      </c>
      <c r="E52" s="254">
        <f t="shared" si="2"/>
        <v>1623777.2624270357</v>
      </c>
      <c r="F52" s="254">
        <f t="shared" si="3"/>
        <v>7757245.414160124</v>
      </c>
      <c r="G52" s="254">
        <f t="shared" si="4"/>
        <v>4694441.3498998545</v>
      </c>
      <c r="H52" s="254">
        <f t="shared" si="5"/>
        <v>1268782.6230913573</v>
      </c>
      <c r="I52" s="254">
        <f t="shared" si="6"/>
        <v>3591774.2328434647</v>
      </c>
      <c r="J52" s="254">
        <f t="shared" si="7"/>
        <v>296168.12648965552</v>
      </c>
      <c r="K52" s="254">
        <f t="shared" si="8"/>
        <v>191108.09268810527</v>
      </c>
      <c r="L52" s="254">
        <f t="shared" si="9"/>
        <v>232599.33635756897</v>
      </c>
      <c r="M52" s="254">
        <f t="shared" si="10"/>
        <v>19886871.044575177</v>
      </c>
    </row>
    <row r="53" spans="1:13" ht="13" x14ac:dyDescent="0.3">
      <c r="A53" s="150">
        <f t="shared" si="0"/>
        <v>29</v>
      </c>
      <c r="B53" s="251" t="s">
        <v>736</v>
      </c>
      <c r="C53" s="254">
        <f>C17*$C$35/12</f>
        <v>0</v>
      </c>
      <c r="D53" s="254">
        <f t="shared" si="1"/>
        <v>230971.99510872041</v>
      </c>
      <c r="E53" s="254">
        <f t="shared" si="2"/>
        <v>1663986.9253602254</v>
      </c>
      <c r="F53" s="254">
        <f t="shared" si="3"/>
        <v>7817576.3348678453</v>
      </c>
      <c r="G53" s="254">
        <f t="shared" si="4"/>
        <v>4694678.6720042331</v>
      </c>
      <c r="H53" s="254">
        <f t="shared" si="5"/>
        <v>1270558.04388973</v>
      </c>
      <c r="I53" s="254">
        <f t="shared" si="6"/>
        <v>3592499.3599674962</v>
      </c>
      <c r="J53" s="254">
        <f t="shared" si="7"/>
        <v>296170.08180599468</v>
      </c>
      <c r="K53" s="254">
        <f t="shared" si="8"/>
        <v>191109.48633510826</v>
      </c>
      <c r="L53" s="254">
        <f t="shared" si="9"/>
        <v>232612.80944995544</v>
      </c>
      <c r="M53" s="254">
        <f t="shared" si="10"/>
        <v>19990163.708789311</v>
      </c>
    </row>
    <row r="54" spans="1:13" ht="13" x14ac:dyDescent="0.3">
      <c r="A54" s="150">
        <f t="shared" si="0"/>
        <v>30</v>
      </c>
      <c r="B54" s="251" t="s">
        <v>737</v>
      </c>
      <c r="C54" s="254">
        <f>C18*$C$36/12</f>
        <v>0</v>
      </c>
      <c r="D54" s="254">
        <f t="shared" si="1"/>
        <v>230972.95478731324</v>
      </c>
      <c r="E54" s="254">
        <f t="shared" si="2"/>
        <v>1648570.8387045001</v>
      </c>
      <c r="F54" s="254">
        <f t="shared" si="3"/>
        <v>7894893.8424764797</v>
      </c>
      <c r="G54" s="254">
        <f t="shared" si="4"/>
        <v>4702523.7488973839</v>
      </c>
      <c r="H54" s="254">
        <f t="shared" si="5"/>
        <v>1297688.2895548351</v>
      </c>
      <c r="I54" s="254">
        <f t="shared" si="6"/>
        <v>3592616.444637239</v>
      </c>
      <c r="J54" s="254">
        <f t="shared" si="7"/>
        <v>296176.02039557032</v>
      </c>
      <c r="K54" s="254">
        <f t="shared" si="8"/>
        <v>191125.8526107528</v>
      </c>
      <c r="L54" s="254">
        <f t="shared" si="9"/>
        <v>232937.95191141521</v>
      </c>
      <c r="M54" s="254">
        <f t="shared" si="10"/>
        <v>20087505.94397549</v>
      </c>
    </row>
    <row r="55" spans="1:13" ht="13" x14ac:dyDescent="0.3">
      <c r="A55" s="150">
        <f t="shared" si="0"/>
        <v>31</v>
      </c>
      <c r="B55" s="251" t="s">
        <v>738</v>
      </c>
      <c r="C55" s="254">
        <f>C19*$C$37/12</f>
        <v>0</v>
      </c>
      <c r="D55" s="254">
        <f t="shared" si="1"/>
        <v>230974.01779597989</v>
      </c>
      <c r="E55" s="254">
        <f t="shared" si="2"/>
        <v>1700865.5412432819</v>
      </c>
      <c r="F55" s="254">
        <f t="shared" si="3"/>
        <v>7915657.7586503075</v>
      </c>
      <c r="G55" s="254">
        <f t="shared" si="4"/>
        <v>4704571.6990767196</v>
      </c>
      <c r="H55" s="254">
        <f t="shared" si="5"/>
        <v>1300841.1228796947</v>
      </c>
      <c r="I55" s="254">
        <f t="shared" si="6"/>
        <v>3596033.9243772184</v>
      </c>
      <c r="J55" s="254">
        <f t="shared" si="7"/>
        <v>296179.70676825702</v>
      </c>
      <c r="K55" s="254">
        <f t="shared" si="8"/>
        <v>191126.9691724747</v>
      </c>
      <c r="L55" s="254">
        <f t="shared" si="9"/>
        <v>233026.17445183048</v>
      </c>
      <c r="M55" s="254">
        <f t="shared" si="10"/>
        <v>20169276.914415766</v>
      </c>
    </row>
    <row r="56" spans="1:13" ht="13" x14ac:dyDescent="0.3">
      <c r="A56" s="150">
        <f t="shared" si="0"/>
        <v>32</v>
      </c>
      <c r="B56" s="251" t="s">
        <v>739</v>
      </c>
      <c r="C56" s="254">
        <f>C20*$C$38/12</f>
        <v>0</v>
      </c>
      <c r="D56" s="254">
        <f t="shared" si="1"/>
        <v>230976.38343146155</v>
      </c>
      <c r="E56" s="254">
        <f t="shared" si="2"/>
        <v>1705840.4516975258</v>
      </c>
      <c r="F56" s="254">
        <f t="shared" si="3"/>
        <v>8024541.7853014292</v>
      </c>
      <c r="G56" s="254">
        <f t="shared" si="4"/>
        <v>4719796.4495543148</v>
      </c>
      <c r="H56" s="254">
        <f t="shared" si="5"/>
        <v>1299374.7162816683</v>
      </c>
      <c r="I56" s="254">
        <f t="shared" si="6"/>
        <v>3594050.1319094687</v>
      </c>
      <c r="J56" s="254">
        <f t="shared" si="7"/>
        <v>296183.43151739042</v>
      </c>
      <c r="K56" s="254">
        <f t="shared" si="8"/>
        <v>191131.50415373803</v>
      </c>
      <c r="L56" s="254">
        <f t="shared" si="9"/>
        <v>232972.48634490382</v>
      </c>
      <c r="M56" s="254">
        <f t="shared" si="10"/>
        <v>20294867.340191901</v>
      </c>
    </row>
    <row r="57" spans="1:13" ht="13" x14ac:dyDescent="0.3">
      <c r="A57" s="150">
        <f t="shared" si="0"/>
        <v>33</v>
      </c>
      <c r="B57" s="251" t="s">
        <v>740</v>
      </c>
      <c r="C57" s="254">
        <f>C21*$C$39/12</f>
        <v>0</v>
      </c>
      <c r="D57" s="254">
        <f t="shared" si="1"/>
        <v>230992.49277143492</v>
      </c>
      <c r="E57" s="254">
        <f t="shared" si="2"/>
        <v>1713121.7722103309</v>
      </c>
      <c r="F57" s="254">
        <f t="shared" si="3"/>
        <v>8052547.8939337367</v>
      </c>
      <c r="G57" s="254">
        <f t="shared" si="4"/>
        <v>4714829.0790503873</v>
      </c>
      <c r="H57" s="254">
        <f t="shared" si="5"/>
        <v>1303653.5834349175</v>
      </c>
      <c r="I57" s="254">
        <f t="shared" si="6"/>
        <v>3593178.8659953908</v>
      </c>
      <c r="J57" s="254">
        <f t="shared" si="7"/>
        <v>296189.59923554468</v>
      </c>
      <c r="K57" s="254">
        <f t="shared" si="8"/>
        <v>191136.44364536906</v>
      </c>
      <c r="L57" s="254">
        <f t="shared" si="9"/>
        <v>232845.5269262779</v>
      </c>
      <c r="M57" s="254">
        <f t="shared" si="10"/>
        <v>20328495.257203393</v>
      </c>
    </row>
    <row r="58" spans="1:13" ht="13" x14ac:dyDescent="0.3">
      <c r="A58" s="150">
        <f t="shared" si="0"/>
        <v>34</v>
      </c>
      <c r="B58" s="251" t="s">
        <v>741</v>
      </c>
      <c r="C58" s="254">
        <f>C22*$C$40/12</f>
        <v>0</v>
      </c>
      <c r="D58" s="254">
        <f t="shared" si="1"/>
        <v>231026.77106630514</v>
      </c>
      <c r="E58" s="254">
        <f t="shared" si="2"/>
        <v>1718130.1058482239</v>
      </c>
      <c r="F58" s="254">
        <f t="shared" si="3"/>
        <v>8063081.3224928705</v>
      </c>
      <c r="G58" s="254">
        <f t="shared" si="4"/>
        <v>4674010.6301238863</v>
      </c>
      <c r="H58" s="254">
        <f t="shared" si="5"/>
        <v>1310585.4041320579</v>
      </c>
      <c r="I58" s="254">
        <f t="shared" si="6"/>
        <v>3621271.5888403463</v>
      </c>
      <c r="J58" s="254">
        <f t="shared" si="7"/>
        <v>296198.5156141023</v>
      </c>
      <c r="K58" s="254">
        <f t="shared" si="8"/>
        <v>191147.53045506435</v>
      </c>
      <c r="L58" s="254">
        <f t="shared" si="9"/>
        <v>249968.78178134488</v>
      </c>
      <c r="M58" s="254">
        <f t="shared" si="10"/>
        <v>20355420.650354203</v>
      </c>
    </row>
    <row r="59" spans="1:13" ht="13" x14ac:dyDescent="0.3">
      <c r="A59" s="150">
        <f t="shared" si="0"/>
        <v>35</v>
      </c>
      <c r="B59" s="251" t="s">
        <v>742</v>
      </c>
      <c r="C59" s="257">
        <f>C23*$C$41/12</f>
        <v>0</v>
      </c>
      <c r="D59" s="257">
        <f t="shared" si="1"/>
        <v>231028.39901447183</v>
      </c>
      <c r="E59" s="257">
        <f t="shared" si="2"/>
        <v>1723599.8814662741</v>
      </c>
      <c r="F59" s="257">
        <f t="shared" si="3"/>
        <v>8118517.1009473912</v>
      </c>
      <c r="G59" s="257">
        <f t="shared" si="4"/>
        <v>4675317.6778530302</v>
      </c>
      <c r="H59" s="257">
        <f t="shared" si="5"/>
        <v>1312575.3819198147</v>
      </c>
      <c r="I59" s="257">
        <f t="shared" si="6"/>
        <v>3622494.080316551</v>
      </c>
      <c r="J59" s="257">
        <f t="shared" si="7"/>
        <v>296203.76360332716</v>
      </c>
      <c r="K59" s="257">
        <f t="shared" si="8"/>
        <v>191144.70432065529</v>
      </c>
      <c r="L59" s="257">
        <f t="shared" si="9"/>
        <v>249703.1773877285</v>
      </c>
      <c r="M59" s="162">
        <f t="shared" si="10"/>
        <v>20420584.16682924</v>
      </c>
    </row>
    <row r="60" spans="1:13" ht="13" x14ac:dyDescent="0.3">
      <c r="A60" s="150">
        <f t="shared" si="0"/>
        <v>36</v>
      </c>
      <c r="B60" s="247" t="s">
        <v>607</v>
      </c>
      <c r="C60" s="254">
        <f>SUM(C48:C59)</f>
        <v>0</v>
      </c>
      <c r="D60" s="254">
        <f t="shared" ref="D60:K60" si="11">SUM(D48:D59)</f>
        <v>2770085.2294938564</v>
      </c>
      <c r="E60" s="254">
        <f t="shared" si="11"/>
        <v>19889032.35067831</v>
      </c>
      <c r="F60" s="254">
        <f t="shared" si="11"/>
        <v>94399174.134261325</v>
      </c>
      <c r="G60" s="254">
        <f t="shared" si="11"/>
        <v>56324771.196208194</v>
      </c>
      <c r="H60" s="254">
        <f>SUM(H48:H59)</f>
        <v>15388738.12768049</v>
      </c>
      <c r="I60" s="254">
        <f t="shared" si="11"/>
        <v>43140466.031878509</v>
      </c>
      <c r="J60" s="254">
        <f t="shared" si="11"/>
        <v>3554037.237123522</v>
      </c>
      <c r="K60" s="254">
        <f t="shared" si="11"/>
        <v>2293414.6681018118</v>
      </c>
      <c r="L60" s="254">
        <f>SUM(L48:L59)</f>
        <v>2827426.231024391</v>
      </c>
      <c r="M60" s="156"/>
    </row>
    <row r="61" spans="1:13" ht="13" x14ac:dyDescent="0.3">
      <c r="A61" s="150">
        <f t="shared" si="0"/>
        <v>37</v>
      </c>
      <c r="B61" s="246"/>
      <c r="C61" s="246"/>
      <c r="D61" s="246"/>
      <c r="E61" s="246"/>
      <c r="F61" s="246"/>
      <c r="G61" s="246"/>
      <c r="H61" s="246"/>
      <c r="I61" s="246"/>
      <c r="J61" s="246"/>
      <c r="K61" s="246"/>
      <c r="L61" s="160" t="s">
        <v>608</v>
      </c>
      <c r="M61" s="254">
        <f>SUM(M48:M59)</f>
        <v>240587145.20645043</v>
      </c>
    </row>
    <row r="62" spans="1:13" ht="13" x14ac:dyDescent="0.3">
      <c r="A62" s="150">
        <f t="shared" si="0"/>
        <v>38</v>
      </c>
      <c r="B62" s="246"/>
      <c r="C62" s="246"/>
      <c r="D62" s="246"/>
      <c r="E62" s="246"/>
      <c r="F62" s="246"/>
      <c r="G62" s="246"/>
      <c r="H62" s="246"/>
      <c r="I62" s="246"/>
      <c r="J62" s="246"/>
      <c r="K62" s="246"/>
      <c r="L62" s="355" t="s">
        <v>609</v>
      </c>
      <c r="M62" s="246"/>
    </row>
    <row r="63" spans="1:13" ht="13" x14ac:dyDescent="0.3">
      <c r="A63" s="150">
        <f t="shared" si="0"/>
        <v>39</v>
      </c>
      <c r="B63" s="146" t="s">
        <v>610</v>
      </c>
      <c r="C63" s="246"/>
      <c r="D63" s="246"/>
      <c r="E63" s="246"/>
      <c r="F63" s="246"/>
      <c r="G63" s="246"/>
      <c r="H63" s="246"/>
      <c r="I63" s="246"/>
      <c r="J63" s="246"/>
      <c r="K63" s="246"/>
      <c r="L63" s="246"/>
      <c r="M63" s="246"/>
    </row>
    <row r="64" spans="1:13" ht="13" x14ac:dyDescent="0.3">
      <c r="A64" s="150">
        <f t="shared" si="0"/>
        <v>40</v>
      </c>
      <c r="B64" s="246"/>
      <c r="C64" s="246"/>
      <c r="D64" s="246"/>
      <c r="E64" s="246"/>
      <c r="F64" s="246"/>
      <c r="G64" s="246"/>
      <c r="H64" s="246"/>
      <c r="I64" s="246"/>
      <c r="J64" s="246"/>
      <c r="K64" s="246"/>
      <c r="L64" s="246"/>
      <c r="M64" s="246"/>
    </row>
    <row r="65" spans="1:13" ht="13" x14ac:dyDescent="0.3">
      <c r="A65" s="150">
        <f t="shared" si="0"/>
        <v>41</v>
      </c>
      <c r="B65" s="246"/>
      <c r="C65" s="246"/>
      <c r="D65" s="149">
        <v>360</v>
      </c>
      <c r="E65" s="149">
        <v>361</v>
      </c>
      <c r="F65" s="149">
        <v>362</v>
      </c>
      <c r="G65" s="246"/>
      <c r="H65" s="170" t="s">
        <v>33</v>
      </c>
      <c r="I65" s="152"/>
      <c r="J65" s="246"/>
      <c r="K65" s="246"/>
      <c r="L65" s="246"/>
      <c r="M65" s="246"/>
    </row>
    <row r="66" spans="1:13" ht="13" x14ac:dyDescent="0.3">
      <c r="A66" s="150">
        <f t="shared" si="0"/>
        <v>42</v>
      </c>
      <c r="B66" s="155" t="s">
        <v>611</v>
      </c>
      <c r="C66" s="246"/>
      <c r="D66" s="254">
        <v>0</v>
      </c>
      <c r="E66" s="254">
        <v>0</v>
      </c>
      <c r="F66" s="254">
        <v>0</v>
      </c>
      <c r="G66" s="246"/>
      <c r="H66" s="155" t="s">
        <v>612</v>
      </c>
      <c r="I66" s="161"/>
      <c r="J66" s="246"/>
      <c r="K66" s="246"/>
      <c r="L66" s="246"/>
      <c r="M66" s="246"/>
    </row>
    <row r="67" spans="1:13" ht="13" x14ac:dyDescent="0.3">
      <c r="A67" s="150">
        <f t="shared" si="0"/>
        <v>43</v>
      </c>
      <c r="B67" s="155" t="s">
        <v>613</v>
      </c>
      <c r="C67" s="246"/>
      <c r="D67" s="257">
        <v>0</v>
      </c>
      <c r="E67" s="257">
        <v>0</v>
      </c>
      <c r="F67" s="257">
        <v>0</v>
      </c>
      <c r="G67" s="246"/>
      <c r="H67" s="155" t="s">
        <v>614</v>
      </c>
      <c r="I67" s="246"/>
      <c r="J67" s="246"/>
      <c r="K67" s="246"/>
      <c r="M67" s="246"/>
    </row>
    <row r="68" spans="1:13" ht="13" x14ac:dyDescent="0.3">
      <c r="A68" s="150">
        <f t="shared" si="0"/>
        <v>44</v>
      </c>
      <c r="B68" s="155" t="s">
        <v>615</v>
      </c>
      <c r="C68" s="246"/>
      <c r="D68" s="254">
        <f>AVERAGE(D66:D67)</f>
        <v>0</v>
      </c>
      <c r="E68" s="254">
        <f>AVERAGE(E66:E67)</f>
        <v>0</v>
      </c>
      <c r="F68" s="254">
        <f>AVERAGE(F66:F67)</f>
        <v>0</v>
      </c>
      <c r="G68" s="246"/>
      <c r="H68" s="356"/>
      <c r="I68" s="161"/>
      <c r="J68" s="246"/>
      <c r="K68" s="246"/>
      <c r="M68" s="246"/>
    </row>
    <row r="69" spans="1:13" ht="13" x14ac:dyDescent="0.3">
      <c r="A69" s="150">
        <f t="shared" si="0"/>
        <v>45</v>
      </c>
      <c r="J69" s="246"/>
      <c r="K69" s="246"/>
      <c r="M69" s="246"/>
    </row>
    <row r="70" spans="1:13" ht="13" x14ac:dyDescent="0.3">
      <c r="A70" s="150">
        <f t="shared" si="0"/>
        <v>46</v>
      </c>
      <c r="B70" s="62" t="s">
        <v>616</v>
      </c>
      <c r="C70" s="246"/>
      <c r="D70" s="246"/>
      <c r="E70" s="246"/>
      <c r="J70" s="246"/>
      <c r="K70" s="246"/>
      <c r="L70" s="254"/>
      <c r="M70" s="246"/>
    </row>
    <row r="71" spans="1:13" ht="13" x14ac:dyDescent="0.3">
      <c r="A71" s="150">
        <f t="shared" si="0"/>
        <v>47</v>
      </c>
      <c r="B71" s="246"/>
      <c r="D71" s="149">
        <v>360</v>
      </c>
      <c r="E71" s="149">
        <v>361</v>
      </c>
      <c r="F71" s="149">
        <v>362</v>
      </c>
      <c r="J71" s="246"/>
      <c r="K71" s="246"/>
      <c r="L71" s="254"/>
      <c r="M71" s="246"/>
    </row>
    <row r="72" spans="1:13" ht="13" x14ac:dyDescent="0.3">
      <c r="A72" s="150">
        <f t="shared" si="0"/>
        <v>48</v>
      </c>
      <c r="D72" s="354">
        <v>1.67E-2</v>
      </c>
      <c r="E72" s="354">
        <v>2.2700000000000001E-2</v>
      </c>
      <c r="F72" s="354">
        <v>1.9E-2</v>
      </c>
      <c r="J72" s="246"/>
      <c r="K72" s="246"/>
      <c r="L72" s="254"/>
      <c r="M72" s="246"/>
    </row>
    <row r="73" spans="1:13" ht="13" x14ac:dyDescent="0.3">
      <c r="A73" s="150">
        <f t="shared" si="0"/>
        <v>49</v>
      </c>
      <c r="J73" s="246"/>
      <c r="K73" s="246"/>
      <c r="L73" s="162"/>
      <c r="M73" s="246"/>
    </row>
    <row r="74" spans="1:13" ht="13" x14ac:dyDescent="0.3">
      <c r="A74" s="150">
        <f t="shared" si="0"/>
        <v>50</v>
      </c>
      <c r="B74" t="s">
        <v>617</v>
      </c>
      <c r="F74" s="155" t="s">
        <v>618</v>
      </c>
      <c r="J74" s="246"/>
      <c r="K74" s="246"/>
      <c r="L74" s="354"/>
      <c r="M74" s="246"/>
    </row>
    <row r="75" spans="1:13" ht="13" x14ac:dyDescent="0.3">
      <c r="A75" s="150">
        <f t="shared" si="0"/>
        <v>51</v>
      </c>
      <c r="J75" s="246"/>
      <c r="K75" s="246"/>
      <c r="L75" s="354"/>
      <c r="M75" s="246"/>
    </row>
    <row r="76" spans="1:13" ht="13" x14ac:dyDescent="0.3">
      <c r="A76" s="150">
        <f t="shared" si="0"/>
        <v>52</v>
      </c>
      <c r="D76" s="149">
        <v>360</v>
      </c>
      <c r="E76" s="149">
        <v>361</v>
      </c>
      <c r="F76" s="149">
        <v>362</v>
      </c>
      <c r="G76" s="259" t="s">
        <v>419</v>
      </c>
      <c r="J76" s="246"/>
      <c r="K76" s="246"/>
      <c r="L76" s="354"/>
      <c r="M76" s="246"/>
    </row>
    <row r="77" spans="1:13" ht="13" x14ac:dyDescent="0.3">
      <c r="A77" s="150">
        <f t="shared" si="0"/>
        <v>53</v>
      </c>
      <c r="D77" s="156">
        <f xml:space="preserve"> D68*D72</f>
        <v>0</v>
      </c>
      <c r="E77" s="156">
        <f xml:space="preserve"> E68*E72</f>
        <v>0</v>
      </c>
      <c r="F77" s="156">
        <f xml:space="preserve"> F68*F72</f>
        <v>0</v>
      </c>
      <c r="G77" s="156">
        <f>SUM(D77:F77)</f>
        <v>0</v>
      </c>
      <c r="H77" s="165" t="s">
        <v>619</v>
      </c>
      <c r="J77" s="246"/>
      <c r="K77" s="246"/>
      <c r="L77" s="254"/>
      <c r="M77" s="246"/>
    </row>
    <row r="78" spans="1:13" ht="13" x14ac:dyDescent="0.3">
      <c r="A78" s="150">
        <f t="shared" ref="A78:A90" si="12">A77+1</f>
        <v>54</v>
      </c>
      <c r="H78" s="165" t="s">
        <v>620</v>
      </c>
      <c r="J78" s="246"/>
      <c r="K78" s="246"/>
      <c r="L78" s="246"/>
      <c r="M78" s="246"/>
    </row>
    <row r="79" spans="1:13" ht="13" x14ac:dyDescent="0.3">
      <c r="A79" s="150">
        <f t="shared" si="12"/>
        <v>55</v>
      </c>
      <c r="J79" s="246"/>
      <c r="K79" s="246"/>
      <c r="L79" s="246"/>
      <c r="M79" s="246"/>
    </row>
    <row r="80" spans="1:13" ht="13" x14ac:dyDescent="0.3">
      <c r="A80" s="150">
        <f t="shared" si="12"/>
        <v>56</v>
      </c>
      <c r="B80" s="146" t="s">
        <v>621</v>
      </c>
      <c r="J80" s="246"/>
      <c r="K80" s="246"/>
      <c r="L80" s="246"/>
      <c r="M80" s="246"/>
    </row>
    <row r="81" spans="1:13" ht="13.5" thickBot="1" x14ac:dyDescent="0.35">
      <c r="A81" s="150">
        <f t="shared" si="12"/>
        <v>57</v>
      </c>
      <c r="B81" s="246"/>
      <c r="C81" s="246"/>
      <c r="D81" s="246"/>
      <c r="E81" s="246"/>
      <c r="F81" s="246"/>
      <c r="G81" s="246"/>
      <c r="H81" s="246"/>
      <c r="I81" s="246"/>
      <c r="J81" s="246"/>
      <c r="K81" s="246"/>
      <c r="L81" s="246"/>
      <c r="M81" s="246"/>
    </row>
    <row r="82" spans="1:13" ht="13.5" thickBot="1" x14ac:dyDescent="0.35">
      <c r="A82" s="150">
        <f t="shared" si="12"/>
        <v>58</v>
      </c>
      <c r="B82" s="179" t="s">
        <v>622</v>
      </c>
      <c r="C82" s="246"/>
      <c r="D82" s="246"/>
      <c r="E82" s="246"/>
      <c r="F82" s="246"/>
      <c r="G82" s="246"/>
      <c r="H82" s="358">
        <f>260971645-478059.999999999</f>
        <v>260493585</v>
      </c>
      <c r="I82" s="161" t="s">
        <v>623</v>
      </c>
      <c r="J82" s="246"/>
      <c r="K82" s="246"/>
      <c r="L82" s="246"/>
      <c r="M82" s="246"/>
    </row>
    <row r="83" spans="1:13" ht="13" x14ac:dyDescent="0.3">
      <c r="A83" s="150">
        <f t="shared" si="12"/>
        <v>59</v>
      </c>
      <c r="B83" s="155" t="s">
        <v>624</v>
      </c>
      <c r="C83" s="246"/>
      <c r="D83" s="246"/>
      <c r="E83" s="246"/>
      <c r="F83" s="246"/>
      <c r="G83" s="246"/>
      <c r="H83" s="359">
        <v>223300352</v>
      </c>
      <c r="I83" s="161" t="s">
        <v>625</v>
      </c>
      <c r="J83" s="246"/>
      <c r="K83" s="246"/>
      <c r="L83" s="246"/>
      <c r="M83" s="246"/>
    </row>
    <row r="84" spans="1:13" ht="13" x14ac:dyDescent="0.3">
      <c r="A84" s="150">
        <f t="shared" si="12"/>
        <v>60</v>
      </c>
      <c r="B84" s="179" t="s">
        <v>626</v>
      </c>
      <c r="C84" s="246"/>
      <c r="D84" s="246"/>
      <c r="E84" s="246"/>
      <c r="F84" s="246"/>
      <c r="G84" s="246"/>
      <c r="H84" s="346">
        <f>SUM(H82:H83)</f>
        <v>483793937</v>
      </c>
      <c r="I84" s="161" t="str">
        <f>"Line "&amp;A82&amp;" + Line "&amp;A83&amp;""</f>
        <v>Line 58 + Line 59</v>
      </c>
      <c r="J84" s="246"/>
      <c r="K84" s="246"/>
      <c r="L84" s="246"/>
      <c r="M84" s="246"/>
    </row>
    <row r="85" spans="1:13" ht="13" x14ac:dyDescent="0.3">
      <c r="A85" s="150">
        <f t="shared" si="12"/>
        <v>61</v>
      </c>
      <c r="B85" s="179" t="s">
        <v>627</v>
      </c>
      <c r="C85" s="246"/>
      <c r="D85" s="246"/>
      <c r="E85" s="246"/>
      <c r="F85" s="246"/>
      <c r="G85" s="246"/>
      <c r="H85" s="360">
        <v>6.982260642173875E-2</v>
      </c>
      <c r="I85" s="165" t="s">
        <v>1671</v>
      </c>
      <c r="J85" s="246"/>
      <c r="K85" s="246"/>
      <c r="L85" s="246"/>
      <c r="M85" s="246"/>
    </row>
    <row r="86" spans="1:13" ht="13" x14ac:dyDescent="0.3">
      <c r="A86" s="150">
        <f t="shared" si="12"/>
        <v>62</v>
      </c>
      <c r="B86" s="179" t="s">
        <v>628</v>
      </c>
      <c r="C86" s="246"/>
      <c r="D86" s="246"/>
      <c r="E86" s="246"/>
      <c r="F86" s="246"/>
      <c r="G86" s="246"/>
      <c r="H86" s="346">
        <f>H84*H85</f>
        <v>33779753.652374469</v>
      </c>
      <c r="I86" s="161" t="str">
        <f>"Line "&amp;A84&amp;" * Line "&amp;A85&amp;""</f>
        <v>Line 60 * Line 61</v>
      </c>
      <c r="J86" s="246"/>
      <c r="K86" s="246"/>
      <c r="L86" s="246"/>
      <c r="M86" s="246"/>
    </row>
    <row r="87" spans="1:13" ht="13" x14ac:dyDescent="0.3">
      <c r="A87" s="150">
        <f t="shared" si="12"/>
        <v>63</v>
      </c>
      <c r="B87" s="179"/>
      <c r="C87" s="155"/>
      <c r="D87" s="246"/>
      <c r="E87" s="246"/>
      <c r="F87" s="246"/>
      <c r="G87" s="246"/>
      <c r="H87" s="246"/>
      <c r="I87" s="246"/>
      <c r="J87" s="246"/>
      <c r="K87" s="246"/>
      <c r="L87" s="246"/>
      <c r="M87" s="246"/>
    </row>
    <row r="88" spans="1:13" ht="13" x14ac:dyDescent="0.3">
      <c r="A88" s="150">
        <f t="shared" si="12"/>
        <v>64</v>
      </c>
      <c r="B88" s="182" t="s">
        <v>629</v>
      </c>
      <c r="C88" s="246"/>
      <c r="D88" s="246"/>
      <c r="E88" s="246"/>
      <c r="F88" s="246"/>
      <c r="G88" s="246"/>
      <c r="H88" s="246"/>
      <c r="I88" s="246"/>
      <c r="J88" s="246"/>
      <c r="K88" s="246"/>
      <c r="L88" s="246"/>
      <c r="M88" s="246"/>
    </row>
    <row r="89" spans="1:13" ht="13" x14ac:dyDescent="0.3">
      <c r="A89" s="150">
        <f t="shared" si="12"/>
        <v>65</v>
      </c>
      <c r="B89" s="179"/>
      <c r="C89" s="155"/>
      <c r="D89" s="246"/>
      <c r="E89" s="246"/>
      <c r="F89" s="246"/>
      <c r="G89" s="246"/>
      <c r="H89" s="246"/>
      <c r="I89" s="246"/>
      <c r="J89" s="246"/>
      <c r="K89" s="246"/>
      <c r="L89" s="246"/>
      <c r="M89" s="246"/>
    </row>
    <row r="90" spans="1:13" ht="13" x14ac:dyDescent="0.3">
      <c r="A90" s="150">
        <f t="shared" si="12"/>
        <v>66</v>
      </c>
      <c r="B90" s="179" t="s">
        <v>630</v>
      </c>
      <c r="C90" s="246"/>
      <c r="D90" s="246"/>
      <c r="E90" s="246"/>
      <c r="F90" s="152" t="s">
        <v>32</v>
      </c>
      <c r="G90" s="152" t="s">
        <v>33</v>
      </c>
      <c r="H90" s="246"/>
      <c r="I90" s="246"/>
    </row>
    <row r="91" spans="1:13" ht="13" x14ac:dyDescent="0.3">
      <c r="A91" s="150">
        <f>A90+1</f>
        <v>67</v>
      </c>
      <c r="B91" s="161" t="s">
        <v>631</v>
      </c>
      <c r="C91" s="246"/>
      <c r="D91" s="246"/>
      <c r="E91" s="246"/>
      <c r="F91" s="254">
        <f>M61</f>
        <v>240587145.20645043</v>
      </c>
      <c r="G91" s="161" t="str">
        <f>"Line "&amp;A61&amp;", Col 12"</f>
        <v>Line 37, Col 12</v>
      </c>
      <c r="H91" s="246"/>
      <c r="I91" s="246"/>
    </row>
    <row r="92" spans="1:13" ht="13" x14ac:dyDescent="0.3">
      <c r="A92" s="150">
        <f>A91+1</f>
        <v>68</v>
      </c>
      <c r="B92" s="161" t="s">
        <v>632</v>
      </c>
      <c r="C92" s="246"/>
      <c r="D92" s="246"/>
      <c r="E92" s="246"/>
      <c r="F92" s="254">
        <f>G77</f>
        <v>0</v>
      </c>
      <c r="G92" s="161" t="str">
        <f>"Line "&amp;A77&amp;""</f>
        <v>Line 53</v>
      </c>
      <c r="H92" s="246"/>
      <c r="I92" s="246"/>
    </row>
    <row r="93" spans="1:13" ht="13" x14ac:dyDescent="0.3">
      <c r="A93" s="150">
        <f>A92+1</f>
        <v>69</v>
      </c>
      <c r="B93" s="161" t="s">
        <v>633</v>
      </c>
      <c r="C93" s="246"/>
      <c r="D93" s="246"/>
      <c r="E93" s="246"/>
      <c r="F93" s="157">
        <f>H86</f>
        <v>33779753.652374469</v>
      </c>
      <c r="G93" s="161" t="str">
        <f>"Line "&amp;A86&amp;""</f>
        <v>Line 62</v>
      </c>
      <c r="H93" s="246"/>
      <c r="I93" s="246"/>
    </row>
    <row r="94" spans="1:13" ht="13" x14ac:dyDescent="0.3">
      <c r="A94" s="150">
        <f>A93+1</f>
        <v>70</v>
      </c>
      <c r="B94" s="246"/>
      <c r="C94" s="246"/>
      <c r="D94" s="246"/>
      <c r="E94" s="247" t="s">
        <v>634</v>
      </c>
      <c r="F94" s="346">
        <f>SUM(F91:F93)</f>
        <v>274366898.85882491</v>
      </c>
      <c r="G94" s="161" t="str">
        <f>"Line "&amp;A91&amp;" + Line "&amp;A92&amp;" + Line "&amp;A93&amp;""</f>
        <v>Line 67 + Line 68 + Line 69</v>
      </c>
      <c r="H94" s="246"/>
      <c r="I94" s="246"/>
    </row>
    <row r="95" spans="1:13" ht="13" x14ac:dyDescent="0.3">
      <c r="A95" s="246"/>
      <c r="B95" s="146" t="s">
        <v>152</v>
      </c>
      <c r="C95" s="246"/>
      <c r="D95" s="246"/>
      <c r="E95" s="246"/>
      <c r="F95" s="246"/>
      <c r="G95" s="246"/>
      <c r="H95" s="246"/>
      <c r="I95" s="246"/>
    </row>
    <row r="96" spans="1:13" x14ac:dyDescent="0.25">
      <c r="A96" s="246"/>
      <c r="B96" s="155" t="s">
        <v>635</v>
      </c>
      <c r="C96" s="246"/>
      <c r="D96" s="246"/>
      <c r="E96" s="246"/>
      <c r="F96" s="246"/>
      <c r="G96" s="246"/>
      <c r="H96" s="246"/>
      <c r="I96" s="246"/>
    </row>
    <row r="97" spans="1:9" x14ac:dyDescent="0.25">
      <c r="A97" s="246"/>
      <c r="B97" s="155" t="str">
        <f>"same account, times the Monthly Depreciation Rate for that account.  Monthly rate = annual rates on Line "&amp;A29&amp;" etc. divided by 12."</f>
        <v>same account, times the Monthly Depreciation Rate for that account.  Monthly rate = annual rates on Line 17a etc. divided by 12.</v>
      </c>
      <c r="C97" s="246"/>
      <c r="D97" s="246"/>
      <c r="E97" s="246"/>
      <c r="F97" s="246"/>
      <c r="G97" s="246"/>
      <c r="H97" s="246"/>
      <c r="I97" s="246"/>
    </row>
    <row r="98" spans="1:9" x14ac:dyDescent="0.25">
      <c r="A98" s="246"/>
      <c r="B98" s="155" t="str">
        <f>"2) Depreciation Expense for each account is equal to the Average BOY/EOY value on Line "&amp;A68&amp;" times the"</f>
        <v>2) Depreciation Expense for each account is equal to the Average BOY/EOY value on Line 44 times the</v>
      </c>
      <c r="C98" s="246"/>
      <c r="D98" s="246"/>
      <c r="E98" s="246"/>
      <c r="F98" s="246"/>
      <c r="G98" s="246"/>
      <c r="H98" s="246"/>
      <c r="I98" s="246"/>
    </row>
    <row r="99" spans="1:9" x14ac:dyDescent="0.25">
      <c r="B99" s="155" t="str">
        <f>"Depreciation Rate on Line "&amp;A72&amp;"."</f>
        <v>Depreciation Rate on Line 48.</v>
      </c>
    </row>
    <row r="100" spans="1:9" ht="13" x14ac:dyDescent="0.3">
      <c r="B100" s="146" t="s">
        <v>104</v>
      </c>
    </row>
    <row r="101" spans="1:9" x14ac:dyDescent="0.25">
      <c r="B101" s="155" t="s">
        <v>636</v>
      </c>
    </row>
    <row r="102" spans="1:9" x14ac:dyDescent="0.25">
      <c r="B102" s="155" t="s">
        <v>637</v>
      </c>
    </row>
    <row r="103" spans="1:9" x14ac:dyDescent="0.25">
      <c r="B103" s="155" t="s">
        <v>638</v>
      </c>
    </row>
    <row r="104" spans="1:9" x14ac:dyDescent="0.25">
      <c r="B104" s="155" t="str">
        <f>"for Distribution Plant - ISO on Line "&amp;A77&amp;" utilizing the weighted-average (by time) of the annual depreciation rates in effect in the Prior Year."</f>
        <v>for Distribution Plant - ISO on Line 53 utilizing the weighted-average (by time) of the annual depreciation rates in effect in the Prior Year.</v>
      </c>
    </row>
  </sheetData>
  <pageMargins left="0.7" right="0.7" top="0.75" bottom="0.75" header="0.3" footer="0.3"/>
  <pageSetup scale="61" orientation="landscape" cellComments="asDisplayed" r:id="rId1"/>
  <headerFooter>
    <oddHeader>&amp;CSchedule 17
Depreciation Expense
(Revised 2020
TO2022 True Up TRR)&amp;RTO2025 Annual Update
Attachment 4
WP-Schedule 3-One Time Adj Prior Period
Page &amp;P of &amp;N</oddHeader>
    <oddFooter>&amp;R&amp;A</oddFooter>
  </headerFooter>
  <rowBreaks count="1" manualBreakCount="1">
    <brk id="62" max="12" man="1"/>
  </rowBreaks>
  <legacyDrawing r:id="rId2"/>
</worksheet>
</file>

<file path=xl/worksheets/sheet5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9AF016-1C05-493F-9BB9-D77DDB3B425C}">
  <sheetPr>
    <tabColor rgb="FF00B050"/>
  </sheetPr>
  <dimension ref="A1:IT275"/>
  <sheetViews>
    <sheetView zoomScaleNormal="100" zoomScalePageLayoutView="80" workbookViewId="0">
      <selection activeCell="A3" sqref="A3"/>
    </sheetView>
  </sheetViews>
  <sheetFormatPr defaultRowHeight="12.5" x14ac:dyDescent="0.25"/>
  <cols>
    <col min="1" max="1" width="6.453125" style="155" customWidth="1"/>
    <col min="2" max="2" width="8.54296875" style="155" customWidth="1"/>
    <col min="3" max="3" width="9.54296875" style="155" customWidth="1"/>
    <col min="4" max="4" width="51.54296875" style="155" customWidth="1"/>
    <col min="5" max="6" width="16.453125" style="532" customWidth="1"/>
    <col min="7" max="7" width="18.453125" style="532" bestFit="1" customWidth="1"/>
    <col min="8" max="8" width="15.54296875" style="177" bestFit="1" customWidth="1"/>
    <col min="9" max="9" width="16.54296875" style="177" bestFit="1" customWidth="1"/>
    <col min="10" max="10" width="15.54296875" style="532" customWidth="1"/>
    <col min="11" max="11" width="6.54296875" style="533" customWidth="1"/>
    <col min="12" max="12" width="16.453125" style="534" customWidth="1"/>
    <col min="13" max="13" width="17.453125" style="177" bestFit="1" customWidth="1"/>
    <col min="14" max="14" width="18.453125" style="532" bestFit="1" customWidth="1"/>
    <col min="15" max="15" width="8.54296875" style="177" customWidth="1"/>
  </cols>
  <sheetData>
    <row r="1" spans="1:15" ht="13" x14ac:dyDescent="0.3">
      <c r="A1" s="432"/>
      <c r="B1" s="433" t="s">
        <v>139</v>
      </c>
      <c r="C1" s="433" t="s">
        <v>143</v>
      </c>
      <c r="D1" s="433" t="s">
        <v>297</v>
      </c>
      <c r="E1" s="433" t="s">
        <v>291</v>
      </c>
      <c r="F1" s="433" t="s">
        <v>156</v>
      </c>
      <c r="G1" s="433" t="s">
        <v>381</v>
      </c>
      <c r="H1" s="433" t="s">
        <v>485</v>
      </c>
      <c r="I1" s="433" t="s">
        <v>375</v>
      </c>
      <c r="J1" s="433" t="s">
        <v>382</v>
      </c>
      <c r="K1" s="433" t="s">
        <v>1010</v>
      </c>
      <c r="L1" s="433" t="s">
        <v>766</v>
      </c>
      <c r="M1" s="433" t="s">
        <v>486</v>
      </c>
      <c r="N1" s="433" t="s">
        <v>1014</v>
      </c>
      <c r="O1" s="433" t="s">
        <v>768</v>
      </c>
    </row>
    <row r="2" spans="1:15" x14ac:dyDescent="0.25">
      <c r="A2" s="434"/>
      <c r="B2" s="435"/>
      <c r="C2" s="435"/>
      <c r="D2" s="435"/>
      <c r="E2" s="436"/>
      <c r="F2" s="436"/>
      <c r="G2" s="753" t="s">
        <v>1015</v>
      </c>
      <c r="H2" s="742"/>
      <c r="I2" s="743"/>
      <c r="J2" s="753" t="s">
        <v>1016</v>
      </c>
      <c r="K2" s="742"/>
      <c r="L2" s="742"/>
      <c r="M2" s="743"/>
      <c r="N2" s="437" t="s">
        <v>1017</v>
      </c>
      <c r="O2" s="434"/>
    </row>
    <row r="3" spans="1:15" ht="26.25" customHeight="1" x14ac:dyDescent="0.3">
      <c r="A3" s="438" t="s">
        <v>298</v>
      </c>
      <c r="B3" s="439" t="s">
        <v>1018</v>
      </c>
      <c r="C3" s="439" t="s">
        <v>1019</v>
      </c>
      <c r="D3" s="439" t="s">
        <v>1020</v>
      </c>
      <c r="E3" s="440" t="s">
        <v>1021</v>
      </c>
      <c r="F3" s="441" t="s">
        <v>1022</v>
      </c>
      <c r="G3" s="441" t="s">
        <v>419</v>
      </c>
      <c r="H3" s="438" t="s">
        <v>1023</v>
      </c>
      <c r="I3" s="438" t="s">
        <v>1024</v>
      </c>
      <c r="J3" s="440" t="s">
        <v>419</v>
      </c>
      <c r="K3" s="442" t="s">
        <v>1025</v>
      </c>
      <c r="L3" s="443" t="s">
        <v>1026</v>
      </c>
      <c r="M3" s="438" t="s">
        <v>1027</v>
      </c>
      <c r="N3" s="440" t="s">
        <v>419</v>
      </c>
      <c r="O3" s="438" t="s">
        <v>42</v>
      </c>
    </row>
    <row r="4" spans="1:15" x14ac:dyDescent="0.25">
      <c r="A4" s="444" t="s">
        <v>1028</v>
      </c>
      <c r="B4" s="445">
        <v>450</v>
      </c>
      <c r="C4" s="445" t="s">
        <v>1029</v>
      </c>
      <c r="D4" s="446" t="s">
        <v>1030</v>
      </c>
      <c r="E4" s="447">
        <v>3190630</v>
      </c>
      <c r="F4" s="447" t="s">
        <v>1015</v>
      </c>
      <c r="G4" s="448">
        <f>IF(F4=$G$2,E4,0)</f>
        <v>3190630</v>
      </c>
      <c r="H4" s="449">
        <v>0</v>
      </c>
      <c r="I4" s="450">
        <f>G4-H4</f>
        <v>3190630</v>
      </c>
      <c r="J4" s="448">
        <f>IF(F4=$J$2,E4,0)</f>
        <v>0</v>
      </c>
      <c r="K4" s="451"/>
      <c r="L4" s="447"/>
      <c r="M4" s="450">
        <f>J4-L4</f>
        <v>0</v>
      </c>
      <c r="N4" s="448">
        <f>IF(F4=$N$2,E4,0)</f>
        <v>0</v>
      </c>
      <c r="O4" s="449">
        <v>1</v>
      </c>
    </row>
    <row r="5" spans="1:15" x14ac:dyDescent="0.25">
      <c r="A5" s="444" t="s">
        <v>1031</v>
      </c>
      <c r="B5" s="445">
        <v>450</v>
      </c>
      <c r="C5" s="446" t="s">
        <v>1032</v>
      </c>
      <c r="D5" s="446" t="s">
        <v>1033</v>
      </c>
      <c r="E5" s="447">
        <v>2855717.81</v>
      </c>
      <c r="F5" s="447" t="s">
        <v>1015</v>
      </c>
      <c r="G5" s="448">
        <f>IF(F5=$G$2,E5,0)</f>
        <v>2855717.81</v>
      </c>
      <c r="H5" s="449">
        <v>0</v>
      </c>
      <c r="I5" s="450">
        <f>G5-H5</f>
        <v>2855717.81</v>
      </c>
      <c r="J5" s="448">
        <f>IF(F5=$J$2,E5,0)</f>
        <v>0</v>
      </c>
      <c r="K5" s="451"/>
      <c r="L5" s="447"/>
      <c r="M5" s="450">
        <f>J5-L5</f>
        <v>0</v>
      </c>
      <c r="N5" s="448">
        <f>IF(F5=$N$2,E5,0)</f>
        <v>0</v>
      </c>
      <c r="O5" s="449">
        <v>1</v>
      </c>
    </row>
    <row r="6" spans="1:15" x14ac:dyDescent="0.25">
      <c r="A6" s="452"/>
      <c r="B6" s="453"/>
      <c r="C6" s="454"/>
      <c r="D6" s="455"/>
      <c r="E6" s="456"/>
      <c r="F6" s="456"/>
      <c r="G6" s="447"/>
      <c r="H6" s="457"/>
      <c r="I6" s="458"/>
      <c r="J6" s="447"/>
      <c r="K6" s="459"/>
      <c r="L6" s="447"/>
      <c r="M6" s="458"/>
      <c r="N6" s="447"/>
      <c r="O6" s="457"/>
    </row>
    <row r="7" spans="1:15" x14ac:dyDescent="0.25">
      <c r="A7" s="452"/>
      <c r="B7" s="453"/>
      <c r="C7" s="454"/>
      <c r="D7" s="455"/>
      <c r="E7" s="456"/>
      <c r="F7" s="456"/>
      <c r="G7" s="447"/>
      <c r="H7" s="457"/>
      <c r="I7" s="458"/>
      <c r="J7" s="447"/>
      <c r="K7" s="459"/>
      <c r="L7" s="447"/>
      <c r="M7" s="458"/>
      <c r="N7" s="447"/>
      <c r="O7" s="457"/>
    </row>
    <row r="8" spans="1:15" ht="13" x14ac:dyDescent="0.3">
      <c r="A8" s="444">
        <v>2</v>
      </c>
      <c r="B8" s="741" t="s">
        <v>1034</v>
      </c>
      <c r="C8" s="742"/>
      <c r="D8" s="743"/>
      <c r="E8" s="460">
        <f>SUM(E4:E7)</f>
        <v>6046347.8100000005</v>
      </c>
      <c r="F8" s="461"/>
      <c r="G8" s="460">
        <f>SUM(G4:G7)</f>
        <v>6046347.8100000005</v>
      </c>
      <c r="H8" s="433">
        <f>SUM(H4:H7)</f>
        <v>0</v>
      </c>
      <c r="I8" s="460">
        <f>SUM(I4:I7)</f>
        <v>6046347.8100000005</v>
      </c>
      <c r="J8" s="460">
        <f>SUM(J4:J7)</f>
        <v>0</v>
      </c>
      <c r="K8" s="461"/>
      <c r="L8" s="460">
        <f>SUM(L4:L7)</f>
        <v>0</v>
      </c>
      <c r="M8" s="460">
        <f>SUM(M4:M7)</f>
        <v>0</v>
      </c>
      <c r="N8" s="460">
        <f>SUM(N4:N7)</f>
        <v>0</v>
      </c>
      <c r="O8" s="449"/>
    </row>
    <row r="9" spans="1:15" ht="12.75" customHeight="1" x14ac:dyDescent="0.3">
      <c r="A9" s="444">
        <v>3</v>
      </c>
      <c r="B9" s="747" t="s">
        <v>1035</v>
      </c>
      <c r="C9" s="748"/>
      <c r="D9" s="749"/>
      <c r="E9" s="462">
        <v>6046348</v>
      </c>
      <c r="F9" s="463"/>
      <c r="G9" s="464"/>
      <c r="H9" s="463"/>
      <c r="I9" s="463"/>
      <c r="J9" s="464"/>
      <c r="K9" s="463"/>
      <c r="L9" s="464"/>
      <c r="M9" s="464"/>
      <c r="N9" s="464"/>
      <c r="O9" s="150"/>
    </row>
    <row r="10" spans="1:15" ht="13" x14ac:dyDescent="0.3">
      <c r="A10" s="176"/>
      <c r="B10" s="146"/>
      <c r="C10" s="337"/>
      <c r="D10" s="337"/>
      <c r="E10" s="464"/>
      <c r="F10" s="464"/>
      <c r="G10" s="464"/>
      <c r="H10" s="463"/>
      <c r="I10" s="463"/>
      <c r="J10" s="464"/>
      <c r="K10" s="463"/>
      <c r="L10" s="464"/>
      <c r="M10" s="464"/>
      <c r="N10" s="464"/>
      <c r="O10" s="150"/>
    </row>
    <row r="11" spans="1:15" x14ac:dyDescent="0.25">
      <c r="A11" s="444" t="s">
        <v>1036</v>
      </c>
      <c r="B11" s="445">
        <v>451</v>
      </c>
      <c r="C11" s="446" t="s">
        <v>1037</v>
      </c>
      <c r="D11" s="446" t="s">
        <v>1038</v>
      </c>
      <c r="E11" s="447">
        <v>85685.69</v>
      </c>
      <c r="F11" s="447" t="s">
        <v>1015</v>
      </c>
      <c r="G11" s="465">
        <f t="shared" ref="G11:G26" si="0">IF(F11=$G$2,E11,0)</f>
        <v>85685.69</v>
      </c>
      <c r="H11" s="466">
        <v>0</v>
      </c>
      <c r="I11" s="466">
        <f>G11-H11</f>
        <v>85685.69</v>
      </c>
      <c r="J11" s="465">
        <f t="shared" ref="J11:J34" si="1">IF(F11=$J$2,E11,0)</f>
        <v>0</v>
      </c>
      <c r="K11" s="465"/>
      <c r="L11" s="467"/>
      <c r="M11" s="466">
        <f t="shared" ref="M11:M26" si="2">J11-L11</f>
        <v>0</v>
      </c>
      <c r="N11" s="465">
        <f t="shared" ref="N11:N34" si="3">IF(F11=$N$2,E11,0)</f>
        <v>0</v>
      </c>
      <c r="O11" s="466">
        <v>1</v>
      </c>
    </row>
    <row r="12" spans="1:15" x14ac:dyDescent="0.25">
      <c r="A12" s="444" t="s">
        <v>1039</v>
      </c>
      <c r="B12" s="445">
        <v>451</v>
      </c>
      <c r="C12" s="446" t="s">
        <v>1040</v>
      </c>
      <c r="D12" s="446" t="s">
        <v>1041</v>
      </c>
      <c r="E12" s="447">
        <v>421826.67</v>
      </c>
      <c r="F12" s="447" t="s">
        <v>1015</v>
      </c>
      <c r="G12" s="465">
        <f>IF(F12=$G$2,E12,0)</f>
        <v>421826.67</v>
      </c>
      <c r="H12" s="466">
        <v>0</v>
      </c>
      <c r="I12" s="466">
        <f t="shared" ref="I12:I34" si="4">G12-H12</f>
        <v>421826.67</v>
      </c>
      <c r="J12" s="465">
        <f t="shared" si="1"/>
        <v>0</v>
      </c>
      <c r="K12" s="465"/>
      <c r="L12" s="467"/>
      <c r="M12" s="466">
        <f t="shared" si="2"/>
        <v>0</v>
      </c>
      <c r="N12" s="465">
        <f t="shared" si="3"/>
        <v>0</v>
      </c>
      <c r="O12" s="466">
        <v>1</v>
      </c>
    </row>
    <row r="13" spans="1:15" x14ac:dyDescent="0.25">
      <c r="A13" s="444" t="s">
        <v>1042</v>
      </c>
      <c r="B13" s="445">
        <v>451</v>
      </c>
      <c r="C13" s="446" t="s">
        <v>1043</v>
      </c>
      <c r="D13" s="446" t="s">
        <v>1044</v>
      </c>
      <c r="E13" s="447"/>
      <c r="F13" s="447" t="s">
        <v>1015</v>
      </c>
      <c r="G13" s="465">
        <f t="shared" si="0"/>
        <v>0</v>
      </c>
      <c r="H13" s="466">
        <v>0</v>
      </c>
      <c r="I13" s="466">
        <f t="shared" si="4"/>
        <v>0</v>
      </c>
      <c r="J13" s="465">
        <f t="shared" si="1"/>
        <v>0</v>
      </c>
      <c r="K13" s="465"/>
      <c r="L13" s="467"/>
      <c r="M13" s="466">
        <f t="shared" si="2"/>
        <v>0</v>
      </c>
      <c r="N13" s="465">
        <f t="shared" si="3"/>
        <v>0</v>
      </c>
      <c r="O13" s="466">
        <v>1</v>
      </c>
    </row>
    <row r="14" spans="1:15" x14ac:dyDescent="0.25">
      <c r="A14" s="444" t="s">
        <v>1045</v>
      </c>
      <c r="B14" s="445">
        <v>451</v>
      </c>
      <c r="C14" s="446" t="s">
        <v>1046</v>
      </c>
      <c r="D14" s="446" t="s">
        <v>1047</v>
      </c>
      <c r="E14" s="447">
        <v>1213295.6299999999</v>
      </c>
      <c r="F14" s="447" t="s">
        <v>1015</v>
      </c>
      <c r="G14" s="465">
        <f t="shared" si="0"/>
        <v>1213295.6299999999</v>
      </c>
      <c r="H14" s="466">
        <v>0</v>
      </c>
      <c r="I14" s="466">
        <f t="shared" si="4"/>
        <v>1213295.6299999999</v>
      </c>
      <c r="J14" s="465">
        <f t="shared" si="1"/>
        <v>0</v>
      </c>
      <c r="K14" s="465"/>
      <c r="L14" s="467"/>
      <c r="M14" s="466">
        <f t="shared" si="2"/>
        <v>0</v>
      </c>
      <c r="N14" s="465">
        <f t="shared" si="3"/>
        <v>0</v>
      </c>
      <c r="O14" s="466">
        <v>1</v>
      </c>
    </row>
    <row r="15" spans="1:15" x14ac:dyDescent="0.25">
      <c r="A15" s="444" t="s">
        <v>1048</v>
      </c>
      <c r="B15" s="445">
        <v>451</v>
      </c>
      <c r="C15" s="446" t="s">
        <v>1049</v>
      </c>
      <c r="D15" s="446" t="s">
        <v>1050</v>
      </c>
      <c r="E15" s="447">
        <v>1988</v>
      </c>
      <c r="F15" s="447" t="s">
        <v>1015</v>
      </c>
      <c r="G15" s="465">
        <f t="shared" si="0"/>
        <v>1988</v>
      </c>
      <c r="H15" s="466">
        <v>0</v>
      </c>
      <c r="I15" s="466">
        <f t="shared" si="4"/>
        <v>1988</v>
      </c>
      <c r="J15" s="465">
        <f t="shared" si="1"/>
        <v>0</v>
      </c>
      <c r="K15" s="465"/>
      <c r="L15" s="467"/>
      <c r="M15" s="466">
        <f t="shared" si="2"/>
        <v>0</v>
      </c>
      <c r="N15" s="465">
        <f t="shared" si="3"/>
        <v>0</v>
      </c>
      <c r="O15" s="466">
        <v>1</v>
      </c>
    </row>
    <row r="16" spans="1:15" x14ac:dyDescent="0.25">
      <c r="A16" s="444" t="s">
        <v>1051</v>
      </c>
      <c r="B16" s="445">
        <v>451</v>
      </c>
      <c r="C16" s="446" t="s">
        <v>1052</v>
      </c>
      <c r="D16" s="446" t="s">
        <v>1053</v>
      </c>
      <c r="E16" s="468">
        <v>1265.72</v>
      </c>
      <c r="F16" s="447" t="s">
        <v>1015</v>
      </c>
      <c r="G16" s="465">
        <f t="shared" si="0"/>
        <v>1265.72</v>
      </c>
      <c r="H16" s="466">
        <v>0</v>
      </c>
      <c r="I16" s="466">
        <f t="shared" si="4"/>
        <v>1265.72</v>
      </c>
      <c r="J16" s="465">
        <f t="shared" si="1"/>
        <v>0</v>
      </c>
      <c r="K16" s="465"/>
      <c r="L16" s="467"/>
      <c r="M16" s="466">
        <f t="shared" si="2"/>
        <v>0</v>
      </c>
      <c r="N16" s="465">
        <f t="shared" si="3"/>
        <v>0</v>
      </c>
      <c r="O16" s="466">
        <v>1</v>
      </c>
    </row>
    <row r="17" spans="1:15" x14ac:dyDescent="0.25">
      <c r="A17" s="444" t="s">
        <v>1054</v>
      </c>
      <c r="B17" s="445">
        <v>451</v>
      </c>
      <c r="C17" s="446" t="s">
        <v>1055</v>
      </c>
      <c r="D17" s="446" t="s">
        <v>1056</v>
      </c>
      <c r="E17" s="447"/>
      <c r="F17" s="447" t="s">
        <v>1015</v>
      </c>
      <c r="G17" s="465">
        <f t="shared" si="0"/>
        <v>0</v>
      </c>
      <c r="H17" s="466">
        <v>0</v>
      </c>
      <c r="I17" s="466">
        <f t="shared" si="4"/>
        <v>0</v>
      </c>
      <c r="J17" s="465">
        <f t="shared" si="1"/>
        <v>0</v>
      </c>
      <c r="K17" s="465"/>
      <c r="L17" s="467"/>
      <c r="M17" s="466">
        <f t="shared" si="2"/>
        <v>0</v>
      </c>
      <c r="N17" s="465">
        <f t="shared" si="3"/>
        <v>0</v>
      </c>
      <c r="O17" s="466">
        <v>1</v>
      </c>
    </row>
    <row r="18" spans="1:15" x14ac:dyDescent="0.25">
      <c r="A18" s="444" t="s">
        <v>1057</v>
      </c>
      <c r="B18" s="445">
        <v>451</v>
      </c>
      <c r="C18" s="446" t="s">
        <v>1058</v>
      </c>
      <c r="D18" s="446" t="s">
        <v>1059</v>
      </c>
      <c r="E18" s="468">
        <v>-35</v>
      </c>
      <c r="F18" s="447" t="s">
        <v>1016</v>
      </c>
      <c r="G18" s="465">
        <f t="shared" si="0"/>
        <v>0</v>
      </c>
      <c r="H18" s="466">
        <v>0</v>
      </c>
      <c r="I18" s="466">
        <f t="shared" si="4"/>
        <v>0</v>
      </c>
      <c r="J18" s="465">
        <f>IF(F18=$J$2,E18,0)</f>
        <v>-35</v>
      </c>
      <c r="K18" s="469" t="s">
        <v>487</v>
      </c>
      <c r="L18" s="467"/>
      <c r="M18" s="466">
        <f t="shared" si="2"/>
        <v>-35</v>
      </c>
      <c r="N18" s="465">
        <f t="shared" si="3"/>
        <v>0</v>
      </c>
      <c r="O18" s="466">
        <v>2</v>
      </c>
    </row>
    <row r="19" spans="1:15" x14ac:dyDescent="0.25">
      <c r="A19" s="444" t="s">
        <v>1060</v>
      </c>
      <c r="B19" s="445">
        <v>451</v>
      </c>
      <c r="C19" s="446" t="s">
        <v>1061</v>
      </c>
      <c r="D19" s="446" t="s">
        <v>1062</v>
      </c>
      <c r="E19" s="447">
        <v>655977.21</v>
      </c>
      <c r="F19" s="447" t="s">
        <v>1017</v>
      </c>
      <c r="G19" s="465">
        <f>IF(F19=$G$2,E19,0)</f>
        <v>0</v>
      </c>
      <c r="H19" s="466">
        <v>0</v>
      </c>
      <c r="I19" s="466">
        <f t="shared" si="4"/>
        <v>0</v>
      </c>
      <c r="J19" s="465">
        <f>IF(F19=$J$2,E19,0)</f>
        <v>0</v>
      </c>
      <c r="K19" s="465"/>
      <c r="L19" s="467"/>
      <c r="M19" s="466">
        <f t="shared" si="2"/>
        <v>0</v>
      </c>
      <c r="N19" s="465">
        <f t="shared" si="3"/>
        <v>655977.21</v>
      </c>
      <c r="O19" s="466">
        <v>6</v>
      </c>
    </row>
    <row r="20" spans="1:15" x14ac:dyDescent="0.25">
      <c r="A20" s="444" t="s">
        <v>1063</v>
      </c>
      <c r="B20" s="445">
        <v>451</v>
      </c>
      <c r="C20" s="445">
        <v>4182120</v>
      </c>
      <c r="D20" s="470" t="s">
        <v>1064</v>
      </c>
      <c r="E20" s="447"/>
      <c r="F20" s="447" t="s">
        <v>1015</v>
      </c>
      <c r="G20" s="465">
        <f t="shared" si="0"/>
        <v>0</v>
      </c>
      <c r="H20" s="466">
        <v>0</v>
      </c>
      <c r="I20" s="466">
        <f t="shared" si="4"/>
        <v>0</v>
      </c>
      <c r="J20" s="465">
        <f t="shared" si="1"/>
        <v>0</v>
      </c>
      <c r="K20" s="465"/>
      <c r="L20" s="467"/>
      <c r="M20" s="466">
        <f t="shared" si="2"/>
        <v>0</v>
      </c>
      <c r="N20" s="465">
        <f t="shared" si="3"/>
        <v>0</v>
      </c>
      <c r="O20" s="466">
        <v>1</v>
      </c>
    </row>
    <row r="21" spans="1:15" x14ac:dyDescent="0.25">
      <c r="A21" s="444" t="s">
        <v>1065</v>
      </c>
      <c r="B21" s="445">
        <v>451</v>
      </c>
      <c r="C21" s="445">
        <v>4192152</v>
      </c>
      <c r="D21" s="470" t="s">
        <v>1066</v>
      </c>
      <c r="E21" s="447">
        <v>1580</v>
      </c>
      <c r="F21" s="447" t="s">
        <v>1017</v>
      </c>
      <c r="G21" s="465">
        <f t="shared" si="0"/>
        <v>0</v>
      </c>
      <c r="H21" s="466">
        <v>0</v>
      </c>
      <c r="I21" s="466">
        <f t="shared" si="4"/>
        <v>0</v>
      </c>
      <c r="J21" s="465">
        <f t="shared" si="1"/>
        <v>0</v>
      </c>
      <c r="K21" s="465"/>
      <c r="L21" s="467"/>
      <c r="M21" s="466">
        <f t="shared" si="2"/>
        <v>0</v>
      </c>
      <c r="N21" s="465">
        <f t="shared" si="3"/>
        <v>1580</v>
      </c>
      <c r="O21" s="466">
        <v>1</v>
      </c>
    </row>
    <row r="22" spans="1:15" x14ac:dyDescent="0.25">
      <c r="A22" s="444" t="s">
        <v>1067</v>
      </c>
      <c r="B22" s="445">
        <v>451</v>
      </c>
      <c r="C22" s="445">
        <v>4192155</v>
      </c>
      <c r="D22" s="470" t="s">
        <v>1068</v>
      </c>
      <c r="E22" s="447">
        <v>36120</v>
      </c>
      <c r="F22" s="447" t="s">
        <v>1017</v>
      </c>
      <c r="G22" s="465">
        <f t="shared" si="0"/>
        <v>0</v>
      </c>
      <c r="H22" s="466">
        <v>0</v>
      </c>
      <c r="I22" s="466">
        <f t="shared" si="4"/>
        <v>0</v>
      </c>
      <c r="J22" s="465">
        <f t="shared" si="1"/>
        <v>0</v>
      </c>
      <c r="K22" s="465"/>
      <c r="L22" s="467"/>
      <c r="M22" s="466">
        <f t="shared" si="2"/>
        <v>0</v>
      </c>
      <c r="N22" s="465">
        <f t="shared" si="3"/>
        <v>36120</v>
      </c>
      <c r="O22" s="466">
        <v>1</v>
      </c>
    </row>
    <row r="23" spans="1:15" x14ac:dyDescent="0.25">
      <c r="A23" s="444" t="s">
        <v>1069</v>
      </c>
      <c r="B23" s="445">
        <v>451</v>
      </c>
      <c r="C23" s="445">
        <v>4192158</v>
      </c>
      <c r="D23" s="470" t="s">
        <v>1070</v>
      </c>
      <c r="E23" s="447">
        <v>37275</v>
      </c>
      <c r="F23" s="447" t="s">
        <v>1017</v>
      </c>
      <c r="G23" s="465">
        <f t="shared" si="0"/>
        <v>0</v>
      </c>
      <c r="H23" s="466">
        <v>0</v>
      </c>
      <c r="I23" s="466">
        <f t="shared" si="4"/>
        <v>0</v>
      </c>
      <c r="J23" s="465">
        <f t="shared" si="1"/>
        <v>0</v>
      </c>
      <c r="K23" s="465"/>
      <c r="L23" s="467"/>
      <c r="M23" s="466">
        <f t="shared" si="2"/>
        <v>0</v>
      </c>
      <c r="N23" s="465">
        <f t="shared" si="3"/>
        <v>37275</v>
      </c>
      <c r="O23" s="466">
        <v>1</v>
      </c>
    </row>
    <row r="24" spans="1:15" x14ac:dyDescent="0.25">
      <c r="A24" s="444" t="s">
        <v>1071</v>
      </c>
      <c r="B24" s="445">
        <v>451</v>
      </c>
      <c r="C24" s="445">
        <v>4192160</v>
      </c>
      <c r="D24" s="470" t="s">
        <v>1072</v>
      </c>
      <c r="E24" s="447">
        <v>197880</v>
      </c>
      <c r="F24" s="447" t="s">
        <v>1017</v>
      </c>
      <c r="G24" s="465">
        <f t="shared" si="0"/>
        <v>0</v>
      </c>
      <c r="H24" s="466">
        <v>0</v>
      </c>
      <c r="I24" s="466">
        <f t="shared" si="4"/>
        <v>0</v>
      </c>
      <c r="J24" s="465">
        <f t="shared" si="1"/>
        <v>0</v>
      </c>
      <c r="K24" s="465"/>
      <c r="L24" s="467"/>
      <c r="M24" s="466">
        <f t="shared" si="2"/>
        <v>0</v>
      </c>
      <c r="N24" s="465">
        <f t="shared" si="3"/>
        <v>197880</v>
      </c>
      <c r="O24" s="466">
        <v>1</v>
      </c>
    </row>
    <row r="25" spans="1:15" x14ac:dyDescent="0.25">
      <c r="A25" s="444" t="s">
        <v>1073</v>
      </c>
      <c r="B25" s="445">
        <v>451</v>
      </c>
      <c r="C25" s="445">
        <v>4192135</v>
      </c>
      <c r="D25" s="471" t="s">
        <v>1074</v>
      </c>
      <c r="E25" s="447">
        <v>4053694.14</v>
      </c>
      <c r="F25" s="447" t="s">
        <v>1015</v>
      </c>
      <c r="G25" s="465">
        <f t="shared" si="0"/>
        <v>4053694.14</v>
      </c>
      <c r="H25" s="466">
        <v>0</v>
      </c>
      <c r="I25" s="466">
        <f t="shared" si="4"/>
        <v>4053694.14</v>
      </c>
      <c r="J25" s="465">
        <f t="shared" si="1"/>
        <v>0</v>
      </c>
      <c r="K25" s="465"/>
      <c r="L25" s="467"/>
      <c r="M25" s="466">
        <f t="shared" si="2"/>
        <v>0</v>
      </c>
      <c r="N25" s="465">
        <f t="shared" si="3"/>
        <v>0</v>
      </c>
      <c r="O25" s="466">
        <v>1</v>
      </c>
    </row>
    <row r="26" spans="1:15" x14ac:dyDescent="0.25">
      <c r="A26" s="444" t="s">
        <v>1075</v>
      </c>
      <c r="B26" s="445">
        <v>451</v>
      </c>
      <c r="C26" s="445">
        <v>4192145</v>
      </c>
      <c r="D26" s="471" t="s">
        <v>1076</v>
      </c>
      <c r="E26" s="447">
        <v>1833461.87</v>
      </c>
      <c r="F26" s="447" t="s">
        <v>1015</v>
      </c>
      <c r="G26" s="465">
        <f t="shared" si="0"/>
        <v>1833461.87</v>
      </c>
      <c r="H26" s="466">
        <v>0</v>
      </c>
      <c r="I26" s="466">
        <f t="shared" si="4"/>
        <v>1833461.87</v>
      </c>
      <c r="J26" s="465">
        <f t="shared" si="1"/>
        <v>0</v>
      </c>
      <c r="K26" s="465"/>
      <c r="L26" s="467"/>
      <c r="M26" s="466">
        <f t="shared" si="2"/>
        <v>0</v>
      </c>
      <c r="N26" s="465">
        <f t="shared" si="3"/>
        <v>0</v>
      </c>
      <c r="O26" s="466">
        <v>1</v>
      </c>
    </row>
    <row r="27" spans="1:15" x14ac:dyDescent="0.25">
      <c r="A27" s="444" t="s">
        <v>1077</v>
      </c>
      <c r="B27" s="445">
        <v>451</v>
      </c>
      <c r="C27" s="445">
        <v>4192150</v>
      </c>
      <c r="D27" s="471" t="s">
        <v>1078</v>
      </c>
      <c r="E27" s="447">
        <v>13661</v>
      </c>
      <c r="F27" s="447" t="s">
        <v>1015</v>
      </c>
      <c r="G27" s="465">
        <f>IF(F27=$G$2,E27,0)</f>
        <v>13661</v>
      </c>
      <c r="H27" s="466">
        <v>0</v>
      </c>
      <c r="I27" s="466">
        <f t="shared" si="4"/>
        <v>13661</v>
      </c>
      <c r="J27" s="465">
        <f t="shared" si="1"/>
        <v>0</v>
      </c>
      <c r="K27" s="465"/>
      <c r="L27" s="467"/>
      <c r="M27" s="466">
        <f>J27-L27</f>
        <v>0</v>
      </c>
      <c r="N27" s="465">
        <f t="shared" si="3"/>
        <v>0</v>
      </c>
      <c r="O27" s="466">
        <v>1</v>
      </c>
    </row>
    <row r="28" spans="1:15" x14ac:dyDescent="0.25">
      <c r="A28" s="444" t="s">
        <v>1079</v>
      </c>
      <c r="B28" s="445">
        <v>451</v>
      </c>
      <c r="C28" s="445" t="s">
        <v>1080</v>
      </c>
      <c r="D28" s="471" t="s">
        <v>1081</v>
      </c>
      <c r="E28" s="447">
        <v>3946075</v>
      </c>
      <c r="F28" s="447" t="s">
        <v>1015</v>
      </c>
      <c r="G28" s="465">
        <f t="shared" ref="G28:G34" si="5">IF(F28=$G$2,E28,0)</f>
        <v>3946075</v>
      </c>
      <c r="H28" s="466">
        <v>0</v>
      </c>
      <c r="I28" s="466">
        <f t="shared" si="4"/>
        <v>3946075</v>
      </c>
      <c r="J28" s="465">
        <f t="shared" si="1"/>
        <v>0</v>
      </c>
      <c r="K28" s="465"/>
      <c r="L28" s="467"/>
      <c r="M28" s="466">
        <f t="shared" ref="M28:M34" si="6">J28-L28</f>
        <v>0</v>
      </c>
      <c r="N28" s="465">
        <f t="shared" si="3"/>
        <v>0</v>
      </c>
      <c r="O28" s="466">
        <v>1</v>
      </c>
    </row>
    <row r="29" spans="1:15" x14ac:dyDescent="0.25">
      <c r="A29" s="444" t="s">
        <v>1082</v>
      </c>
      <c r="B29" s="445">
        <v>451</v>
      </c>
      <c r="C29" s="445" t="s">
        <v>1083</v>
      </c>
      <c r="D29" s="471" t="s">
        <v>1084</v>
      </c>
      <c r="E29" s="468">
        <v>-562410</v>
      </c>
      <c r="F29" s="447" t="s">
        <v>1015</v>
      </c>
      <c r="G29" s="465">
        <f t="shared" si="5"/>
        <v>-562410</v>
      </c>
      <c r="H29" s="466">
        <v>0</v>
      </c>
      <c r="I29" s="466">
        <f t="shared" si="4"/>
        <v>-562410</v>
      </c>
      <c r="J29" s="465">
        <f t="shared" si="1"/>
        <v>0</v>
      </c>
      <c r="K29" s="465"/>
      <c r="L29" s="467"/>
      <c r="M29" s="466">
        <f t="shared" si="6"/>
        <v>0</v>
      </c>
      <c r="N29" s="465">
        <f t="shared" si="3"/>
        <v>0</v>
      </c>
      <c r="O29" s="466">
        <v>1</v>
      </c>
    </row>
    <row r="30" spans="1:15" s="155" customFormat="1" x14ac:dyDescent="0.25">
      <c r="A30" s="444" t="s">
        <v>1085</v>
      </c>
      <c r="B30" s="445">
        <v>451</v>
      </c>
      <c r="C30" s="445" t="s">
        <v>1086</v>
      </c>
      <c r="D30" s="471" t="s">
        <v>1087</v>
      </c>
      <c r="E30" s="447">
        <v>84800</v>
      </c>
      <c r="F30" s="447" t="s">
        <v>1015</v>
      </c>
      <c r="G30" s="465">
        <f t="shared" si="5"/>
        <v>84800</v>
      </c>
      <c r="H30" s="466">
        <v>0</v>
      </c>
      <c r="I30" s="466">
        <f t="shared" si="4"/>
        <v>84800</v>
      </c>
      <c r="J30" s="465">
        <f t="shared" si="1"/>
        <v>0</v>
      </c>
      <c r="K30" s="465"/>
      <c r="L30" s="467"/>
      <c r="M30" s="466">
        <f t="shared" si="6"/>
        <v>0</v>
      </c>
      <c r="N30" s="465">
        <f t="shared" si="3"/>
        <v>0</v>
      </c>
      <c r="O30" s="466">
        <v>1</v>
      </c>
    </row>
    <row r="31" spans="1:15" s="155" customFormat="1" x14ac:dyDescent="0.25">
      <c r="A31" s="452" t="s">
        <v>1088</v>
      </c>
      <c r="B31" s="453">
        <v>451</v>
      </c>
      <c r="C31" s="453">
        <v>4184531</v>
      </c>
      <c r="D31" s="472" t="s">
        <v>1089</v>
      </c>
      <c r="E31" s="447">
        <v>9300</v>
      </c>
      <c r="F31" s="447" t="s">
        <v>1015</v>
      </c>
      <c r="G31" s="468">
        <f t="shared" si="5"/>
        <v>9300</v>
      </c>
      <c r="H31" s="467">
        <v>0</v>
      </c>
      <c r="I31" s="467">
        <f t="shared" si="4"/>
        <v>9300</v>
      </c>
      <c r="J31" s="468">
        <f t="shared" si="1"/>
        <v>0</v>
      </c>
      <c r="K31" s="468"/>
      <c r="L31" s="467"/>
      <c r="M31" s="467">
        <f t="shared" si="6"/>
        <v>0</v>
      </c>
      <c r="N31" s="468">
        <f t="shared" si="3"/>
        <v>0</v>
      </c>
      <c r="O31" s="467">
        <v>1</v>
      </c>
    </row>
    <row r="32" spans="1:15" s="155" customFormat="1" x14ac:dyDescent="0.25">
      <c r="A32" s="452" t="s">
        <v>1090</v>
      </c>
      <c r="B32" s="453">
        <v>451</v>
      </c>
      <c r="C32" s="453">
        <v>4184532</v>
      </c>
      <c r="D32" s="472" t="s">
        <v>1091</v>
      </c>
      <c r="E32" s="447">
        <v>13150</v>
      </c>
      <c r="F32" s="447" t="s">
        <v>1015</v>
      </c>
      <c r="G32" s="468">
        <f t="shared" si="5"/>
        <v>13150</v>
      </c>
      <c r="H32" s="467">
        <v>0</v>
      </c>
      <c r="I32" s="467">
        <f t="shared" si="4"/>
        <v>13150</v>
      </c>
      <c r="J32" s="468">
        <f t="shared" si="1"/>
        <v>0</v>
      </c>
      <c r="K32" s="468"/>
      <c r="L32" s="467"/>
      <c r="M32" s="467">
        <f t="shared" si="6"/>
        <v>0</v>
      </c>
      <c r="N32" s="468">
        <f t="shared" si="3"/>
        <v>0</v>
      </c>
      <c r="O32" s="467">
        <v>1</v>
      </c>
    </row>
    <row r="33" spans="1:15" s="155" customFormat="1" x14ac:dyDescent="0.25">
      <c r="A33" s="452" t="s">
        <v>1092</v>
      </c>
      <c r="B33" s="453">
        <v>451</v>
      </c>
      <c r="C33" s="453">
        <v>4184534</v>
      </c>
      <c r="D33" s="472" t="s">
        <v>1093</v>
      </c>
      <c r="E33" s="447">
        <v>9000</v>
      </c>
      <c r="F33" s="447" t="s">
        <v>1015</v>
      </c>
      <c r="G33" s="468">
        <f t="shared" si="5"/>
        <v>9000</v>
      </c>
      <c r="H33" s="467">
        <v>0</v>
      </c>
      <c r="I33" s="467">
        <f t="shared" si="4"/>
        <v>9000</v>
      </c>
      <c r="J33" s="468">
        <f t="shared" si="1"/>
        <v>0</v>
      </c>
      <c r="K33" s="468"/>
      <c r="L33" s="467"/>
      <c r="M33" s="467">
        <f t="shared" si="6"/>
        <v>0</v>
      </c>
      <c r="N33" s="468">
        <f t="shared" si="3"/>
        <v>0</v>
      </c>
      <c r="O33" s="467">
        <v>1</v>
      </c>
    </row>
    <row r="34" spans="1:15" s="155" customFormat="1" x14ac:dyDescent="0.25">
      <c r="A34" s="452" t="s">
        <v>1094</v>
      </c>
      <c r="B34" s="453">
        <v>451</v>
      </c>
      <c r="C34" s="453">
        <v>4184535</v>
      </c>
      <c r="D34" s="472" t="s">
        <v>1095</v>
      </c>
      <c r="E34" s="447">
        <v>45000</v>
      </c>
      <c r="F34" s="447" t="s">
        <v>1015</v>
      </c>
      <c r="G34" s="468">
        <f t="shared" si="5"/>
        <v>45000</v>
      </c>
      <c r="H34" s="467">
        <v>0</v>
      </c>
      <c r="I34" s="467">
        <f t="shared" si="4"/>
        <v>45000</v>
      </c>
      <c r="J34" s="468">
        <f t="shared" si="1"/>
        <v>0</v>
      </c>
      <c r="K34" s="468"/>
      <c r="L34" s="467"/>
      <c r="M34" s="467">
        <f t="shared" si="6"/>
        <v>0</v>
      </c>
      <c r="N34" s="468">
        <f t="shared" si="3"/>
        <v>0</v>
      </c>
      <c r="O34" s="467">
        <v>1</v>
      </c>
    </row>
    <row r="35" spans="1:15" s="155" customFormat="1" x14ac:dyDescent="0.25">
      <c r="A35" s="452"/>
      <c r="B35" s="453"/>
      <c r="C35" s="453"/>
      <c r="D35" s="472"/>
      <c r="E35" s="447"/>
      <c r="F35" s="447"/>
      <c r="G35" s="473"/>
      <c r="H35" s="474"/>
      <c r="I35" s="474"/>
      <c r="J35" s="473"/>
      <c r="K35" s="468"/>
      <c r="L35" s="467"/>
      <c r="M35" s="474"/>
      <c r="N35" s="473"/>
      <c r="O35" s="474"/>
    </row>
    <row r="36" spans="1:15" x14ac:dyDescent="0.25">
      <c r="A36" s="452"/>
      <c r="B36" s="453"/>
      <c r="C36" s="454"/>
      <c r="D36" s="472"/>
      <c r="E36" s="447"/>
      <c r="F36" s="447"/>
      <c r="G36" s="468"/>
      <c r="H36" s="467"/>
      <c r="I36" s="467"/>
      <c r="J36" s="468"/>
      <c r="K36" s="468"/>
      <c r="L36" s="467"/>
      <c r="M36" s="467"/>
      <c r="N36" s="468"/>
      <c r="O36" s="467"/>
    </row>
    <row r="37" spans="1:15" ht="13" x14ac:dyDescent="0.3">
      <c r="A37" s="444">
        <v>5</v>
      </c>
      <c r="B37" s="741" t="s">
        <v>1096</v>
      </c>
      <c r="C37" s="742"/>
      <c r="D37" s="743"/>
      <c r="E37" s="460">
        <f>SUM(E11:E36)</f>
        <v>12098590.93</v>
      </c>
      <c r="F37" s="461"/>
      <c r="G37" s="475">
        <f>SUM(G11:G36)</f>
        <v>11169793.719999999</v>
      </c>
      <c r="H37" s="476">
        <f>SUM(H11:H36)</f>
        <v>0</v>
      </c>
      <c r="I37" s="475">
        <f>SUM(I11:I36)</f>
        <v>11169793.719999999</v>
      </c>
      <c r="J37" s="475">
        <f>SUM(J11:J36)</f>
        <v>-35</v>
      </c>
      <c r="K37" s="477"/>
      <c r="L37" s="475">
        <f>SUM(L11:L36)</f>
        <v>0</v>
      </c>
      <c r="M37" s="475">
        <f>SUM(M11:M36)</f>
        <v>-35</v>
      </c>
      <c r="N37" s="475">
        <f>SUM(N11:N36)</f>
        <v>928832.21</v>
      </c>
      <c r="O37" s="466"/>
    </row>
    <row r="38" spans="1:15" ht="25.5" customHeight="1" x14ac:dyDescent="0.3">
      <c r="A38" s="444">
        <v>6</v>
      </c>
      <c r="B38" s="747" t="s">
        <v>1097</v>
      </c>
      <c r="C38" s="748"/>
      <c r="D38" s="749"/>
      <c r="E38" s="462">
        <v>12098591</v>
      </c>
      <c r="F38" s="463"/>
      <c r="G38" s="464"/>
      <c r="H38" s="478"/>
      <c r="I38" s="478"/>
      <c r="J38" s="464"/>
      <c r="K38" s="463"/>
      <c r="L38" s="464"/>
      <c r="M38" s="464"/>
      <c r="N38" s="463"/>
    </row>
    <row r="39" spans="1:15" ht="13" x14ac:dyDescent="0.3">
      <c r="A39" s="178"/>
      <c r="B39" s="146"/>
      <c r="C39" s="337"/>
      <c r="D39" s="337"/>
      <c r="E39" s="464"/>
      <c r="F39" s="464"/>
      <c r="G39" s="464"/>
      <c r="H39" s="478"/>
      <c r="I39" s="478"/>
      <c r="J39" s="464"/>
      <c r="K39" s="463"/>
      <c r="L39" s="464"/>
      <c r="M39" s="464"/>
      <c r="N39" s="464"/>
    </row>
    <row r="40" spans="1:15" x14ac:dyDescent="0.25">
      <c r="A40" s="452" t="s">
        <v>1098</v>
      </c>
      <c r="B40" s="453">
        <v>453</v>
      </c>
      <c r="C40" s="454">
        <v>4183120</v>
      </c>
      <c r="D40" s="455" t="s">
        <v>1099</v>
      </c>
      <c r="E40" s="447">
        <v>566609.81000000006</v>
      </c>
      <c r="F40" s="447" t="s">
        <v>1016</v>
      </c>
      <c r="G40" s="447">
        <f t="shared" ref="G40:G41" si="7">IF(F40=$G$2,E40,0)</f>
        <v>0</v>
      </c>
      <c r="H40" s="458">
        <v>0</v>
      </c>
      <c r="I40" s="458">
        <f>G40-H40</f>
        <v>0</v>
      </c>
      <c r="J40" s="447">
        <f t="shared" ref="J40:J41" si="8">IF(F40=$J$2,E40,0)</f>
        <v>566609.81000000006</v>
      </c>
      <c r="K40" s="479" t="s">
        <v>487</v>
      </c>
      <c r="L40" s="479">
        <v>0</v>
      </c>
      <c r="M40" s="458">
        <f>J40-L40</f>
        <v>566609.81000000006</v>
      </c>
      <c r="N40" s="447">
        <f>IF(F40=$N$2,E40,0)</f>
        <v>0</v>
      </c>
      <c r="O40" s="457">
        <v>2</v>
      </c>
    </row>
    <row r="41" spans="1:15" x14ac:dyDescent="0.25">
      <c r="A41" s="452" t="s">
        <v>1100</v>
      </c>
      <c r="B41" s="453">
        <v>453</v>
      </c>
      <c r="C41" s="454">
        <v>4183110</v>
      </c>
      <c r="D41" s="455" t="s">
        <v>1101</v>
      </c>
      <c r="E41" s="447">
        <v>1041628.67</v>
      </c>
      <c r="F41" s="447" t="s">
        <v>1015</v>
      </c>
      <c r="G41" s="468">
        <f t="shared" si="7"/>
        <v>1041628.67</v>
      </c>
      <c r="H41" s="467">
        <v>0</v>
      </c>
      <c r="I41" s="467">
        <f t="shared" ref="I41" si="9">G41-H41</f>
        <v>1041628.67</v>
      </c>
      <c r="J41" s="468">
        <f t="shared" si="8"/>
        <v>0</v>
      </c>
      <c r="K41" s="447"/>
      <c r="L41" s="458"/>
      <c r="M41" s="467">
        <f t="shared" ref="M41" si="10">J41-L41</f>
        <v>0</v>
      </c>
      <c r="N41" s="447">
        <f>IF(F41=$N$2,E41,0)</f>
        <v>0</v>
      </c>
      <c r="O41" s="457">
        <v>1</v>
      </c>
    </row>
    <row r="42" spans="1:15" x14ac:dyDescent="0.25">
      <c r="A42" s="452"/>
      <c r="B42" s="453"/>
      <c r="C42" s="454"/>
      <c r="D42" s="455"/>
      <c r="E42" s="447"/>
      <c r="F42" s="447"/>
      <c r="G42" s="459"/>
      <c r="H42" s="457"/>
      <c r="I42" s="458"/>
      <c r="J42" s="447"/>
      <c r="K42" s="447"/>
      <c r="L42" s="458"/>
      <c r="M42" s="458"/>
      <c r="N42" s="447"/>
      <c r="O42" s="457"/>
    </row>
    <row r="43" spans="1:15" x14ac:dyDescent="0.25">
      <c r="A43" s="452"/>
      <c r="B43" s="453"/>
      <c r="C43" s="454"/>
      <c r="D43" s="455"/>
      <c r="E43" s="447"/>
      <c r="F43" s="447"/>
      <c r="G43" s="459"/>
      <c r="H43" s="457"/>
      <c r="I43" s="458"/>
      <c r="J43" s="447"/>
      <c r="K43" s="447"/>
      <c r="L43" s="458"/>
      <c r="M43" s="458"/>
      <c r="N43" s="447"/>
      <c r="O43" s="457"/>
    </row>
    <row r="44" spans="1:15" ht="13" x14ac:dyDescent="0.3">
      <c r="A44" s="444">
        <v>8</v>
      </c>
      <c r="B44" s="741" t="s">
        <v>1102</v>
      </c>
      <c r="C44" s="742"/>
      <c r="D44" s="743"/>
      <c r="E44" s="460">
        <f>SUM(E40:E43)</f>
        <v>1608238.48</v>
      </c>
      <c r="F44" s="461"/>
      <c r="G44" s="460">
        <f>SUM(G40:G43)</f>
        <v>1041628.67</v>
      </c>
      <c r="H44" s="433">
        <f>SUM(H40:H43)</f>
        <v>0</v>
      </c>
      <c r="I44" s="460">
        <f>SUM(I40:I43)</f>
        <v>1041628.67</v>
      </c>
      <c r="J44" s="460">
        <f>SUM(J40:J43)</f>
        <v>566609.81000000006</v>
      </c>
      <c r="K44" s="461"/>
      <c r="L44" s="460">
        <f>SUM(L40:L43)</f>
        <v>0</v>
      </c>
      <c r="M44" s="460">
        <f>SUM(M40:M43)</f>
        <v>566609.81000000006</v>
      </c>
      <c r="N44" s="460">
        <f>SUM(N40:N43)</f>
        <v>0</v>
      </c>
      <c r="O44" s="433"/>
    </row>
    <row r="45" spans="1:15" ht="25.5" customHeight="1" x14ac:dyDescent="0.3">
      <c r="A45" s="444">
        <v>9</v>
      </c>
      <c r="B45" s="744" t="s">
        <v>1103</v>
      </c>
      <c r="C45" s="745"/>
      <c r="D45" s="745"/>
      <c r="E45" s="480">
        <v>1608238</v>
      </c>
      <c r="F45" s="463"/>
      <c r="G45" s="464"/>
      <c r="H45" s="478"/>
      <c r="I45" s="481"/>
      <c r="J45" s="464"/>
      <c r="K45" s="463"/>
      <c r="L45" s="464"/>
      <c r="M45" s="464"/>
      <c r="N45" s="464"/>
      <c r="O45" s="150"/>
    </row>
    <row r="46" spans="1:15" ht="13" x14ac:dyDescent="0.3">
      <c r="A46" s="176"/>
      <c r="B46" s="146"/>
      <c r="C46" s="337"/>
      <c r="D46" s="337"/>
      <c r="E46" s="464"/>
      <c r="F46" s="464"/>
      <c r="G46" s="464"/>
      <c r="H46" s="478"/>
      <c r="I46" s="481"/>
      <c r="J46" s="464"/>
      <c r="K46" s="463"/>
      <c r="L46" s="464"/>
      <c r="M46" s="464"/>
      <c r="N46" s="464"/>
      <c r="O46" s="150"/>
    </row>
    <row r="47" spans="1:15" x14ac:dyDescent="0.25">
      <c r="A47" s="444" t="s">
        <v>1104</v>
      </c>
      <c r="B47" s="445">
        <v>454</v>
      </c>
      <c r="C47" s="446" t="s">
        <v>1105</v>
      </c>
      <c r="D47" s="446" t="s">
        <v>1106</v>
      </c>
      <c r="E47" s="447">
        <v>806917.25</v>
      </c>
      <c r="F47" s="447" t="s">
        <v>1015</v>
      </c>
      <c r="G47" s="448">
        <f>IF(F47=$G$2,E47,0)</f>
        <v>806917.25</v>
      </c>
      <c r="H47" s="450">
        <v>0</v>
      </c>
      <c r="I47" s="450">
        <f>G47-H47</f>
        <v>806917.25</v>
      </c>
      <c r="J47" s="448">
        <f>IF(F47=$J$2,E47,0)</f>
        <v>0</v>
      </c>
      <c r="K47" s="448"/>
      <c r="L47" s="458"/>
      <c r="M47" s="450">
        <f>J47-L47</f>
        <v>0</v>
      </c>
      <c r="N47" s="448">
        <f>IF(F47=$N$2,E47,0)</f>
        <v>0</v>
      </c>
      <c r="O47" s="449">
        <v>4</v>
      </c>
    </row>
    <row r="48" spans="1:15" x14ac:dyDescent="0.25">
      <c r="A48" s="444" t="s">
        <v>1107</v>
      </c>
      <c r="B48" s="445">
        <v>454</v>
      </c>
      <c r="C48" s="446" t="s">
        <v>1108</v>
      </c>
      <c r="D48" s="446" t="s">
        <v>1109</v>
      </c>
      <c r="E48" s="447">
        <v>6509735.54</v>
      </c>
      <c r="F48" s="447" t="s">
        <v>1015</v>
      </c>
      <c r="G48" s="448">
        <f>IF(F48=$G$2,E48,0)</f>
        <v>6509735.54</v>
      </c>
      <c r="H48" s="450">
        <v>0</v>
      </c>
      <c r="I48" s="450">
        <f>G48-H48</f>
        <v>6509735.54</v>
      </c>
      <c r="J48" s="448">
        <f t="shared" ref="J48:J72" si="11">IF(F48=$J$2,E48,0)</f>
        <v>0</v>
      </c>
      <c r="K48" s="448"/>
      <c r="L48" s="458"/>
      <c r="M48" s="450">
        <f t="shared" ref="M48:M50" si="12">J48-L48</f>
        <v>0</v>
      </c>
      <c r="N48" s="448">
        <f>IF(F48=$N$2,E48,0)</f>
        <v>0</v>
      </c>
      <c r="O48" s="449">
        <v>4</v>
      </c>
    </row>
    <row r="49" spans="1:15" x14ac:dyDescent="0.25">
      <c r="A49" s="444" t="s">
        <v>1110</v>
      </c>
      <c r="B49" s="445">
        <v>454</v>
      </c>
      <c r="C49" s="446" t="s">
        <v>1111</v>
      </c>
      <c r="D49" s="446" t="s">
        <v>1112</v>
      </c>
      <c r="E49" s="447">
        <v>1293119.76</v>
      </c>
      <c r="F49" s="447" t="s">
        <v>1015</v>
      </c>
      <c r="G49" s="448">
        <f>IF(F49=$G$2,E49,0)</f>
        <v>1293119.76</v>
      </c>
      <c r="H49" s="450">
        <v>0</v>
      </c>
      <c r="I49" s="450">
        <f>G49-H49</f>
        <v>1293119.76</v>
      </c>
      <c r="J49" s="448">
        <f t="shared" si="11"/>
        <v>0</v>
      </c>
      <c r="K49" s="448"/>
      <c r="L49" s="458"/>
      <c r="M49" s="450">
        <f t="shared" si="12"/>
        <v>0</v>
      </c>
      <c r="N49" s="448">
        <f>IF(F49=$N$2,E49,0)</f>
        <v>0</v>
      </c>
      <c r="O49" s="449">
        <v>4</v>
      </c>
    </row>
    <row r="50" spans="1:15" x14ac:dyDescent="0.25">
      <c r="A50" s="482" t="s">
        <v>1113</v>
      </c>
      <c r="B50" s="445">
        <v>454</v>
      </c>
      <c r="C50" s="445">
        <v>4184120</v>
      </c>
      <c r="D50" s="446" t="s">
        <v>1114</v>
      </c>
      <c r="E50" s="447">
        <v>1763500</v>
      </c>
      <c r="F50" s="447" t="s">
        <v>1015</v>
      </c>
      <c r="G50" s="448">
        <f>IF(F50=$G$2,E50,0)</f>
        <v>1763500</v>
      </c>
      <c r="H50" s="450">
        <v>0</v>
      </c>
      <c r="I50" s="450">
        <f>G50-H50</f>
        <v>1763500</v>
      </c>
      <c r="J50" s="448">
        <f t="shared" si="11"/>
        <v>0</v>
      </c>
      <c r="K50" s="448"/>
      <c r="L50" s="458"/>
      <c r="M50" s="450">
        <f t="shared" si="12"/>
        <v>0</v>
      </c>
      <c r="N50" s="448">
        <f>IF(F50=$N$2,E50,0)</f>
        <v>0</v>
      </c>
      <c r="O50" s="449">
        <v>4</v>
      </c>
    </row>
    <row r="51" spans="1:15" x14ac:dyDescent="0.25">
      <c r="A51" s="483" t="s">
        <v>1115</v>
      </c>
      <c r="B51" s="445">
        <v>454</v>
      </c>
      <c r="C51" s="446" t="s">
        <v>1116</v>
      </c>
      <c r="D51" s="446" t="s">
        <v>1117</v>
      </c>
      <c r="E51" s="447">
        <v>282235.03999999998</v>
      </c>
      <c r="F51" s="447" t="s">
        <v>1016</v>
      </c>
      <c r="G51" s="448">
        <f t="shared" ref="G51:G57" si="13">IF(F51=$G$2,E51,0)</f>
        <v>0</v>
      </c>
      <c r="H51" s="450">
        <v>0</v>
      </c>
      <c r="I51" s="450">
        <f>G51-H51</f>
        <v>0</v>
      </c>
      <c r="J51" s="448">
        <f t="shared" si="11"/>
        <v>282235.03999999998</v>
      </c>
      <c r="K51" s="484" t="s">
        <v>487</v>
      </c>
      <c r="L51" s="479">
        <v>59680.321338987102</v>
      </c>
      <c r="M51" s="450">
        <f>J51-L51</f>
        <v>222554.71866101288</v>
      </c>
      <c r="N51" s="448">
        <f>IF(F51=$N$2,E51,0)</f>
        <v>0</v>
      </c>
      <c r="O51" s="449">
        <v>2</v>
      </c>
    </row>
    <row r="52" spans="1:15" x14ac:dyDescent="0.25">
      <c r="A52" s="444" t="s">
        <v>1118</v>
      </c>
      <c r="B52" s="445">
        <v>454</v>
      </c>
      <c r="C52" s="446" t="s">
        <v>1119</v>
      </c>
      <c r="D52" s="446" t="s">
        <v>1120</v>
      </c>
      <c r="E52" s="447">
        <v>44613.36</v>
      </c>
      <c r="F52" s="447" t="s">
        <v>1016</v>
      </c>
      <c r="G52" s="448">
        <f t="shared" si="13"/>
        <v>0</v>
      </c>
      <c r="H52" s="450">
        <v>0</v>
      </c>
      <c r="I52" s="450">
        <f t="shared" ref="I52:I54" si="14">G52-H52</f>
        <v>0</v>
      </c>
      <c r="J52" s="448">
        <f t="shared" si="11"/>
        <v>44613.36</v>
      </c>
      <c r="K52" s="484" t="s">
        <v>487</v>
      </c>
      <c r="L52" s="479">
        <v>14554.870138128401</v>
      </c>
      <c r="M52" s="450">
        <f>J52-L52</f>
        <v>30058.4898618716</v>
      </c>
      <c r="N52" s="448">
        <f t="shared" ref="N52:N57" si="15">IF(F52=$N$2,E52,0)</f>
        <v>0</v>
      </c>
      <c r="O52" s="449">
        <v>2</v>
      </c>
    </row>
    <row r="53" spans="1:15" x14ac:dyDescent="0.25">
      <c r="A53" s="444" t="s">
        <v>1121</v>
      </c>
      <c r="B53" s="445">
        <v>454</v>
      </c>
      <c r="C53" s="446" t="s">
        <v>1122</v>
      </c>
      <c r="D53" s="446" t="s">
        <v>1123</v>
      </c>
      <c r="E53" s="447"/>
      <c r="F53" s="447" t="s">
        <v>1016</v>
      </c>
      <c r="G53" s="448">
        <f t="shared" si="13"/>
        <v>0</v>
      </c>
      <c r="H53" s="450">
        <v>0</v>
      </c>
      <c r="I53" s="450">
        <f t="shared" si="14"/>
        <v>0</v>
      </c>
      <c r="J53" s="448">
        <f t="shared" si="11"/>
        <v>0</v>
      </c>
      <c r="K53" s="484" t="s">
        <v>487</v>
      </c>
      <c r="L53" s="479"/>
      <c r="M53" s="450">
        <f>J53-L53</f>
        <v>0</v>
      </c>
      <c r="N53" s="448">
        <f t="shared" si="15"/>
        <v>0</v>
      </c>
      <c r="O53" s="449">
        <v>2</v>
      </c>
    </row>
    <row r="54" spans="1:15" x14ac:dyDescent="0.25">
      <c r="A54" s="444" t="s">
        <v>1124</v>
      </c>
      <c r="B54" s="445">
        <v>454</v>
      </c>
      <c r="C54" s="445" t="s">
        <v>1125</v>
      </c>
      <c r="D54" s="446" t="s">
        <v>1126</v>
      </c>
      <c r="E54" s="447">
        <v>8328.32</v>
      </c>
      <c r="F54" s="447" t="s">
        <v>1016</v>
      </c>
      <c r="G54" s="448">
        <f t="shared" si="13"/>
        <v>0</v>
      </c>
      <c r="H54" s="450">
        <v>0</v>
      </c>
      <c r="I54" s="450">
        <f t="shared" si="14"/>
        <v>0</v>
      </c>
      <c r="J54" s="448">
        <f t="shared" si="11"/>
        <v>8328.32</v>
      </c>
      <c r="K54" s="484" t="s">
        <v>487</v>
      </c>
      <c r="L54" s="485">
        <v>2288.5917887616001</v>
      </c>
      <c r="M54" s="450">
        <f t="shared" ref="M54:M72" si="16">J54-L54</f>
        <v>6039.7282112384</v>
      </c>
      <c r="N54" s="448">
        <f t="shared" si="15"/>
        <v>0</v>
      </c>
      <c r="O54" s="449">
        <v>2</v>
      </c>
    </row>
    <row r="55" spans="1:15" x14ac:dyDescent="0.25">
      <c r="A55" s="444" t="s">
        <v>1127</v>
      </c>
      <c r="B55" s="445">
        <v>454</v>
      </c>
      <c r="C55" s="446" t="s">
        <v>1128</v>
      </c>
      <c r="D55" s="446" t="s">
        <v>1129</v>
      </c>
      <c r="E55" s="468">
        <v>-480842.67</v>
      </c>
      <c r="F55" s="447" t="s">
        <v>1015</v>
      </c>
      <c r="G55" s="448">
        <f>IF(F55=$G$2,E55,0)</f>
        <v>-480842.67</v>
      </c>
      <c r="H55" s="450">
        <v>0</v>
      </c>
      <c r="I55" s="450">
        <f>G55-H55</f>
        <v>-480842.67</v>
      </c>
      <c r="J55" s="448">
        <f>IF(F55=$J$2,E55,0)</f>
        <v>0</v>
      </c>
      <c r="K55" s="448"/>
      <c r="L55" s="458"/>
      <c r="M55" s="450">
        <f t="shared" si="16"/>
        <v>0</v>
      </c>
      <c r="N55" s="448">
        <f t="shared" si="15"/>
        <v>0</v>
      </c>
      <c r="O55" s="449">
        <v>4</v>
      </c>
    </row>
    <row r="56" spans="1:15" x14ac:dyDescent="0.25">
      <c r="A56" s="444" t="s">
        <v>1130</v>
      </c>
      <c r="B56" s="445">
        <v>454</v>
      </c>
      <c r="C56" s="446" t="s">
        <v>1131</v>
      </c>
      <c r="D56" s="446" t="s">
        <v>1132</v>
      </c>
      <c r="E56" s="447">
        <v>47504.65</v>
      </c>
      <c r="F56" s="447" t="s">
        <v>1017</v>
      </c>
      <c r="G56" s="448">
        <f>I56+H56</f>
        <v>2893.0331850000002</v>
      </c>
      <c r="H56" s="450">
        <f>E56*$D$267</f>
        <v>2893.0331850000002</v>
      </c>
      <c r="I56" s="450">
        <v>0</v>
      </c>
      <c r="J56" s="448">
        <f t="shared" si="11"/>
        <v>0</v>
      </c>
      <c r="K56" s="448"/>
      <c r="L56" s="458"/>
      <c r="M56" s="450">
        <f>J56-L56</f>
        <v>0</v>
      </c>
      <c r="N56" s="448">
        <f>IF(F56=$N$2,E56-H56,0)</f>
        <v>44611.616815000001</v>
      </c>
      <c r="O56" s="449" t="s">
        <v>1133</v>
      </c>
    </row>
    <row r="57" spans="1:15" x14ac:dyDescent="0.25">
      <c r="A57" s="444" t="s">
        <v>1134</v>
      </c>
      <c r="B57" s="445">
        <v>454</v>
      </c>
      <c r="C57" s="446" t="s">
        <v>1135</v>
      </c>
      <c r="D57" s="446" t="s">
        <v>1136</v>
      </c>
      <c r="E57" s="447"/>
      <c r="F57" s="447" t="s">
        <v>1015</v>
      </c>
      <c r="G57" s="448">
        <f t="shared" si="13"/>
        <v>0</v>
      </c>
      <c r="H57" s="450">
        <f>E57*$D$267</f>
        <v>0</v>
      </c>
      <c r="I57" s="450">
        <f>G57-H57</f>
        <v>0</v>
      </c>
      <c r="J57" s="448">
        <f t="shared" si="11"/>
        <v>0</v>
      </c>
      <c r="K57" s="448"/>
      <c r="L57" s="458"/>
      <c r="M57" s="450">
        <f t="shared" si="16"/>
        <v>0</v>
      </c>
      <c r="N57" s="448">
        <f t="shared" si="15"/>
        <v>0</v>
      </c>
      <c r="O57" s="449">
        <v>7</v>
      </c>
    </row>
    <row r="58" spans="1:15" x14ac:dyDescent="0.25">
      <c r="A58" s="444" t="s">
        <v>1137</v>
      </c>
      <c r="B58" s="445">
        <v>454</v>
      </c>
      <c r="C58" s="446" t="s">
        <v>1138</v>
      </c>
      <c r="D58" s="446" t="s">
        <v>1139</v>
      </c>
      <c r="E58" s="447">
        <v>1340461.1599999999</v>
      </c>
      <c r="F58" s="447" t="s">
        <v>1017</v>
      </c>
      <c r="G58" s="448">
        <f>I58+H58</f>
        <v>81634.084644000002</v>
      </c>
      <c r="H58" s="450">
        <f>E58*$D$267</f>
        <v>81634.084644000002</v>
      </c>
      <c r="I58" s="450">
        <v>0</v>
      </c>
      <c r="J58" s="448">
        <f>IF(F58=$J$2,E58,0)</f>
        <v>0</v>
      </c>
      <c r="K58" s="448"/>
      <c r="L58" s="458"/>
      <c r="M58" s="450">
        <f>J58-L58</f>
        <v>0</v>
      </c>
      <c r="N58" s="448">
        <f>IF(F58=$N$2,E58-H58,0)</f>
        <v>1258827.0753559999</v>
      </c>
      <c r="O58" s="449" t="s">
        <v>1133</v>
      </c>
    </row>
    <row r="59" spans="1:15" x14ac:dyDescent="0.25">
      <c r="A59" s="444" t="s">
        <v>1140</v>
      </c>
      <c r="B59" s="445">
        <v>454</v>
      </c>
      <c r="C59" s="446" t="s">
        <v>1141</v>
      </c>
      <c r="D59" s="446" t="s">
        <v>1142</v>
      </c>
      <c r="E59" s="447"/>
      <c r="F59" s="447" t="s">
        <v>1015</v>
      </c>
      <c r="G59" s="448">
        <f>I59+H59</f>
        <v>0</v>
      </c>
      <c r="H59" s="450">
        <f>E59*$D$261</f>
        <v>0</v>
      </c>
      <c r="I59" s="450">
        <v>0</v>
      </c>
      <c r="J59" s="448">
        <f t="shared" si="11"/>
        <v>0</v>
      </c>
      <c r="K59" s="448"/>
      <c r="L59" s="458"/>
      <c r="M59" s="450">
        <f t="shared" si="16"/>
        <v>0</v>
      </c>
      <c r="N59" s="448">
        <f t="shared" ref="N59:N70" si="17">IF(F59=$N$2,E59,0)</f>
        <v>0</v>
      </c>
      <c r="O59" s="449">
        <v>7</v>
      </c>
    </row>
    <row r="60" spans="1:15" x14ac:dyDescent="0.25">
      <c r="A60" s="444" t="s">
        <v>1143</v>
      </c>
      <c r="B60" s="445">
        <v>454</v>
      </c>
      <c r="C60" s="446" t="s">
        <v>1144</v>
      </c>
      <c r="D60" s="446" t="s">
        <v>1145</v>
      </c>
      <c r="E60" s="447"/>
      <c r="F60" s="447" t="s">
        <v>1015</v>
      </c>
      <c r="G60" s="448">
        <f t="shared" ref="G60:G70" si="18">IF(F60=$G$2,E60,0)</f>
        <v>0</v>
      </c>
      <c r="H60" s="450">
        <v>0</v>
      </c>
      <c r="I60" s="450">
        <f t="shared" ref="I60:I65" si="19">G60-H60</f>
        <v>0</v>
      </c>
      <c r="J60" s="448">
        <f t="shared" si="11"/>
        <v>0</v>
      </c>
      <c r="K60" s="448"/>
      <c r="L60" s="458"/>
      <c r="M60" s="450">
        <f t="shared" si="16"/>
        <v>0</v>
      </c>
      <c r="N60" s="448">
        <f t="shared" si="17"/>
        <v>0</v>
      </c>
      <c r="O60" s="449">
        <v>1</v>
      </c>
    </row>
    <row r="61" spans="1:15" x14ac:dyDescent="0.25">
      <c r="A61" s="444" t="s">
        <v>1146</v>
      </c>
      <c r="B61" s="445">
        <v>454</v>
      </c>
      <c r="C61" s="446" t="s">
        <v>1147</v>
      </c>
      <c r="D61" s="446" t="s">
        <v>1148</v>
      </c>
      <c r="E61" s="447">
        <v>11396044.6</v>
      </c>
      <c r="F61" s="447" t="s">
        <v>1015</v>
      </c>
      <c r="G61" s="448">
        <f t="shared" si="18"/>
        <v>11396044.6</v>
      </c>
      <c r="H61" s="450">
        <v>0</v>
      </c>
      <c r="I61" s="450">
        <f>G61-H61</f>
        <v>11396044.6</v>
      </c>
      <c r="J61" s="448">
        <f t="shared" si="11"/>
        <v>0</v>
      </c>
      <c r="K61" s="448"/>
      <c r="L61" s="458"/>
      <c r="M61" s="450">
        <f t="shared" si="16"/>
        <v>0</v>
      </c>
      <c r="N61" s="448">
        <f t="shared" si="17"/>
        <v>0</v>
      </c>
      <c r="O61" s="449">
        <v>4</v>
      </c>
    </row>
    <row r="62" spans="1:15" x14ac:dyDescent="0.25">
      <c r="A62" s="444" t="s">
        <v>1149</v>
      </c>
      <c r="B62" s="445">
        <v>454</v>
      </c>
      <c r="C62" s="446" t="s">
        <v>1150</v>
      </c>
      <c r="D62" s="446" t="s">
        <v>1151</v>
      </c>
      <c r="E62" s="447">
        <v>532166.59</v>
      </c>
      <c r="F62" s="447" t="s">
        <v>1015</v>
      </c>
      <c r="G62" s="448">
        <f t="shared" si="18"/>
        <v>532166.59</v>
      </c>
      <c r="H62" s="450">
        <v>0</v>
      </c>
      <c r="I62" s="450">
        <f>G62-H62</f>
        <v>532166.59</v>
      </c>
      <c r="J62" s="448">
        <f t="shared" si="11"/>
        <v>0</v>
      </c>
      <c r="K62" s="448"/>
      <c r="L62" s="458"/>
      <c r="M62" s="450">
        <f t="shared" si="16"/>
        <v>0</v>
      </c>
      <c r="N62" s="448">
        <f t="shared" si="17"/>
        <v>0</v>
      </c>
      <c r="O62" s="449">
        <v>4</v>
      </c>
    </row>
    <row r="63" spans="1:15" x14ac:dyDescent="0.25">
      <c r="A63" s="444" t="s">
        <v>1152</v>
      </c>
      <c r="B63" s="445">
        <v>454</v>
      </c>
      <c r="C63" s="446" t="s">
        <v>1153</v>
      </c>
      <c r="D63" s="446" t="s">
        <v>1154</v>
      </c>
      <c r="E63" s="447">
        <v>19497021.199999999</v>
      </c>
      <c r="F63" s="447" t="s">
        <v>1015</v>
      </c>
      <c r="G63" s="448">
        <f t="shared" si="18"/>
        <v>19497021.199999999</v>
      </c>
      <c r="H63" s="450">
        <v>0</v>
      </c>
      <c r="I63" s="450">
        <f>G63-H63</f>
        <v>19497021.199999999</v>
      </c>
      <c r="J63" s="448">
        <f t="shared" si="11"/>
        <v>0</v>
      </c>
      <c r="K63" s="448"/>
      <c r="L63" s="458"/>
      <c r="M63" s="450">
        <f t="shared" si="16"/>
        <v>0</v>
      </c>
      <c r="N63" s="448">
        <f t="shared" si="17"/>
        <v>0</v>
      </c>
      <c r="O63" s="449">
        <v>4</v>
      </c>
    </row>
    <row r="64" spans="1:15" x14ac:dyDescent="0.25">
      <c r="A64" s="444" t="s">
        <v>1155</v>
      </c>
      <c r="B64" s="445">
        <v>454</v>
      </c>
      <c r="C64" s="446" t="s">
        <v>1156</v>
      </c>
      <c r="D64" s="446" t="s">
        <v>1157</v>
      </c>
      <c r="E64" s="447">
        <v>11003379.5</v>
      </c>
      <c r="F64" s="447" t="s">
        <v>1015</v>
      </c>
      <c r="G64" s="448">
        <f t="shared" si="18"/>
        <v>11003379.5</v>
      </c>
      <c r="H64" s="467">
        <v>2866540.7922</v>
      </c>
      <c r="I64" s="450">
        <f>G64-H64</f>
        <v>8136838.7078</v>
      </c>
      <c r="J64" s="448">
        <f t="shared" si="11"/>
        <v>0</v>
      </c>
      <c r="K64" s="448"/>
      <c r="L64" s="458"/>
      <c r="M64" s="450">
        <f t="shared" si="16"/>
        <v>0</v>
      </c>
      <c r="N64" s="448">
        <f t="shared" si="17"/>
        <v>0</v>
      </c>
      <c r="O64" s="449">
        <v>8</v>
      </c>
    </row>
    <row r="65" spans="1:15" x14ac:dyDescent="0.25">
      <c r="A65" s="444" t="s">
        <v>1158</v>
      </c>
      <c r="B65" s="445">
        <v>454</v>
      </c>
      <c r="C65" s="446" t="s">
        <v>1159</v>
      </c>
      <c r="D65" s="446" t="s">
        <v>1160</v>
      </c>
      <c r="E65" s="447">
        <v>22769302.899999999</v>
      </c>
      <c r="F65" s="447" t="s">
        <v>1016</v>
      </c>
      <c r="G65" s="448">
        <f t="shared" si="18"/>
        <v>0</v>
      </c>
      <c r="H65" s="450">
        <v>0</v>
      </c>
      <c r="I65" s="450">
        <f t="shared" si="19"/>
        <v>0</v>
      </c>
      <c r="J65" s="448">
        <f t="shared" si="11"/>
        <v>22769302.899999999</v>
      </c>
      <c r="K65" s="484" t="s">
        <v>487</v>
      </c>
      <c r="L65" s="479">
        <v>4546791.8685539598</v>
      </c>
      <c r="M65" s="450">
        <f t="shared" si="16"/>
        <v>18222511.03144604</v>
      </c>
      <c r="N65" s="448">
        <f t="shared" si="17"/>
        <v>0</v>
      </c>
      <c r="O65" s="449">
        <v>2</v>
      </c>
    </row>
    <row r="66" spans="1:15" x14ac:dyDescent="0.25">
      <c r="A66" s="444" t="s">
        <v>1161</v>
      </c>
      <c r="B66" s="445">
        <v>454</v>
      </c>
      <c r="C66" s="446" t="s">
        <v>1162</v>
      </c>
      <c r="D66" s="446" t="s">
        <v>1163</v>
      </c>
      <c r="E66" s="447"/>
      <c r="F66" s="447" t="s">
        <v>1015</v>
      </c>
      <c r="G66" s="448">
        <f t="shared" si="18"/>
        <v>0</v>
      </c>
      <c r="H66" s="450">
        <v>0</v>
      </c>
      <c r="I66" s="450">
        <f>G66-H66</f>
        <v>0</v>
      </c>
      <c r="J66" s="448">
        <f t="shared" si="11"/>
        <v>0</v>
      </c>
      <c r="K66" s="448"/>
      <c r="L66" s="458"/>
      <c r="M66" s="450">
        <f t="shared" si="16"/>
        <v>0</v>
      </c>
      <c r="N66" s="448">
        <f t="shared" si="17"/>
        <v>0</v>
      </c>
      <c r="O66" s="449">
        <v>4</v>
      </c>
    </row>
    <row r="67" spans="1:15" x14ac:dyDescent="0.25">
      <c r="A67" s="444" t="s">
        <v>1164</v>
      </c>
      <c r="B67" s="445">
        <v>454</v>
      </c>
      <c r="C67" s="444" t="s">
        <v>1165</v>
      </c>
      <c r="D67" s="446" t="s">
        <v>1166</v>
      </c>
      <c r="E67" s="447"/>
      <c r="F67" s="447" t="s">
        <v>1015</v>
      </c>
      <c r="G67" s="448">
        <f t="shared" si="18"/>
        <v>0</v>
      </c>
      <c r="H67" s="450">
        <v>0</v>
      </c>
      <c r="I67" s="450">
        <f>G67-H67</f>
        <v>0</v>
      </c>
      <c r="J67" s="448">
        <f t="shared" si="11"/>
        <v>0</v>
      </c>
      <c r="K67" s="448"/>
      <c r="L67" s="458"/>
      <c r="M67" s="450">
        <f t="shared" si="16"/>
        <v>0</v>
      </c>
      <c r="N67" s="448">
        <f t="shared" si="17"/>
        <v>0</v>
      </c>
      <c r="O67" s="449">
        <v>1</v>
      </c>
    </row>
    <row r="68" spans="1:15" x14ac:dyDescent="0.25">
      <c r="A68" s="444" t="s">
        <v>1167</v>
      </c>
      <c r="B68" s="445">
        <v>454</v>
      </c>
      <c r="C68" s="445">
        <v>4206515</v>
      </c>
      <c r="D68" s="470" t="s">
        <v>1168</v>
      </c>
      <c r="E68" s="447">
        <v>1552731.3</v>
      </c>
      <c r="F68" s="447" t="s">
        <v>1016</v>
      </c>
      <c r="G68" s="448">
        <f t="shared" si="18"/>
        <v>0</v>
      </c>
      <c r="H68" s="450">
        <v>0</v>
      </c>
      <c r="I68" s="450">
        <f>G68-H68</f>
        <v>0</v>
      </c>
      <c r="J68" s="448">
        <f t="shared" si="11"/>
        <v>1552731.3</v>
      </c>
      <c r="K68" s="448" t="s">
        <v>487</v>
      </c>
      <c r="L68" s="458">
        <v>1147070.8805553999</v>
      </c>
      <c r="M68" s="450">
        <f t="shared" si="16"/>
        <v>405660.41944460012</v>
      </c>
      <c r="N68" s="448">
        <f t="shared" si="17"/>
        <v>0</v>
      </c>
      <c r="O68" s="449">
        <v>2</v>
      </c>
    </row>
    <row r="69" spans="1:15" x14ac:dyDescent="0.25">
      <c r="A69" s="444" t="s">
        <v>1169</v>
      </c>
      <c r="B69" s="445">
        <v>454</v>
      </c>
      <c r="C69" s="445">
        <v>4184122</v>
      </c>
      <c r="D69" s="470" t="s">
        <v>1170</v>
      </c>
      <c r="E69" s="447"/>
      <c r="F69" s="447" t="s">
        <v>1015</v>
      </c>
      <c r="G69" s="448">
        <f t="shared" si="18"/>
        <v>0</v>
      </c>
      <c r="H69" s="450">
        <v>0</v>
      </c>
      <c r="I69" s="450">
        <f>G69-H69</f>
        <v>0</v>
      </c>
      <c r="J69" s="448">
        <f t="shared" si="11"/>
        <v>0</v>
      </c>
      <c r="K69" s="448"/>
      <c r="L69" s="458"/>
      <c r="M69" s="450">
        <f t="shared" si="16"/>
        <v>0</v>
      </c>
      <c r="N69" s="448">
        <f t="shared" si="17"/>
        <v>0</v>
      </c>
      <c r="O69" s="449">
        <v>4</v>
      </c>
    </row>
    <row r="70" spans="1:15" x14ac:dyDescent="0.25">
      <c r="A70" s="444" t="s">
        <v>1171</v>
      </c>
      <c r="B70" s="445">
        <v>454</v>
      </c>
      <c r="C70" s="445">
        <v>4184124</v>
      </c>
      <c r="D70" s="470" t="s">
        <v>1172</v>
      </c>
      <c r="E70" s="447">
        <v>81401.820000000007</v>
      </c>
      <c r="F70" s="447" t="s">
        <v>1015</v>
      </c>
      <c r="G70" s="448">
        <f t="shared" si="18"/>
        <v>81401.820000000007</v>
      </c>
      <c r="H70" s="450">
        <v>0</v>
      </c>
      <c r="I70" s="450">
        <f>G70-H70</f>
        <v>81401.820000000007</v>
      </c>
      <c r="J70" s="448">
        <f t="shared" si="11"/>
        <v>0</v>
      </c>
      <c r="K70" s="448"/>
      <c r="L70" s="458"/>
      <c r="M70" s="450">
        <f t="shared" si="16"/>
        <v>0</v>
      </c>
      <c r="N70" s="448">
        <f t="shared" si="17"/>
        <v>0</v>
      </c>
      <c r="O70" s="449">
        <v>4</v>
      </c>
    </row>
    <row r="71" spans="1:15" x14ac:dyDescent="0.25">
      <c r="A71" s="444" t="s">
        <v>1173</v>
      </c>
      <c r="B71" s="445">
        <v>454</v>
      </c>
      <c r="C71" s="445">
        <v>4184821</v>
      </c>
      <c r="D71" s="470" t="s">
        <v>1174</v>
      </c>
      <c r="E71" s="447">
        <v>86928.01</v>
      </c>
      <c r="F71" s="447" t="s">
        <v>1017</v>
      </c>
      <c r="G71" s="448">
        <f>I71+H71</f>
        <v>5293.9158090000001</v>
      </c>
      <c r="H71" s="450">
        <f>E71*$D$267</f>
        <v>5293.9158090000001</v>
      </c>
      <c r="I71" s="450">
        <v>0</v>
      </c>
      <c r="J71" s="448">
        <f t="shared" si="11"/>
        <v>0</v>
      </c>
      <c r="K71" s="448"/>
      <c r="L71" s="458"/>
      <c r="M71" s="450">
        <f t="shared" si="16"/>
        <v>0</v>
      </c>
      <c r="N71" s="448">
        <f>IF(F71=$N$2,E71-H71,0)</f>
        <v>81634.094190999996</v>
      </c>
      <c r="O71" s="449" t="s">
        <v>1133</v>
      </c>
    </row>
    <row r="72" spans="1:15" x14ac:dyDescent="0.25">
      <c r="A72" s="444" t="s">
        <v>1175</v>
      </c>
      <c r="B72" s="445">
        <v>454</v>
      </c>
      <c r="C72" s="445">
        <v>4184811</v>
      </c>
      <c r="D72" s="470" t="s">
        <v>1176</v>
      </c>
      <c r="E72" s="447">
        <v>732372.56</v>
      </c>
      <c r="F72" s="447" t="s">
        <v>1017</v>
      </c>
      <c r="G72" s="448">
        <f>I72+H72</f>
        <v>44601.488904000005</v>
      </c>
      <c r="H72" s="450">
        <f>E72*$D$267</f>
        <v>44601.488904000005</v>
      </c>
      <c r="I72" s="450">
        <v>0</v>
      </c>
      <c r="J72" s="448">
        <f t="shared" si="11"/>
        <v>0</v>
      </c>
      <c r="K72" s="448"/>
      <c r="L72" s="458"/>
      <c r="M72" s="450">
        <f t="shared" si="16"/>
        <v>0</v>
      </c>
      <c r="N72" s="448">
        <f t="shared" ref="N72" si="20">IF(F72=$N$2,E72-H72,0)</f>
        <v>687771.07109600003</v>
      </c>
      <c r="O72" s="449" t="s">
        <v>1133</v>
      </c>
    </row>
    <row r="73" spans="1:15" x14ac:dyDescent="0.25">
      <c r="A73" s="444" t="s">
        <v>1177</v>
      </c>
      <c r="B73" s="445">
        <v>454</v>
      </c>
      <c r="C73" s="445">
        <v>4184515</v>
      </c>
      <c r="D73" s="470" t="s">
        <v>1081</v>
      </c>
      <c r="E73" s="447"/>
      <c r="F73" s="447" t="s">
        <v>1017</v>
      </c>
      <c r="G73" s="448">
        <f>IF(F73=$G$2,E73,0)</f>
        <v>0</v>
      </c>
      <c r="H73" s="450">
        <v>0</v>
      </c>
      <c r="I73" s="450">
        <f>G73-H73</f>
        <v>0</v>
      </c>
      <c r="J73" s="448">
        <f>IF(F73=$J$2,E73,0)</f>
        <v>0</v>
      </c>
      <c r="K73" s="448"/>
      <c r="L73" s="458"/>
      <c r="M73" s="450">
        <f>J73-L73</f>
        <v>0</v>
      </c>
      <c r="N73" s="448">
        <f>IF(F73=$N$2,E73-H73,0)</f>
        <v>0</v>
      </c>
      <c r="O73" s="449">
        <v>6</v>
      </c>
    </row>
    <row r="74" spans="1:15" x14ac:dyDescent="0.25">
      <c r="A74" s="444" t="s">
        <v>1178</v>
      </c>
      <c r="B74" s="445">
        <v>454</v>
      </c>
      <c r="C74" s="486">
        <v>4184126</v>
      </c>
      <c r="D74" s="487" t="s">
        <v>1179</v>
      </c>
      <c r="E74" s="447">
        <v>1675736</v>
      </c>
      <c r="F74" s="488" t="s">
        <v>1015</v>
      </c>
      <c r="G74" s="448">
        <f>IF(F74=$G$2,E74,0)</f>
        <v>1675736</v>
      </c>
      <c r="H74" s="450">
        <v>0</v>
      </c>
      <c r="I74" s="450">
        <f>G74-H74</f>
        <v>1675736</v>
      </c>
      <c r="J74" s="448">
        <f>IF(F74=$J$2,E74,0)</f>
        <v>0</v>
      </c>
      <c r="K74" s="489"/>
      <c r="L74" s="458"/>
      <c r="M74" s="450">
        <f t="shared" ref="M74:M77" si="21">J74-L74</f>
        <v>0</v>
      </c>
      <c r="N74" s="448">
        <f t="shared" ref="N74:N75" si="22">IF(F74=$N$2,E74-H74,0)</f>
        <v>0</v>
      </c>
      <c r="O74" s="449">
        <v>4</v>
      </c>
    </row>
    <row r="75" spans="1:15" x14ac:dyDescent="0.25">
      <c r="A75" s="444" t="s">
        <v>1180</v>
      </c>
      <c r="B75" s="445">
        <v>454</v>
      </c>
      <c r="C75" s="490">
        <v>4184526</v>
      </c>
      <c r="D75" s="487" t="s">
        <v>1181</v>
      </c>
      <c r="E75" s="447">
        <v>10440</v>
      </c>
      <c r="F75" s="447" t="s">
        <v>1016</v>
      </c>
      <c r="G75" s="448">
        <f>IF(F75=$G$2,E75,0)</f>
        <v>0</v>
      </c>
      <c r="H75" s="450">
        <v>0</v>
      </c>
      <c r="I75" s="450">
        <f>G75-H75</f>
        <v>0</v>
      </c>
      <c r="J75" s="491">
        <f>IF(F75=$J$2,E75,0)</f>
        <v>10440</v>
      </c>
      <c r="K75" s="448" t="s">
        <v>487</v>
      </c>
      <c r="L75" s="492">
        <v>1861.8595907377</v>
      </c>
      <c r="M75" s="450">
        <f>J75-L75</f>
        <v>8578.1404092622997</v>
      </c>
      <c r="N75" s="448">
        <f t="shared" si="22"/>
        <v>0</v>
      </c>
      <c r="O75" s="449">
        <v>2</v>
      </c>
    </row>
    <row r="76" spans="1:15" x14ac:dyDescent="0.25">
      <c r="A76" s="452" t="s">
        <v>1182</v>
      </c>
      <c r="B76" s="453">
        <v>454</v>
      </c>
      <c r="C76" s="454">
        <v>4197020</v>
      </c>
      <c r="D76" s="472" t="s">
        <v>1183</v>
      </c>
      <c r="E76" s="447">
        <v>31296.36</v>
      </c>
      <c r="F76" s="447" t="s">
        <v>1015</v>
      </c>
      <c r="G76" s="447">
        <f t="shared" ref="G76:G77" si="23">IF(F76=$G$2,E76,0)</f>
        <v>31296.36</v>
      </c>
      <c r="H76" s="458">
        <v>0</v>
      </c>
      <c r="I76" s="458">
        <f>G76-H76</f>
        <v>31296.36</v>
      </c>
      <c r="J76" s="447">
        <f t="shared" ref="J76:J77" si="24">IF(F76=$J$2,E76,0)</f>
        <v>0</v>
      </c>
      <c r="K76" s="493"/>
      <c r="L76" s="458"/>
      <c r="M76" s="458">
        <f t="shared" si="21"/>
        <v>0</v>
      </c>
      <c r="N76" s="447">
        <f t="shared" ref="N76:N77" si="25">IF(F76=$N$2,E76,0)</f>
        <v>0</v>
      </c>
      <c r="O76" s="457">
        <v>4</v>
      </c>
    </row>
    <row r="77" spans="1:15" x14ac:dyDescent="0.25">
      <c r="A77" s="452" t="s">
        <v>1184</v>
      </c>
      <c r="B77" s="494">
        <v>454</v>
      </c>
      <c r="C77" s="454">
        <v>6120090</v>
      </c>
      <c r="D77" s="472" t="s">
        <v>1185</v>
      </c>
      <c r="E77" s="447">
        <v>-14104.72</v>
      </c>
      <c r="F77" s="447" t="s">
        <v>1015</v>
      </c>
      <c r="G77" s="447">
        <f t="shared" si="23"/>
        <v>-14104.72</v>
      </c>
      <c r="H77" s="458">
        <v>0</v>
      </c>
      <c r="I77" s="458">
        <f>G77-H77</f>
        <v>-14104.72</v>
      </c>
      <c r="J77" s="447">
        <f t="shared" si="24"/>
        <v>0</v>
      </c>
      <c r="K77" s="447"/>
      <c r="L77" s="458"/>
      <c r="M77" s="458">
        <f t="shared" si="21"/>
        <v>0</v>
      </c>
      <c r="N77" s="447">
        <f t="shared" si="25"/>
        <v>0</v>
      </c>
      <c r="O77" s="457">
        <v>4</v>
      </c>
    </row>
    <row r="78" spans="1:15" x14ac:dyDescent="0.25">
      <c r="A78" s="452"/>
      <c r="B78" s="494"/>
      <c r="C78" s="495"/>
      <c r="D78" s="472"/>
      <c r="E78" s="447"/>
      <c r="F78" s="447"/>
      <c r="G78" s="496"/>
      <c r="H78" s="497"/>
      <c r="I78" s="497"/>
      <c r="J78" s="496"/>
      <c r="K78" s="496"/>
      <c r="L78" s="497"/>
      <c r="M78" s="497"/>
      <c r="N78" s="496"/>
      <c r="O78" s="498"/>
    </row>
    <row r="79" spans="1:15" x14ac:dyDescent="0.25">
      <c r="A79" s="452"/>
      <c r="B79" s="494"/>
      <c r="C79" s="495"/>
      <c r="D79" s="472"/>
      <c r="E79" s="447"/>
      <c r="F79" s="447"/>
      <c r="G79" s="496"/>
      <c r="H79" s="497"/>
      <c r="I79" s="497"/>
      <c r="J79" s="496"/>
      <c r="K79" s="496"/>
      <c r="L79" s="497"/>
      <c r="M79" s="497"/>
      <c r="N79" s="496"/>
      <c r="O79" s="498"/>
    </row>
    <row r="80" spans="1:15" ht="13" x14ac:dyDescent="0.3">
      <c r="A80" s="444">
        <v>11</v>
      </c>
      <c r="B80" s="741" t="s">
        <v>1186</v>
      </c>
      <c r="C80" s="742"/>
      <c r="D80" s="743"/>
      <c r="E80" s="460">
        <f>SUM(E47:E77)</f>
        <v>80970288.529999986</v>
      </c>
      <c r="F80" s="461"/>
      <c r="G80" s="460">
        <f>SUM(G47:G77)</f>
        <v>54229793.752541997</v>
      </c>
      <c r="H80" s="460">
        <f>SUM(H47:H77)</f>
        <v>3000963.3147419998</v>
      </c>
      <c r="I80" s="460">
        <f>SUM(I47:I77)</f>
        <v>51228830.437799998</v>
      </c>
      <c r="J80" s="460">
        <f>SUM(J47:J77)</f>
        <v>24667650.919999998</v>
      </c>
      <c r="K80" s="461"/>
      <c r="L80" s="460">
        <f>SUM(L47:L77)</f>
        <v>5772248.3919659751</v>
      </c>
      <c r="M80" s="460">
        <f>SUM(M47:M77)</f>
        <v>18895402.528034024</v>
      </c>
      <c r="N80" s="460">
        <f>SUM(N47:N77)</f>
        <v>2072843.8574580001</v>
      </c>
      <c r="O80" s="433"/>
    </row>
    <row r="81" spans="1:15" ht="24.75" customHeight="1" x14ac:dyDescent="0.3">
      <c r="A81" s="444">
        <v>12</v>
      </c>
      <c r="B81" s="747" t="s">
        <v>1187</v>
      </c>
      <c r="C81" s="748"/>
      <c r="D81" s="749"/>
      <c r="E81" s="462">
        <v>80970289</v>
      </c>
      <c r="F81" s="463"/>
      <c r="G81" s="499"/>
      <c r="H81" s="463"/>
      <c r="I81" s="463"/>
      <c r="J81" s="464"/>
      <c r="K81" s="463"/>
      <c r="L81" s="464"/>
      <c r="M81" s="464"/>
      <c r="N81" s="464"/>
      <c r="O81" s="150"/>
    </row>
    <row r="82" spans="1:15" ht="13" x14ac:dyDescent="0.3">
      <c r="A82" s="176"/>
      <c r="B82" s="146"/>
      <c r="C82" s="337"/>
      <c r="D82" s="337"/>
      <c r="E82" s="464"/>
      <c r="F82" s="464"/>
      <c r="G82" s="464"/>
      <c r="H82" s="463"/>
      <c r="I82" s="463"/>
      <c r="J82" s="464"/>
      <c r="K82" s="463"/>
      <c r="L82" s="464"/>
      <c r="M82" s="464"/>
      <c r="N82" s="464"/>
      <c r="O82" s="150"/>
    </row>
    <row r="83" spans="1:15" x14ac:dyDescent="0.25">
      <c r="A83" s="444" t="s">
        <v>1188</v>
      </c>
      <c r="B83" s="445">
        <v>456</v>
      </c>
      <c r="C83" s="446" t="s">
        <v>1189</v>
      </c>
      <c r="D83" s="446" t="s">
        <v>1190</v>
      </c>
      <c r="E83" s="468">
        <v>2642322.15</v>
      </c>
      <c r="F83" s="468" t="s">
        <v>1015</v>
      </c>
      <c r="G83" s="465">
        <f t="shared" ref="G83:G91" si="26">IF(F83=$G$2,E83,0)</f>
        <v>2642322.15</v>
      </c>
      <c r="H83" s="466">
        <v>0</v>
      </c>
      <c r="I83" s="466">
        <f t="shared" ref="I83:I91" si="27">G83-H83</f>
        <v>2642322.15</v>
      </c>
      <c r="J83" s="465">
        <f t="shared" ref="J83:J144" si="28">IF(F83=$J$2,E83,0)</f>
        <v>0</v>
      </c>
      <c r="K83" s="465"/>
      <c r="L83" s="467"/>
      <c r="M83" s="466">
        <f t="shared" ref="M83:M144" si="29">J83-L83</f>
        <v>0</v>
      </c>
      <c r="N83" s="465">
        <f t="shared" ref="N83:N91" si="30">IF(F83=$N$2,E83,0)</f>
        <v>0</v>
      </c>
      <c r="O83" s="466">
        <v>1</v>
      </c>
    </row>
    <row r="84" spans="1:15" x14ac:dyDescent="0.25">
      <c r="A84" s="444" t="s">
        <v>1191</v>
      </c>
      <c r="B84" s="445">
        <v>456</v>
      </c>
      <c r="C84" s="446" t="s">
        <v>1192</v>
      </c>
      <c r="D84" s="446" t="s">
        <v>1193</v>
      </c>
      <c r="E84" s="468"/>
      <c r="F84" s="468" t="s">
        <v>1015</v>
      </c>
      <c r="G84" s="465">
        <f t="shared" si="26"/>
        <v>0</v>
      </c>
      <c r="H84" s="466">
        <v>0</v>
      </c>
      <c r="I84" s="466">
        <f t="shared" si="27"/>
        <v>0</v>
      </c>
      <c r="J84" s="465">
        <f t="shared" si="28"/>
        <v>0</v>
      </c>
      <c r="K84" s="465"/>
      <c r="L84" s="467"/>
      <c r="M84" s="466">
        <f t="shared" si="29"/>
        <v>0</v>
      </c>
      <c r="N84" s="465">
        <f t="shared" si="30"/>
        <v>0</v>
      </c>
      <c r="O84" s="466">
        <v>4</v>
      </c>
    </row>
    <row r="85" spans="1:15" x14ac:dyDescent="0.25">
      <c r="A85" s="444" t="s">
        <v>1194</v>
      </c>
      <c r="B85" s="445">
        <v>456</v>
      </c>
      <c r="C85" s="446" t="s">
        <v>1195</v>
      </c>
      <c r="D85" s="446" t="s">
        <v>1196</v>
      </c>
      <c r="E85" s="468">
        <v>1231471.45</v>
      </c>
      <c r="F85" s="468" t="s">
        <v>1015</v>
      </c>
      <c r="G85" s="465">
        <f t="shared" si="26"/>
        <v>1231471.45</v>
      </c>
      <c r="H85" s="466">
        <v>0</v>
      </c>
      <c r="I85" s="466">
        <f t="shared" si="27"/>
        <v>1231471.45</v>
      </c>
      <c r="J85" s="465">
        <f t="shared" si="28"/>
        <v>0</v>
      </c>
      <c r="K85" s="465"/>
      <c r="L85" s="467"/>
      <c r="M85" s="466">
        <f t="shared" si="29"/>
        <v>0</v>
      </c>
      <c r="N85" s="465">
        <f t="shared" si="30"/>
        <v>0</v>
      </c>
      <c r="O85" s="466">
        <v>4</v>
      </c>
    </row>
    <row r="86" spans="1:15" x14ac:dyDescent="0.25">
      <c r="A86" s="444" t="s">
        <v>1197</v>
      </c>
      <c r="B86" s="445">
        <v>456</v>
      </c>
      <c r="C86" s="446" t="s">
        <v>1198</v>
      </c>
      <c r="D86" s="446" t="s">
        <v>1199</v>
      </c>
      <c r="E86" s="468"/>
      <c r="F86" s="468" t="s">
        <v>1015</v>
      </c>
      <c r="G86" s="465">
        <f t="shared" si="26"/>
        <v>0</v>
      </c>
      <c r="H86" s="466">
        <v>0</v>
      </c>
      <c r="I86" s="466">
        <f t="shared" si="27"/>
        <v>0</v>
      </c>
      <c r="J86" s="465">
        <f t="shared" si="28"/>
        <v>0</v>
      </c>
      <c r="K86" s="465"/>
      <c r="L86" s="467"/>
      <c r="M86" s="466">
        <f t="shared" si="29"/>
        <v>0</v>
      </c>
      <c r="N86" s="465">
        <f t="shared" si="30"/>
        <v>0</v>
      </c>
      <c r="O86" s="466">
        <v>3</v>
      </c>
    </row>
    <row r="87" spans="1:15" x14ac:dyDescent="0.25">
      <c r="A87" s="444" t="s">
        <v>1200</v>
      </c>
      <c r="B87" s="445">
        <v>456</v>
      </c>
      <c r="C87" s="446" t="s">
        <v>1201</v>
      </c>
      <c r="D87" s="446" t="s">
        <v>1202</v>
      </c>
      <c r="E87" s="468"/>
      <c r="F87" s="468" t="s">
        <v>1015</v>
      </c>
      <c r="G87" s="465">
        <f t="shared" si="26"/>
        <v>0</v>
      </c>
      <c r="H87" s="466">
        <v>0</v>
      </c>
      <c r="I87" s="466">
        <f t="shared" si="27"/>
        <v>0</v>
      </c>
      <c r="J87" s="465">
        <f t="shared" si="28"/>
        <v>0</v>
      </c>
      <c r="K87" s="465"/>
      <c r="L87" s="467"/>
      <c r="M87" s="466">
        <f t="shared" si="29"/>
        <v>0</v>
      </c>
      <c r="N87" s="465">
        <f t="shared" si="30"/>
        <v>0</v>
      </c>
      <c r="O87" s="466">
        <v>1</v>
      </c>
    </row>
    <row r="88" spans="1:15" x14ac:dyDescent="0.25">
      <c r="A88" s="444" t="s">
        <v>1203</v>
      </c>
      <c r="B88" s="445">
        <v>456</v>
      </c>
      <c r="C88" s="446" t="s">
        <v>1204</v>
      </c>
      <c r="D88" s="446" t="s">
        <v>1205</v>
      </c>
      <c r="E88" s="468">
        <v>1636308.89</v>
      </c>
      <c r="F88" s="468" t="s">
        <v>1015</v>
      </c>
      <c r="G88" s="465">
        <f t="shared" si="26"/>
        <v>1636308.89</v>
      </c>
      <c r="H88" s="466">
        <v>0</v>
      </c>
      <c r="I88" s="466">
        <f t="shared" si="27"/>
        <v>1636308.89</v>
      </c>
      <c r="J88" s="465">
        <f t="shared" si="28"/>
        <v>0</v>
      </c>
      <c r="K88" s="465"/>
      <c r="L88" s="467"/>
      <c r="M88" s="466">
        <f t="shared" si="29"/>
        <v>0</v>
      </c>
      <c r="N88" s="465">
        <f t="shared" si="30"/>
        <v>0</v>
      </c>
      <c r="O88" s="466">
        <v>1</v>
      </c>
    </row>
    <row r="89" spans="1:15" x14ac:dyDescent="0.25">
      <c r="A89" s="444" t="s">
        <v>1206</v>
      </c>
      <c r="B89" s="445">
        <v>456</v>
      </c>
      <c r="C89" s="446" t="s">
        <v>1207</v>
      </c>
      <c r="D89" s="446" t="s">
        <v>1208</v>
      </c>
      <c r="E89" s="468"/>
      <c r="F89" s="468" t="s">
        <v>1015</v>
      </c>
      <c r="G89" s="465">
        <f t="shared" si="26"/>
        <v>0</v>
      </c>
      <c r="H89" s="466">
        <v>0</v>
      </c>
      <c r="I89" s="466">
        <f t="shared" si="27"/>
        <v>0</v>
      </c>
      <c r="J89" s="465">
        <f t="shared" si="28"/>
        <v>0</v>
      </c>
      <c r="K89" s="465"/>
      <c r="L89" s="467"/>
      <c r="M89" s="466">
        <f t="shared" si="29"/>
        <v>0</v>
      </c>
      <c r="N89" s="465">
        <f t="shared" si="30"/>
        <v>0</v>
      </c>
      <c r="O89" s="466">
        <v>3</v>
      </c>
    </row>
    <row r="90" spans="1:15" x14ac:dyDescent="0.25">
      <c r="A90" s="444" t="s">
        <v>1209</v>
      </c>
      <c r="B90" s="445">
        <v>456</v>
      </c>
      <c r="C90" s="445">
        <v>4186142</v>
      </c>
      <c r="D90" s="446" t="s">
        <v>1210</v>
      </c>
      <c r="E90" s="468">
        <v>6855.34</v>
      </c>
      <c r="F90" s="468" t="s">
        <v>1015</v>
      </c>
      <c r="G90" s="465">
        <f t="shared" si="26"/>
        <v>6855.34</v>
      </c>
      <c r="H90" s="466">
        <v>0</v>
      </c>
      <c r="I90" s="466">
        <f t="shared" si="27"/>
        <v>6855.34</v>
      </c>
      <c r="J90" s="465">
        <f t="shared" si="28"/>
        <v>0</v>
      </c>
      <c r="K90" s="465"/>
      <c r="L90" s="467"/>
      <c r="M90" s="466">
        <f t="shared" si="29"/>
        <v>0</v>
      </c>
      <c r="N90" s="465">
        <f t="shared" si="30"/>
        <v>0</v>
      </c>
      <c r="O90" s="466">
        <v>4</v>
      </c>
    </row>
    <row r="91" spans="1:15" x14ac:dyDescent="0.25">
      <c r="A91" s="444" t="s">
        <v>1211</v>
      </c>
      <c r="B91" s="445">
        <v>456</v>
      </c>
      <c r="C91" s="446" t="s">
        <v>1212</v>
      </c>
      <c r="D91" s="446" t="s">
        <v>1213</v>
      </c>
      <c r="E91" s="468"/>
      <c r="F91" s="468" t="s">
        <v>1015</v>
      </c>
      <c r="G91" s="465">
        <f t="shared" si="26"/>
        <v>0</v>
      </c>
      <c r="H91" s="466">
        <f>E91*$D$261</f>
        <v>0</v>
      </c>
      <c r="I91" s="466">
        <f t="shared" si="27"/>
        <v>0</v>
      </c>
      <c r="J91" s="465">
        <f t="shared" si="28"/>
        <v>0</v>
      </c>
      <c r="K91" s="465"/>
      <c r="L91" s="467"/>
      <c r="M91" s="466">
        <f t="shared" si="29"/>
        <v>0</v>
      </c>
      <c r="N91" s="465">
        <f t="shared" si="30"/>
        <v>0</v>
      </c>
      <c r="O91" s="466">
        <v>7</v>
      </c>
    </row>
    <row r="92" spans="1:15" x14ac:dyDescent="0.25">
      <c r="A92" s="444" t="s">
        <v>1214</v>
      </c>
      <c r="B92" s="445">
        <v>456</v>
      </c>
      <c r="C92" s="446" t="s">
        <v>1215</v>
      </c>
      <c r="D92" s="446" t="s">
        <v>1216</v>
      </c>
      <c r="E92" s="468">
        <v>6574.89</v>
      </c>
      <c r="F92" s="468" t="s">
        <v>1017</v>
      </c>
      <c r="G92" s="465">
        <f>I92+H92</f>
        <v>400.41080100000005</v>
      </c>
      <c r="H92" s="466">
        <f>E92*$D$267</f>
        <v>400.41080100000005</v>
      </c>
      <c r="I92" s="466">
        <v>0</v>
      </c>
      <c r="J92" s="465">
        <f t="shared" si="28"/>
        <v>0</v>
      </c>
      <c r="K92" s="465"/>
      <c r="L92" s="467"/>
      <c r="M92" s="466">
        <f t="shared" si="29"/>
        <v>0</v>
      </c>
      <c r="N92" s="465">
        <f>IF(F92=$N$2,E92-H92,0)</f>
        <v>6174.4791990000003</v>
      </c>
      <c r="O92" s="466" t="s">
        <v>1133</v>
      </c>
    </row>
    <row r="93" spans="1:15" x14ac:dyDescent="0.25">
      <c r="A93" s="444" t="s">
        <v>1217</v>
      </c>
      <c r="B93" s="445">
        <v>456</v>
      </c>
      <c r="C93" s="446" t="s">
        <v>1218</v>
      </c>
      <c r="D93" s="446" t="s">
        <v>1219</v>
      </c>
      <c r="E93" s="468">
        <v>1688.14</v>
      </c>
      <c r="F93" s="468" t="s">
        <v>1015</v>
      </c>
      <c r="G93" s="465">
        <f t="shared" ref="G93:G138" si="31">IF(F93=$G$2,E93,0)</f>
        <v>1688.14</v>
      </c>
      <c r="H93" s="466">
        <v>0</v>
      </c>
      <c r="I93" s="466">
        <f t="shared" ref="I93:I144" si="32">G93-H93</f>
        <v>1688.14</v>
      </c>
      <c r="J93" s="465">
        <f t="shared" si="28"/>
        <v>0</v>
      </c>
      <c r="K93" s="465"/>
      <c r="L93" s="467"/>
      <c r="M93" s="466">
        <f t="shared" si="29"/>
        <v>0</v>
      </c>
      <c r="N93" s="465">
        <f t="shared" ref="N93:N135" si="33">IF(F93=$N$2,E93,0)</f>
        <v>0</v>
      </c>
      <c r="O93" s="466">
        <v>4</v>
      </c>
    </row>
    <row r="94" spans="1:15" x14ac:dyDescent="0.25">
      <c r="A94" s="444" t="s">
        <v>1220</v>
      </c>
      <c r="B94" s="445">
        <v>456</v>
      </c>
      <c r="C94" s="446" t="s">
        <v>1221</v>
      </c>
      <c r="D94" s="446" t="s">
        <v>1222</v>
      </c>
      <c r="E94" s="468">
        <v>16942.400000000001</v>
      </c>
      <c r="F94" s="468" t="s">
        <v>1015</v>
      </c>
      <c r="G94" s="465">
        <f t="shared" si="31"/>
        <v>16942.400000000001</v>
      </c>
      <c r="H94" s="466">
        <v>0</v>
      </c>
      <c r="I94" s="466">
        <f t="shared" si="32"/>
        <v>16942.400000000001</v>
      </c>
      <c r="J94" s="465">
        <f t="shared" si="28"/>
        <v>0</v>
      </c>
      <c r="K94" s="465"/>
      <c r="L94" s="467"/>
      <c r="M94" s="466">
        <f t="shared" si="29"/>
        <v>0</v>
      </c>
      <c r="N94" s="465">
        <f t="shared" si="33"/>
        <v>0</v>
      </c>
      <c r="O94" s="466">
        <v>4</v>
      </c>
    </row>
    <row r="95" spans="1:15" x14ac:dyDescent="0.25">
      <c r="A95" s="444" t="s">
        <v>1223</v>
      </c>
      <c r="B95" s="445">
        <v>456</v>
      </c>
      <c r="C95" s="446" t="s">
        <v>1224</v>
      </c>
      <c r="D95" s="446" t="s">
        <v>1225</v>
      </c>
      <c r="E95" s="468">
        <v>5119.41</v>
      </c>
      <c r="F95" s="468" t="s">
        <v>1015</v>
      </c>
      <c r="G95" s="465">
        <f t="shared" si="31"/>
        <v>5119.41</v>
      </c>
      <c r="H95" s="466">
        <v>0</v>
      </c>
      <c r="I95" s="466">
        <f t="shared" si="32"/>
        <v>5119.41</v>
      </c>
      <c r="J95" s="465">
        <f t="shared" si="28"/>
        <v>0</v>
      </c>
      <c r="K95" s="465"/>
      <c r="L95" s="467"/>
      <c r="M95" s="466">
        <f t="shared" si="29"/>
        <v>0</v>
      </c>
      <c r="N95" s="465">
        <f t="shared" si="33"/>
        <v>0</v>
      </c>
      <c r="O95" s="466">
        <v>4</v>
      </c>
    </row>
    <row r="96" spans="1:15" x14ac:dyDescent="0.25">
      <c r="A96" s="444" t="s">
        <v>1226</v>
      </c>
      <c r="B96" s="445">
        <v>456</v>
      </c>
      <c r="C96" s="446" t="s">
        <v>1227</v>
      </c>
      <c r="D96" s="446" t="s">
        <v>1228</v>
      </c>
      <c r="E96" s="468">
        <v>1158.6600000000001</v>
      </c>
      <c r="F96" s="468" t="s">
        <v>1015</v>
      </c>
      <c r="G96" s="465">
        <f t="shared" si="31"/>
        <v>1158.6600000000001</v>
      </c>
      <c r="H96" s="466">
        <v>0</v>
      </c>
      <c r="I96" s="466">
        <f t="shared" si="32"/>
        <v>1158.6600000000001</v>
      </c>
      <c r="J96" s="465">
        <f t="shared" si="28"/>
        <v>0</v>
      </c>
      <c r="K96" s="465"/>
      <c r="L96" s="467"/>
      <c r="M96" s="466">
        <f t="shared" si="29"/>
        <v>0</v>
      </c>
      <c r="N96" s="465">
        <f t="shared" si="33"/>
        <v>0</v>
      </c>
      <c r="O96" s="466">
        <v>4</v>
      </c>
    </row>
    <row r="97" spans="1:15" x14ac:dyDescent="0.25">
      <c r="A97" s="444" t="s">
        <v>1229</v>
      </c>
      <c r="B97" s="445">
        <v>456</v>
      </c>
      <c r="C97" s="446" t="s">
        <v>1230</v>
      </c>
      <c r="D97" s="446" t="s">
        <v>1231</v>
      </c>
      <c r="E97" s="468">
        <v>985.91</v>
      </c>
      <c r="F97" s="468" t="s">
        <v>1015</v>
      </c>
      <c r="G97" s="465">
        <f t="shared" si="31"/>
        <v>985.91</v>
      </c>
      <c r="H97" s="466">
        <v>0</v>
      </c>
      <c r="I97" s="466">
        <f t="shared" si="32"/>
        <v>985.91</v>
      </c>
      <c r="J97" s="465">
        <f t="shared" si="28"/>
        <v>0</v>
      </c>
      <c r="K97" s="465"/>
      <c r="L97" s="467"/>
      <c r="M97" s="466">
        <f t="shared" si="29"/>
        <v>0</v>
      </c>
      <c r="N97" s="465">
        <f t="shared" si="33"/>
        <v>0</v>
      </c>
      <c r="O97" s="466">
        <v>4</v>
      </c>
    </row>
    <row r="98" spans="1:15" x14ac:dyDescent="0.25">
      <c r="A98" s="444" t="s">
        <v>1232</v>
      </c>
      <c r="B98" s="445">
        <v>456</v>
      </c>
      <c r="C98" s="446" t="s">
        <v>1233</v>
      </c>
      <c r="D98" s="446" t="s">
        <v>1234</v>
      </c>
      <c r="E98" s="468">
        <v>208656</v>
      </c>
      <c r="F98" s="468" t="s">
        <v>1015</v>
      </c>
      <c r="G98" s="465">
        <f t="shared" si="31"/>
        <v>208656</v>
      </c>
      <c r="H98" s="466">
        <v>0</v>
      </c>
      <c r="I98" s="466">
        <f t="shared" si="32"/>
        <v>208656</v>
      </c>
      <c r="J98" s="465">
        <f t="shared" si="28"/>
        <v>0</v>
      </c>
      <c r="K98" s="465"/>
      <c r="L98" s="467"/>
      <c r="M98" s="466">
        <f t="shared" si="29"/>
        <v>0</v>
      </c>
      <c r="N98" s="465">
        <f t="shared" si="33"/>
        <v>0</v>
      </c>
      <c r="O98" s="466">
        <v>4</v>
      </c>
    </row>
    <row r="99" spans="1:15" x14ac:dyDescent="0.25">
      <c r="A99" s="444" t="s">
        <v>1235</v>
      </c>
      <c r="B99" s="445">
        <v>456</v>
      </c>
      <c r="C99" s="446" t="s">
        <v>1236</v>
      </c>
      <c r="D99" s="446" t="s">
        <v>1237</v>
      </c>
      <c r="E99" s="500">
        <v>862022.74</v>
      </c>
      <c r="F99" s="468" t="s">
        <v>1016</v>
      </c>
      <c r="G99" s="465">
        <f t="shared" si="31"/>
        <v>0</v>
      </c>
      <c r="H99" s="466">
        <v>0</v>
      </c>
      <c r="I99" s="466">
        <f t="shared" si="32"/>
        <v>0</v>
      </c>
      <c r="J99" s="465">
        <f t="shared" si="28"/>
        <v>862022.74</v>
      </c>
      <c r="K99" s="469" t="s">
        <v>487</v>
      </c>
      <c r="L99" s="501">
        <v>514093.75382163399</v>
      </c>
      <c r="M99" s="466">
        <f t="shared" si="29"/>
        <v>347928.986178366</v>
      </c>
      <c r="N99" s="465">
        <f t="shared" si="33"/>
        <v>0</v>
      </c>
      <c r="O99" s="466">
        <v>2</v>
      </c>
    </row>
    <row r="100" spans="1:15" x14ac:dyDescent="0.25">
      <c r="A100" s="444" t="s">
        <v>1238</v>
      </c>
      <c r="B100" s="445">
        <v>456</v>
      </c>
      <c r="C100" s="446" t="s">
        <v>1239</v>
      </c>
      <c r="D100" s="446" t="s">
        <v>1240</v>
      </c>
      <c r="E100" s="468">
        <v>151967.13</v>
      </c>
      <c r="F100" s="468" t="s">
        <v>1016</v>
      </c>
      <c r="G100" s="465">
        <f t="shared" si="31"/>
        <v>0</v>
      </c>
      <c r="H100" s="466">
        <v>0</v>
      </c>
      <c r="I100" s="466">
        <f t="shared" si="32"/>
        <v>0</v>
      </c>
      <c r="J100" s="465">
        <f t="shared" si="28"/>
        <v>151967.13</v>
      </c>
      <c r="K100" s="469" t="s">
        <v>487</v>
      </c>
      <c r="L100" s="502">
        <v>39317.032314591801</v>
      </c>
      <c r="M100" s="466">
        <f t="shared" si="29"/>
        <v>112650.0976854082</v>
      </c>
      <c r="N100" s="465">
        <f t="shared" si="33"/>
        <v>0</v>
      </c>
      <c r="O100" s="466">
        <v>2</v>
      </c>
    </row>
    <row r="101" spans="1:15" x14ac:dyDescent="0.25">
      <c r="A101" s="444" t="s">
        <v>1241</v>
      </c>
      <c r="B101" s="445">
        <v>456</v>
      </c>
      <c r="C101" s="446" t="s">
        <v>1242</v>
      </c>
      <c r="D101" s="446" t="s">
        <v>1243</v>
      </c>
      <c r="E101" s="468">
        <v>101300</v>
      </c>
      <c r="F101" s="468" t="s">
        <v>1016</v>
      </c>
      <c r="G101" s="465">
        <f t="shared" si="31"/>
        <v>0</v>
      </c>
      <c r="H101" s="466">
        <v>0</v>
      </c>
      <c r="I101" s="466">
        <f t="shared" si="32"/>
        <v>0</v>
      </c>
      <c r="J101" s="465">
        <f t="shared" si="28"/>
        <v>101300</v>
      </c>
      <c r="K101" s="469" t="s">
        <v>487</v>
      </c>
      <c r="L101" s="467">
        <v>9667.2022743948</v>
      </c>
      <c r="M101" s="466">
        <f t="shared" si="29"/>
        <v>91632.797725605196</v>
      </c>
      <c r="N101" s="465">
        <f t="shared" si="33"/>
        <v>0</v>
      </c>
      <c r="O101" s="466">
        <v>2</v>
      </c>
    </row>
    <row r="102" spans="1:15" x14ac:dyDescent="0.25">
      <c r="A102" s="444" t="s">
        <v>1244</v>
      </c>
      <c r="B102" s="445">
        <v>456</v>
      </c>
      <c r="C102" s="446" t="s">
        <v>1245</v>
      </c>
      <c r="D102" s="446" t="s">
        <v>1246</v>
      </c>
      <c r="E102" s="468"/>
      <c r="F102" s="468" t="s">
        <v>1016</v>
      </c>
      <c r="G102" s="465">
        <f t="shared" si="31"/>
        <v>0</v>
      </c>
      <c r="H102" s="466">
        <v>0</v>
      </c>
      <c r="I102" s="466">
        <f t="shared" si="32"/>
        <v>0</v>
      </c>
      <c r="J102" s="465">
        <f t="shared" si="28"/>
        <v>0</v>
      </c>
      <c r="K102" s="469" t="s">
        <v>487</v>
      </c>
      <c r="L102" s="467"/>
      <c r="M102" s="466">
        <f t="shared" si="29"/>
        <v>0</v>
      </c>
      <c r="N102" s="465">
        <f t="shared" si="33"/>
        <v>0</v>
      </c>
      <c r="O102" s="466">
        <v>2</v>
      </c>
    </row>
    <row r="103" spans="1:15" x14ac:dyDescent="0.25">
      <c r="A103" s="444" t="s">
        <v>1247</v>
      </c>
      <c r="B103" s="445">
        <v>456</v>
      </c>
      <c r="C103" s="446" t="s">
        <v>1248</v>
      </c>
      <c r="D103" s="446" t="s">
        <v>1249</v>
      </c>
      <c r="E103" s="468"/>
      <c r="F103" s="468" t="s">
        <v>1016</v>
      </c>
      <c r="G103" s="465">
        <f t="shared" si="31"/>
        <v>0</v>
      </c>
      <c r="H103" s="466">
        <v>0</v>
      </c>
      <c r="I103" s="466">
        <f t="shared" si="32"/>
        <v>0</v>
      </c>
      <c r="J103" s="465">
        <f t="shared" si="28"/>
        <v>0</v>
      </c>
      <c r="K103" s="469" t="s">
        <v>487</v>
      </c>
      <c r="L103" s="467"/>
      <c r="M103" s="466">
        <f t="shared" si="29"/>
        <v>0</v>
      </c>
      <c r="N103" s="465">
        <f t="shared" si="33"/>
        <v>0</v>
      </c>
      <c r="O103" s="466">
        <v>2</v>
      </c>
    </row>
    <row r="104" spans="1:15" x14ac:dyDescent="0.25">
      <c r="A104" s="444" t="s">
        <v>1250</v>
      </c>
      <c r="B104" s="445">
        <v>456</v>
      </c>
      <c r="C104" s="446" t="s">
        <v>1251</v>
      </c>
      <c r="D104" s="446" t="s">
        <v>1252</v>
      </c>
      <c r="E104" s="468">
        <v>275</v>
      </c>
      <c r="F104" s="468" t="s">
        <v>1016</v>
      </c>
      <c r="G104" s="465">
        <f t="shared" si="31"/>
        <v>0</v>
      </c>
      <c r="H104" s="466">
        <v>0</v>
      </c>
      <c r="I104" s="466">
        <f t="shared" si="32"/>
        <v>0</v>
      </c>
      <c r="J104" s="465">
        <f t="shared" si="28"/>
        <v>275</v>
      </c>
      <c r="K104" s="469" t="s">
        <v>487</v>
      </c>
      <c r="L104" s="467">
        <v>275</v>
      </c>
      <c r="M104" s="466">
        <f t="shared" si="29"/>
        <v>0</v>
      </c>
      <c r="N104" s="465">
        <f t="shared" si="33"/>
        <v>0</v>
      </c>
      <c r="O104" s="466">
        <v>2</v>
      </c>
    </row>
    <row r="105" spans="1:15" x14ac:dyDescent="0.25">
      <c r="A105" s="444" t="s">
        <v>1253</v>
      </c>
      <c r="B105" s="445">
        <v>456</v>
      </c>
      <c r="C105" s="446" t="s">
        <v>1254</v>
      </c>
      <c r="D105" s="446" t="s">
        <v>1255</v>
      </c>
      <c r="E105" s="468"/>
      <c r="F105" s="468" t="s">
        <v>1016</v>
      </c>
      <c r="G105" s="465">
        <f t="shared" si="31"/>
        <v>0</v>
      </c>
      <c r="H105" s="466">
        <v>0</v>
      </c>
      <c r="I105" s="466">
        <f t="shared" si="32"/>
        <v>0</v>
      </c>
      <c r="J105" s="465">
        <f t="shared" si="28"/>
        <v>0</v>
      </c>
      <c r="K105" s="469" t="s">
        <v>139</v>
      </c>
      <c r="L105" s="467"/>
      <c r="M105" s="466">
        <f t="shared" si="29"/>
        <v>0</v>
      </c>
      <c r="N105" s="465">
        <f t="shared" si="33"/>
        <v>0</v>
      </c>
      <c r="O105" s="466">
        <v>2</v>
      </c>
    </row>
    <row r="106" spans="1:15" x14ac:dyDescent="0.25">
      <c r="A106" s="449" t="s">
        <v>1256</v>
      </c>
      <c r="B106" s="445">
        <v>456</v>
      </c>
      <c r="C106" s="446" t="s">
        <v>1257</v>
      </c>
      <c r="D106" s="446" t="s">
        <v>1258</v>
      </c>
      <c r="E106" s="468"/>
      <c r="F106" s="468" t="s">
        <v>1016</v>
      </c>
      <c r="G106" s="465">
        <f t="shared" si="31"/>
        <v>0</v>
      </c>
      <c r="H106" s="466">
        <v>0</v>
      </c>
      <c r="I106" s="466">
        <f t="shared" si="32"/>
        <v>0</v>
      </c>
      <c r="J106" s="465">
        <f t="shared" si="28"/>
        <v>0</v>
      </c>
      <c r="K106" s="469" t="s">
        <v>139</v>
      </c>
      <c r="L106" s="467"/>
      <c r="M106" s="466">
        <f t="shared" si="29"/>
        <v>0</v>
      </c>
      <c r="N106" s="465">
        <f t="shared" si="33"/>
        <v>0</v>
      </c>
      <c r="O106" s="466">
        <v>2</v>
      </c>
    </row>
    <row r="107" spans="1:15" x14ac:dyDescent="0.25">
      <c r="A107" s="503" t="s">
        <v>1259</v>
      </c>
      <c r="B107" s="445">
        <v>456</v>
      </c>
      <c r="C107" s="446" t="s">
        <v>1260</v>
      </c>
      <c r="D107" s="446" t="s">
        <v>1261</v>
      </c>
      <c r="E107" s="468"/>
      <c r="F107" s="468" t="s">
        <v>1016</v>
      </c>
      <c r="G107" s="465">
        <f t="shared" si="31"/>
        <v>0</v>
      </c>
      <c r="H107" s="466">
        <v>0</v>
      </c>
      <c r="I107" s="466">
        <f t="shared" si="32"/>
        <v>0</v>
      </c>
      <c r="J107" s="465">
        <f t="shared" si="28"/>
        <v>0</v>
      </c>
      <c r="K107" s="469" t="s">
        <v>139</v>
      </c>
      <c r="L107" s="467"/>
      <c r="M107" s="466">
        <f t="shared" si="29"/>
        <v>0</v>
      </c>
      <c r="N107" s="465">
        <f t="shared" si="33"/>
        <v>0</v>
      </c>
      <c r="O107" s="466">
        <v>2</v>
      </c>
    </row>
    <row r="108" spans="1:15" x14ac:dyDescent="0.25">
      <c r="A108" s="449" t="s">
        <v>1262</v>
      </c>
      <c r="B108" s="445">
        <v>456</v>
      </c>
      <c r="C108" s="446" t="s">
        <v>1263</v>
      </c>
      <c r="D108" s="446" t="s">
        <v>1264</v>
      </c>
      <c r="E108" s="468"/>
      <c r="F108" s="468" t="s">
        <v>1016</v>
      </c>
      <c r="G108" s="465">
        <f t="shared" si="31"/>
        <v>0</v>
      </c>
      <c r="H108" s="466">
        <v>0</v>
      </c>
      <c r="I108" s="466">
        <f t="shared" si="32"/>
        <v>0</v>
      </c>
      <c r="J108" s="465">
        <f t="shared" si="28"/>
        <v>0</v>
      </c>
      <c r="K108" s="469" t="s">
        <v>139</v>
      </c>
      <c r="L108" s="467"/>
      <c r="M108" s="466">
        <f t="shared" si="29"/>
        <v>0</v>
      </c>
      <c r="N108" s="465">
        <f t="shared" si="33"/>
        <v>0</v>
      </c>
      <c r="O108" s="466">
        <v>2</v>
      </c>
    </row>
    <row r="109" spans="1:15" x14ac:dyDescent="0.25">
      <c r="A109" s="444" t="s">
        <v>1265</v>
      </c>
      <c r="B109" s="445">
        <v>456</v>
      </c>
      <c r="C109" s="446" t="s">
        <v>1266</v>
      </c>
      <c r="D109" s="446" t="s">
        <v>1267</v>
      </c>
      <c r="E109" s="468"/>
      <c r="F109" s="468" t="s">
        <v>1016</v>
      </c>
      <c r="G109" s="465">
        <f t="shared" si="31"/>
        <v>0</v>
      </c>
      <c r="H109" s="466">
        <v>0</v>
      </c>
      <c r="I109" s="466">
        <f t="shared" si="32"/>
        <v>0</v>
      </c>
      <c r="J109" s="465">
        <f t="shared" si="28"/>
        <v>0</v>
      </c>
      <c r="K109" s="469" t="s">
        <v>139</v>
      </c>
      <c r="L109" s="502"/>
      <c r="M109" s="466">
        <f t="shared" si="29"/>
        <v>0</v>
      </c>
      <c r="N109" s="465">
        <f t="shared" si="33"/>
        <v>0</v>
      </c>
      <c r="O109" s="466">
        <v>2</v>
      </c>
    </row>
    <row r="110" spans="1:15" x14ac:dyDescent="0.25">
      <c r="A110" s="444" t="s">
        <v>1268</v>
      </c>
      <c r="B110" s="445">
        <v>456</v>
      </c>
      <c r="C110" s="446" t="s">
        <v>1269</v>
      </c>
      <c r="D110" s="446" t="s">
        <v>1270</v>
      </c>
      <c r="E110" s="468">
        <v>97449.26</v>
      </c>
      <c r="F110" s="468" t="s">
        <v>1017</v>
      </c>
      <c r="G110" s="465">
        <f t="shared" si="31"/>
        <v>0</v>
      </c>
      <c r="H110" s="466">
        <v>0</v>
      </c>
      <c r="I110" s="466">
        <f t="shared" si="32"/>
        <v>0</v>
      </c>
      <c r="J110" s="465">
        <f t="shared" si="28"/>
        <v>0</v>
      </c>
      <c r="K110" s="465"/>
      <c r="L110" s="467"/>
      <c r="M110" s="466">
        <f t="shared" si="29"/>
        <v>0</v>
      </c>
      <c r="N110" s="465">
        <f t="shared" si="33"/>
        <v>97449.26</v>
      </c>
      <c r="O110" s="466">
        <v>6</v>
      </c>
    </row>
    <row r="111" spans="1:15" x14ac:dyDescent="0.25">
      <c r="A111" s="444" t="s">
        <v>1271</v>
      </c>
      <c r="B111" s="445">
        <v>456</v>
      </c>
      <c r="C111" s="446" t="s">
        <v>1272</v>
      </c>
      <c r="D111" s="446" t="s">
        <v>1273</v>
      </c>
      <c r="E111" s="468">
        <v>24069278.530000001</v>
      </c>
      <c r="F111" s="468" t="s">
        <v>1015</v>
      </c>
      <c r="G111" s="465">
        <f t="shared" si="31"/>
        <v>24069278.530000001</v>
      </c>
      <c r="H111" s="466">
        <v>0</v>
      </c>
      <c r="I111" s="466">
        <f t="shared" si="32"/>
        <v>24069278.530000001</v>
      </c>
      <c r="J111" s="465">
        <f t="shared" si="28"/>
        <v>0</v>
      </c>
      <c r="K111" s="465"/>
      <c r="L111" s="467"/>
      <c r="M111" s="466">
        <f t="shared" si="29"/>
        <v>0</v>
      </c>
      <c r="N111" s="465">
        <f t="shared" si="33"/>
        <v>0</v>
      </c>
      <c r="O111" s="466">
        <v>4</v>
      </c>
    </row>
    <row r="112" spans="1:15" x14ac:dyDescent="0.25">
      <c r="A112" s="444" t="s">
        <v>1274</v>
      </c>
      <c r="B112" s="445">
        <v>456</v>
      </c>
      <c r="C112" s="446" t="s">
        <v>1275</v>
      </c>
      <c r="D112" s="446" t="s">
        <v>1276</v>
      </c>
      <c r="E112" s="468"/>
      <c r="F112" s="468" t="s">
        <v>1017</v>
      </c>
      <c r="G112" s="465">
        <f t="shared" si="31"/>
        <v>0</v>
      </c>
      <c r="H112" s="466">
        <v>0</v>
      </c>
      <c r="I112" s="466">
        <f t="shared" si="32"/>
        <v>0</v>
      </c>
      <c r="J112" s="465">
        <f t="shared" si="28"/>
        <v>0</v>
      </c>
      <c r="K112" s="465"/>
      <c r="L112" s="467"/>
      <c r="M112" s="466">
        <f t="shared" si="29"/>
        <v>0</v>
      </c>
      <c r="N112" s="465">
        <f t="shared" si="33"/>
        <v>0</v>
      </c>
      <c r="O112" s="466">
        <v>6</v>
      </c>
    </row>
    <row r="113" spans="1:15" x14ac:dyDescent="0.25">
      <c r="A113" s="444" t="s">
        <v>1277</v>
      </c>
      <c r="B113" s="445">
        <v>456</v>
      </c>
      <c r="C113" s="446" t="s">
        <v>1278</v>
      </c>
      <c r="D113" s="446" t="s">
        <v>1279</v>
      </c>
      <c r="E113" s="468">
        <v>-34541319.299999997</v>
      </c>
      <c r="F113" s="468" t="s">
        <v>1017</v>
      </c>
      <c r="G113" s="465">
        <f t="shared" si="31"/>
        <v>0</v>
      </c>
      <c r="H113" s="466">
        <v>0</v>
      </c>
      <c r="I113" s="466">
        <f t="shared" si="32"/>
        <v>0</v>
      </c>
      <c r="J113" s="465">
        <f t="shared" si="28"/>
        <v>0</v>
      </c>
      <c r="K113" s="465"/>
      <c r="L113" s="467"/>
      <c r="M113" s="466">
        <f t="shared" si="29"/>
        <v>0</v>
      </c>
      <c r="N113" s="465">
        <f t="shared" si="33"/>
        <v>-34541319.299999997</v>
      </c>
      <c r="O113" s="466">
        <v>6</v>
      </c>
    </row>
    <row r="114" spans="1:15" x14ac:dyDescent="0.25">
      <c r="A114" s="444" t="s">
        <v>1280</v>
      </c>
      <c r="B114" s="445">
        <v>456</v>
      </c>
      <c r="C114" s="446" t="s">
        <v>1281</v>
      </c>
      <c r="D114" s="446" t="s">
        <v>1282</v>
      </c>
      <c r="E114" s="468"/>
      <c r="F114" s="468" t="s">
        <v>1017</v>
      </c>
      <c r="G114" s="465">
        <f t="shared" si="31"/>
        <v>0</v>
      </c>
      <c r="H114" s="466">
        <v>0</v>
      </c>
      <c r="I114" s="466">
        <f t="shared" si="32"/>
        <v>0</v>
      </c>
      <c r="J114" s="465">
        <f t="shared" si="28"/>
        <v>0</v>
      </c>
      <c r="K114" s="465"/>
      <c r="L114" s="467"/>
      <c r="M114" s="466">
        <f t="shared" si="29"/>
        <v>0</v>
      </c>
      <c r="N114" s="465">
        <f t="shared" si="33"/>
        <v>0</v>
      </c>
      <c r="O114" s="466">
        <v>6</v>
      </c>
    </row>
    <row r="115" spans="1:15" x14ac:dyDescent="0.25">
      <c r="A115" s="444" t="s">
        <v>1283</v>
      </c>
      <c r="B115" s="445">
        <v>456</v>
      </c>
      <c r="C115" s="446" t="s">
        <v>1284</v>
      </c>
      <c r="D115" s="446" t="s">
        <v>1285</v>
      </c>
      <c r="E115" s="468">
        <v>34541319.299999997</v>
      </c>
      <c r="F115" s="468" t="s">
        <v>1017</v>
      </c>
      <c r="G115" s="465">
        <f t="shared" si="31"/>
        <v>0</v>
      </c>
      <c r="H115" s="466">
        <v>0</v>
      </c>
      <c r="I115" s="466">
        <f t="shared" si="32"/>
        <v>0</v>
      </c>
      <c r="J115" s="465">
        <f t="shared" si="28"/>
        <v>0</v>
      </c>
      <c r="K115" s="465"/>
      <c r="L115" s="467"/>
      <c r="M115" s="466">
        <f t="shared" si="29"/>
        <v>0</v>
      </c>
      <c r="N115" s="465">
        <f t="shared" si="33"/>
        <v>34541319.299999997</v>
      </c>
      <c r="O115" s="466">
        <v>6</v>
      </c>
    </row>
    <row r="116" spans="1:15" x14ac:dyDescent="0.25">
      <c r="A116" s="444" t="s">
        <v>1286</v>
      </c>
      <c r="B116" s="445">
        <v>456</v>
      </c>
      <c r="C116" s="446" t="s">
        <v>1287</v>
      </c>
      <c r="D116" s="446" t="s">
        <v>1288</v>
      </c>
      <c r="E116" s="468"/>
      <c r="F116" s="468" t="s">
        <v>1017</v>
      </c>
      <c r="G116" s="465">
        <f t="shared" si="31"/>
        <v>0</v>
      </c>
      <c r="H116" s="466">
        <v>0</v>
      </c>
      <c r="I116" s="466">
        <f t="shared" si="32"/>
        <v>0</v>
      </c>
      <c r="J116" s="465">
        <f t="shared" si="28"/>
        <v>0</v>
      </c>
      <c r="K116" s="465"/>
      <c r="L116" s="467"/>
      <c r="M116" s="466">
        <f t="shared" si="29"/>
        <v>0</v>
      </c>
      <c r="N116" s="465">
        <f t="shared" si="33"/>
        <v>0</v>
      </c>
      <c r="O116" s="466">
        <v>6</v>
      </c>
    </row>
    <row r="117" spans="1:15" x14ac:dyDescent="0.25">
      <c r="A117" s="444" t="s">
        <v>1289</v>
      </c>
      <c r="B117" s="445">
        <v>456</v>
      </c>
      <c r="C117" s="446" t="s">
        <v>1290</v>
      </c>
      <c r="D117" s="446" t="s">
        <v>1291</v>
      </c>
      <c r="E117" s="468"/>
      <c r="F117" s="468" t="s">
        <v>1017</v>
      </c>
      <c r="G117" s="465">
        <f t="shared" si="31"/>
        <v>0</v>
      </c>
      <c r="H117" s="466">
        <v>0</v>
      </c>
      <c r="I117" s="466">
        <f t="shared" si="32"/>
        <v>0</v>
      </c>
      <c r="J117" s="465">
        <f t="shared" si="28"/>
        <v>0</v>
      </c>
      <c r="K117" s="465"/>
      <c r="L117" s="467"/>
      <c r="M117" s="466">
        <f t="shared" si="29"/>
        <v>0</v>
      </c>
      <c r="N117" s="465">
        <f t="shared" si="33"/>
        <v>0</v>
      </c>
      <c r="O117" s="466">
        <v>6</v>
      </c>
    </row>
    <row r="118" spans="1:15" x14ac:dyDescent="0.25">
      <c r="A118" s="444" t="s">
        <v>1292</v>
      </c>
      <c r="B118" s="445">
        <v>456</v>
      </c>
      <c r="C118" s="446" t="s">
        <v>1293</v>
      </c>
      <c r="D118" s="446" t="s">
        <v>1294</v>
      </c>
      <c r="E118" s="468"/>
      <c r="F118" s="468" t="s">
        <v>1016</v>
      </c>
      <c r="G118" s="465">
        <f t="shared" si="31"/>
        <v>0</v>
      </c>
      <c r="H118" s="466">
        <v>0</v>
      </c>
      <c r="I118" s="466">
        <f t="shared" si="32"/>
        <v>0</v>
      </c>
      <c r="J118" s="465">
        <f t="shared" si="28"/>
        <v>0</v>
      </c>
      <c r="K118" s="469" t="s">
        <v>139</v>
      </c>
      <c r="L118" s="467"/>
      <c r="M118" s="466">
        <f t="shared" si="29"/>
        <v>0</v>
      </c>
      <c r="N118" s="465">
        <f t="shared" si="33"/>
        <v>0</v>
      </c>
      <c r="O118" s="466">
        <v>2</v>
      </c>
    </row>
    <row r="119" spans="1:15" x14ac:dyDescent="0.25">
      <c r="A119" s="444" t="s">
        <v>1295</v>
      </c>
      <c r="B119" s="445">
        <v>456</v>
      </c>
      <c r="C119" s="446" t="s">
        <v>1296</v>
      </c>
      <c r="D119" s="446" t="s">
        <v>1297</v>
      </c>
      <c r="E119" s="502"/>
      <c r="F119" s="468" t="s">
        <v>1016</v>
      </c>
      <c r="G119" s="465">
        <f t="shared" si="31"/>
        <v>0</v>
      </c>
      <c r="H119" s="466">
        <v>0</v>
      </c>
      <c r="I119" s="466">
        <f t="shared" si="32"/>
        <v>0</v>
      </c>
      <c r="J119" s="465">
        <f t="shared" si="28"/>
        <v>0</v>
      </c>
      <c r="K119" s="469" t="s">
        <v>139</v>
      </c>
      <c r="L119" s="502"/>
      <c r="M119" s="466">
        <f t="shared" si="29"/>
        <v>0</v>
      </c>
      <c r="N119" s="465">
        <f t="shared" si="33"/>
        <v>0</v>
      </c>
      <c r="O119" s="466">
        <v>2</v>
      </c>
    </row>
    <row r="120" spans="1:15" x14ac:dyDescent="0.25">
      <c r="A120" s="444" t="s">
        <v>1298</v>
      </c>
      <c r="B120" s="445">
        <v>456</v>
      </c>
      <c r="C120" s="446" t="s">
        <v>1299</v>
      </c>
      <c r="D120" s="446" t="s">
        <v>1300</v>
      </c>
      <c r="E120" s="468">
        <v>114014.77</v>
      </c>
      <c r="F120" s="468" t="s">
        <v>1015</v>
      </c>
      <c r="G120" s="465">
        <f t="shared" si="31"/>
        <v>114014.77</v>
      </c>
      <c r="H120" s="466">
        <v>0</v>
      </c>
      <c r="I120" s="466">
        <f t="shared" si="32"/>
        <v>114014.77</v>
      </c>
      <c r="J120" s="465">
        <f t="shared" si="28"/>
        <v>0</v>
      </c>
      <c r="K120" s="465"/>
      <c r="L120" s="467"/>
      <c r="M120" s="466">
        <f t="shared" si="29"/>
        <v>0</v>
      </c>
      <c r="N120" s="465">
        <f t="shared" si="33"/>
        <v>0</v>
      </c>
      <c r="O120" s="466">
        <v>1</v>
      </c>
    </row>
    <row r="121" spans="1:15" x14ac:dyDescent="0.25">
      <c r="A121" s="444" t="s">
        <v>1301</v>
      </c>
      <c r="B121" s="445">
        <v>456</v>
      </c>
      <c r="C121" s="446" t="s">
        <v>1302</v>
      </c>
      <c r="D121" s="446" t="s">
        <v>1303</v>
      </c>
      <c r="E121" s="468">
        <v>6324920.3499999996</v>
      </c>
      <c r="F121" s="468" t="s">
        <v>1015</v>
      </c>
      <c r="G121" s="465">
        <f t="shared" si="31"/>
        <v>6324920.3499999996</v>
      </c>
      <c r="H121" s="466">
        <v>0</v>
      </c>
      <c r="I121" s="466">
        <f t="shared" si="32"/>
        <v>6324920.3499999996</v>
      </c>
      <c r="J121" s="465">
        <f t="shared" si="28"/>
        <v>0</v>
      </c>
      <c r="K121" s="465"/>
      <c r="L121" s="467"/>
      <c r="M121" s="466">
        <f t="shared" si="29"/>
        <v>0</v>
      </c>
      <c r="N121" s="465">
        <f t="shared" si="33"/>
        <v>0</v>
      </c>
      <c r="O121" s="466">
        <v>4</v>
      </c>
    </row>
    <row r="122" spans="1:15" x14ac:dyDescent="0.25">
      <c r="A122" s="444" t="s">
        <v>1304</v>
      </c>
      <c r="B122" s="445">
        <v>456</v>
      </c>
      <c r="C122" s="446" t="s">
        <v>1305</v>
      </c>
      <c r="D122" s="446" t="s">
        <v>1306</v>
      </c>
      <c r="E122" s="468">
        <v>117724</v>
      </c>
      <c r="F122" s="468" t="s">
        <v>1015</v>
      </c>
      <c r="G122" s="465">
        <f t="shared" si="31"/>
        <v>117724</v>
      </c>
      <c r="H122" s="466">
        <v>0</v>
      </c>
      <c r="I122" s="466">
        <f t="shared" si="32"/>
        <v>117724</v>
      </c>
      <c r="J122" s="465">
        <f t="shared" si="28"/>
        <v>0</v>
      </c>
      <c r="K122" s="465"/>
      <c r="L122" s="467"/>
      <c r="M122" s="466">
        <f t="shared" si="29"/>
        <v>0</v>
      </c>
      <c r="N122" s="465">
        <f t="shared" si="33"/>
        <v>0</v>
      </c>
      <c r="O122" s="466">
        <v>4</v>
      </c>
    </row>
    <row r="123" spans="1:15" x14ac:dyDescent="0.25">
      <c r="A123" s="444" t="s">
        <v>1307</v>
      </c>
      <c r="B123" s="445">
        <v>456</v>
      </c>
      <c r="C123" s="446" t="s">
        <v>1308</v>
      </c>
      <c r="D123" s="446" t="s">
        <v>1309</v>
      </c>
      <c r="E123" s="468"/>
      <c r="F123" s="468" t="s">
        <v>1015</v>
      </c>
      <c r="G123" s="465">
        <f t="shared" si="31"/>
        <v>0</v>
      </c>
      <c r="H123" s="466">
        <v>0</v>
      </c>
      <c r="I123" s="466">
        <f t="shared" si="32"/>
        <v>0</v>
      </c>
      <c r="J123" s="465">
        <f t="shared" si="28"/>
        <v>0</v>
      </c>
      <c r="K123" s="465"/>
      <c r="L123" s="467"/>
      <c r="M123" s="466">
        <f t="shared" si="29"/>
        <v>0</v>
      </c>
      <c r="N123" s="465">
        <f t="shared" si="33"/>
        <v>0</v>
      </c>
      <c r="O123" s="466">
        <v>4</v>
      </c>
    </row>
    <row r="124" spans="1:15" x14ac:dyDescent="0.25">
      <c r="A124" s="444" t="s">
        <v>1310</v>
      </c>
      <c r="B124" s="445">
        <v>456</v>
      </c>
      <c r="C124" s="446" t="s">
        <v>1311</v>
      </c>
      <c r="D124" s="446" t="s">
        <v>1312</v>
      </c>
      <c r="E124" s="468"/>
      <c r="F124" s="468" t="s">
        <v>1015</v>
      </c>
      <c r="G124" s="465">
        <f t="shared" si="31"/>
        <v>0</v>
      </c>
      <c r="H124" s="466">
        <v>0</v>
      </c>
      <c r="I124" s="466">
        <f t="shared" si="32"/>
        <v>0</v>
      </c>
      <c r="J124" s="465">
        <f t="shared" si="28"/>
        <v>0</v>
      </c>
      <c r="K124" s="465"/>
      <c r="L124" s="467"/>
      <c r="M124" s="466">
        <f t="shared" si="29"/>
        <v>0</v>
      </c>
      <c r="N124" s="465">
        <f t="shared" si="33"/>
        <v>0</v>
      </c>
      <c r="O124" s="466">
        <v>1</v>
      </c>
    </row>
    <row r="125" spans="1:15" x14ac:dyDescent="0.25">
      <c r="A125" s="444" t="s">
        <v>1313</v>
      </c>
      <c r="B125" s="445">
        <v>456</v>
      </c>
      <c r="C125" s="446" t="s">
        <v>1314</v>
      </c>
      <c r="D125" s="446" t="s">
        <v>1315</v>
      </c>
      <c r="E125" s="468"/>
      <c r="F125" s="468" t="s">
        <v>1015</v>
      </c>
      <c r="G125" s="465">
        <f t="shared" si="31"/>
        <v>0</v>
      </c>
      <c r="H125" s="466">
        <v>0</v>
      </c>
      <c r="I125" s="466">
        <f t="shared" si="32"/>
        <v>0</v>
      </c>
      <c r="J125" s="465">
        <f t="shared" si="28"/>
        <v>0</v>
      </c>
      <c r="K125" s="465"/>
      <c r="L125" s="467"/>
      <c r="M125" s="466">
        <f t="shared" si="29"/>
        <v>0</v>
      </c>
      <c r="N125" s="465">
        <f t="shared" si="33"/>
        <v>0</v>
      </c>
      <c r="O125" s="466">
        <v>4</v>
      </c>
    </row>
    <row r="126" spans="1:15" x14ac:dyDescent="0.25">
      <c r="A126" s="444" t="s">
        <v>1316</v>
      </c>
      <c r="B126" s="445">
        <v>456</v>
      </c>
      <c r="C126" s="446" t="s">
        <v>1317</v>
      </c>
      <c r="D126" s="446" t="s">
        <v>1318</v>
      </c>
      <c r="E126" s="468">
        <v>3337298.66</v>
      </c>
      <c r="F126" s="468" t="s">
        <v>1015</v>
      </c>
      <c r="G126" s="465">
        <f t="shared" si="31"/>
        <v>3337298.66</v>
      </c>
      <c r="H126" s="467">
        <v>22184.161970000001</v>
      </c>
      <c r="I126" s="466">
        <f t="shared" si="32"/>
        <v>3315114.4980300004</v>
      </c>
      <c r="J126" s="465">
        <f t="shared" si="28"/>
        <v>0</v>
      </c>
      <c r="K126" s="465"/>
      <c r="L126" s="467"/>
      <c r="M126" s="466">
        <f t="shared" si="29"/>
        <v>0</v>
      </c>
      <c r="N126" s="465">
        <f t="shared" si="33"/>
        <v>0</v>
      </c>
      <c r="O126" s="466">
        <v>8</v>
      </c>
    </row>
    <row r="127" spans="1:15" x14ac:dyDescent="0.25">
      <c r="A127" s="444" t="s">
        <v>1319</v>
      </c>
      <c r="B127" s="445">
        <v>456</v>
      </c>
      <c r="C127" s="446" t="s">
        <v>1320</v>
      </c>
      <c r="D127" s="446" t="s">
        <v>1321</v>
      </c>
      <c r="E127" s="468">
        <v>10857864.07</v>
      </c>
      <c r="F127" s="468" t="s">
        <v>1015</v>
      </c>
      <c r="G127" s="465">
        <f t="shared" si="31"/>
        <v>10857864.07</v>
      </c>
      <c r="H127" s="466">
        <v>0</v>
      </c>
      <c r="I127" s="466">
        <f t="shared" si="32"/>
        <v>10857864.07</v>
      </c>
      <c r="J127" s="465">
        <f t="shared" si="28"/>
        <v>0</v>
      </c>
      <c r="K127" s="465"/>
      <c r="L127" s="467"/>
      <c r="M127" s="466">
        <f t="shared" si="29"/>
        <v>0</v>
      </c>
      <c r="N127" s="465">
        <f t="shared" si="33"/>
        <v>0</v>
      </c>
      <c r="O127" s="466">
        <v>4</v>
      </c>
    </row>
    <row r="128" spans="1:15" x14ac:dyDescent="0.25">
      <c r="A128" s="444" t="s">
        <v>1322</v>
      </c>
      <c r="B128" s="445">
        <v>456</v>
      </c>
      <c r="C128" s="446" t="s">
        <v>1323</v>
      </c>
      <c r="D128" s="446" t="s">
        <v>1324</v>
      </c>
      <c r="E128" s="468">
        <v>2088.4499999999998</v>
      </c>
      <c r="F128" s="468" t="s">
        <v>1015</v>
      </c>
      <c r="G128" s="465">
        <f t="shared" si="31"/>
        <v>2088.4499999999998</v>
      </c>
      <c r="H128" s="466">
        <v>0</v>
      </c>
      <c r="I128" s="466">
        <f t="shared" si="32"/>
        <v>2088.4499999999998</v>
      </c>
      <c r="J128" s="465">
        <f t="shared" si="28"/>
        <v>0</v>
      </c>
      <c r="K128" s="465"/>
      <c r="L128" s="467"/>
      <c r="M128" s="466">
        <f t="shared" si="29"/>
        <v>0</v>
      </c>
      <c r="N128" s="465">
        <f t="shared" si="33"/>
        <v>0</v>
      </c>
      <c r="O128" s="466">
        <v>4</v>
      </c>
    </row>
    <row r="129" spans="1:15" x14ac:dyDescent="0.25">
      <c r="A129" s="444" t="s">
        <v>1325</v>
      </c>
      <c r="B129" s="445">
        <v>456</v>
      </c>
      <c r="C129" s="446" t="s">
        <v>1326</v>
      </c>
      <c r="D129" s="446" t="s">
        <v>1327</v>
      </c>
      <c r="E129" s="468">
        <v>2638010.84</v>
      </c>
      <c r="F129" s="468" t="s">
        <v>1015</v>
      </c>
      <c r="G129" s="465">
        <f t="shared" si="31"/>
        <v>2638010.84</v>
      </c>
      <c r="H129" s="466">
        <v>0</v>
      </c>
      <c r="I129" s="466">
        <f t="shared" si="32"/>
        <v>2638010.84</v>
      </c>
      <c r="J129" s="465">
        <f t="shared" si="28"/>
        <v>0</v>
      </c>
      <c r="K129" s="465"/>
      <c r="L129" s="467"/>
      <c r="M129" s="466">
        <f t="shared" si="29"/>
        <v>0</v>
      </c>
      <c r="N129" s="465">
        <f t="shared" si="33"/>
        <v>0</v>
      </c>
      <c r="O129" s="466">
        <v>6</v>
      </c>
    </row>
    <row r="130" spans="1:15" x14ac:dyDescent="0.25">
      <c r="A130" s="444" t="s">
        <v>1328</v>
      </c>
      <c r="B130" s="445">
        <v>456</v>
      </c>
      <c r="C130" s="444" t="s">
        <v>1165</v>
      </c>
      <c r="D130" s="446" t="s">
        <v>1166</v>
      </c>
      <c r="E130" s="468"/>
      <c r="F130" s="468" t="s">
        <v>1015</v>
      </c>
      <c r="G130" s="465">
        <f t="shared" si="31"/>
        <v>0</v>
      </c>
      <c r="H130" s="466">
        <v>0</v>
      </c>
      <c r="I130" s="466">
        <f t="shared" si="32"/>
        <v>0</v>
      </c>
      <c r="J130" s="465">
        <f t="shared" si="28"/>
        <v>0</v>
      </c>
      <c r="K130" s="465"/>
      <c r="L130" s="467"/>
      <c r="M130" s="466">
        <f t="shared" si="29"/>
        <v>0</v>
      </c>
      <c r="N130" s="465">
        <f t="shared" si="33"/>
        <v>0</v>
      </c>
      <c r="O130" s="466">
        <v>1</v>
      </c>
    </row>
    <row r="131" spans="1:15" x14ac:dyDescent="0.25">
      <c r="A131" s="444" t="s">
        <v>1329</v>
      </c>
      <c r="B131" s="445">
        <v>456</v>
      </c>
      <c r="C131" s="445">
        <v>4186911</v>
      </c>
      <c r="D131" s="470" t="s">
        <v>1330</v>
      </c>
      <c r="E131" s="468">
        <v>3353919</v>
      </c>
      <c r="F131" s="468" t="s">
        <v>1017</v>
      </c>
      <c r="G131" s="465">
        <f t="shared" si="31"/>
        <v>0</v>
      </c>
      <c r="H131" s="466">
        <v>0</v>
      </c>
      <c r="I131" s="466">
        <f t="shared" si="32"/>
        <v>0</v>
      </c>
      <c r="J131" s="465">
        <f t="shared" si="28"/>
        <v>0</v>
      </c>
      <c r="K131" s="465"/>
      <c r="L131" s="467"/>
      <c r="M131" s="466">
        <f t="shared" si="29"/>
        <v>0</v>
      </c>
      <c r="N131" s="465">
        <f t="shared" si="33"/>
        <v>3353919</v>
      </c>
      <c r="O131" s="466">
        <v>6</v>
      </c>
    </row>
    <row r="132" spans="1:15" x14ac:dyDescent="0.25">
      <c r="A132" s="444" t="s">
        <v>1256</v>
      </c>
      <c r="B132" s="445">
        <v>456</v>
      </c>
      <c r="C132" s="445">
        <v>4186925</v>
      </c>
      <c r="D132" s="470" t="s">
        <v>1331</v>
      </c>
      <c r="E132" s="468">
        <v>420965361.60000002</v>
      </c>
      <c r="F132" s="468" t="s">
        <v>1017</v>
      </c>
      <c r="G132" s="465">
        <f t="shared" si="31"/>
        <v>0</v>
      </c>
      <c r="H132" s="466">
        <v>0</v>
      </c>
      <c r="I132" s="466">
        <f t="shared" si="32"/>
        <v>0</v>
      </c>
      <c r="J132" s="465">
        <f t="shared" si="28"/>
        <v>0</v>
      </c>
      <c r="K132" s="465"/>
      <c r="L132" s="467"/>
      <c r="M132" s="466">
        <f t="shared" si="29"/>
        <v>0</v>
      </c>
      <c r="N132" s="465">
        <f t="shared" si="33"/>
        <v>420965361.60000002</v>
      </c>
      <c r="O132" s="466">
        <v>6</v>
      </c>
    </row>
    <row r="133" spans="1:15" x14ac:dyDescent="0.25">
      <c r="A133" s="444" t="s">
        <v>1259</v>
      </c>
      <c r="B133" s="445">
        <v>456</v>
      </c>
      <c r="C133" s="445">
        <v>4186132</v>
      </c>
      <c r="D133" s="470" t="s">
        <v>1332</v>
      </c>
      <c r="E133" s="468">
        <v>614774.21</v>
      </c>
      <c r="F133" s="468" t="s">
        <v>1015</v>
      </c>
      <c r="G133" s="465">
        <f t="shared" si="31"/>
        <v>614774.21</v>
      </c>
      <c r="H133" s="466">
        <v>0</v>
      </c>
      <c r="I133" s="466">
        <f t="shared" si="32"/>
        <v>614774.21</v>
      </c>
      <c r="J133" s="465">
        <f t="shared" si="28"/>
        <v>0</v>
      </c>
      <c r="K133" s="465"/>
      <c r="L133" s="467"/>
      <c r="M133" s="466">
        <f t="shared" si="29"/>
        <v>0</v>
      </c>
      <c r="N133" s="465">
        <f t="shared" si="33"/>
        <v>0</v>
      </c>
      <c r="O133" s="466">
        <v>4</v>
      </c>
    </row>
    <row r="134" spans="1:15" x14ac:dyDescent="0.25">
      <c r="A134" s="444" t="s">
        <v>1262</v>
      </c>
      <c r="B134" s="445">
        <v>456</v>
      </c>
      <c r="C134" s="445">
        <v>4186116</v>
      </c>
      <c r="D134" s="470" t="s">
        <v>1333</v>
      </c>
      <c r="E134" s="468"/>
      <c r="F134" s="468" t="s">
        <v>1015</v>
      </c>
      <c r="G134" s="465">
        <f t="shared" si="31"/>
        <v>0</v>
      </c>
      <c r="H134" s="466">
        <v>0</v>
      </c>
      <c r="I134" s="466">
        <f t="shared" si="32"/>
        <v>0</v>
      </c>
      <c r="J134" s="465">
        <f t="shared" si="28"/>
        <v>0</v>
      </c>
      <c r="K134" s="465"/>
      <c r="L134" s="467"/>
      <c r="M134" s="466">
        <f t="shared" si="29"/>
        <v>0</v>
      </c>
      <c r="N134" s="465">
        <f t="shared" si="33"/>
        <v>0</v>
      </c>
      <c r="O134" s="466">
        <v>4</v>
      </c>
    </row>
    <row r="135" spans="1:15" x14ac:dyDescent="0.25">
      <c r="A135" s="444" t="s">
        <v>1334</v>
      </c>
      <c r="B135" s="445">
        <v>456</v>
      </c>
      <c r="C135" s="445">
        <v>4186115</v>
      </c>
      <c r="D135" t="s">
        <v>1335</v>
      </c>
      <c r="E135" s="468"/>
      <c r="F135" s="468" t="s">
        <v>1015</v>
      </c>
      <c r="G135" s="465">
        <f t="shared" si="31"/>
        <v>0</v>
      </c>
      <c r="H135" s="466">
        <v>0</v>
      </c>
      <c r="I135" s="466">
        <f t="shared" si="32"/>
        <v>0</v>
      </c>
      <c r="J135" s="465">
        <f t="shared" si="28"/>
        <v>0</v>
      </c>
      <c r="K135" s="465"/>
      <c r="L135" s="467"/>
      <c r="M135" s="466">
        <f t="shared" si="29"/>
        <v>0</v>
      </c>
      <c r="N135" s="465">
        <f t="shared" si="33"/>
        <v>0</v>
      </c>
      <c r="O135" s="466">
        <v>4</v>
      </c>
    </row>
    <row r="136" spans="1:15" x14ac:dyDescent="0.25">
      <c r="A136" s="444" t="s">
        <v>1336</v>
      </c>
      <c r="B136" s="445">
        <v>456</v>
      </c>
      <c r="C136" s="445">
        <v>4186156</v>
      </c>
      <c r="D136" s="470" t="s">
        <v>1337</v>
      </c>
      <c r="E136" s="468">
        <v>101362.4</v>
      </c>
      <c r="F136" s="468" t="s">
        <v>1017</v>
      </c>
      <c r="G136" s="465">
        <f>H136+I136</f>
        <v>6172.9701599999999</v>
      </c>
      <c r="H136" s="466">
        <f>E136*D267</f>
        <v>6172.9701599999999</v>
      </c>
      <c r="I136" s="466">
        <v>0</v>
      </c>
      <c r="J136" s="465">
        <f t="shared" si="28"/>
        <v>0</v>
      </c>
      <c r="K136" s="465"/>
      <c r="L136" s="467"/>
      <c r="M136" s="466">
        <f>J136-L136</f>
        <v>0</v>
      </c>
      <c r="N136" s="465">
        <f>IF(F136=$N$2,E136-H136,0)</f>
        <v>95189.429839999997</v>
      </c>
      <c r="O136" s="466" t="s">
        <v>1133</v>
      </c>
    </row>
    <row r="137" spans="1:15" x14ac:dyDescent="0.25">
      <c r="A137" s="444" t="s">
        <v>1338</v>
      </c>
      <c r="B137" s="445">
        <v>456</v>
      </c>
      <c r="C137" s="446" t="s">
        <v>1339</v>
      </c>
      <c r="D137" s="470" t="s">
        <v>1340</v>
      </c>
      <c r="E137" s="468">
        <v>85924664.650000006</v>
      </c>
      <c r="F137" s="468" t="s">
        <v>1015</v>
      </c>
      <c r="G137" s="465">
        <f t="shared" si="31"/>
        <v>85924664.650000006</v>
      </c>
      <c r="H137" s="466">
        <v>0</v>
      </c>
      <c r="I137" s="466">
        <f t="shared" si="32"/>
        <v>85924664.650000006</v>
      </c>
      <c r="J137" s="465">
        <f t="shared" si="28"/>
        <v>0</v>
      </c>
      <c r="K137" s="465"/>
      <c r="L137" s="467"/>
      <c r="M137" s="466">
        <f t="shared" si="29"/>
        <v>0</v>
      </c>
      <c r="N137" s="465">
        <f>IF(F137=$N$2,E137,0)</f>
        <v>0</v>
      </c>
      <c r="O137" s="466">
        <v>4</v>
      </c>
    </row>
    <row r="138" spans="1:15" x14ac:dyDescent="0.25">
      <c r="A138" s="444" t="s">
        <v>1341</v>
      </c>
      <c r="B138" s="445">
        <v>456</v>
      </c>
      <c r="C138" s="446" t="s">
        <v>1204</v>
      </c>
      <c r="D138" s="470" t="s">
        <v>1342</v>
      </c>
      <c r="E138" s="468"/>
      <c r="F138" s="468" t="s">
        <v>1015</v>
      </c>
      <c r="G138" s="465">
        <f t="shared" si="31"/>
        <v>0</v>
      </c>
      <c r="H138" s="466">
        <f>G138</f>
        <v>0</v>
      </c>
      <c r="I138" s="466">
        <f t="shared" si="32"/>
        <v>0</v>
      </c>
      <c r="J138" s="465">
        <f t="shared" si="28"/>
        <v>0</v>
      </c>
      <c r="K138" s="465"/>
      <c r="L138" s="467"/>
      <c r="M138" s="466">
        <f t="shared" si="29"/>
        <v>0</v>
      </c>
      <c r="N138" s="465">
        <f>IF(F138=$N$2,E138,0)</f>
        <v>0</v>
      </c>
      <c r="O138" s="466">
        <v>5</v>
      </c>
    </row>
    <row r="139" spans="1:15" x14ac:dyDescent="0.25">
      <c r="A139" s="444" t="s">
        <v>1343</v>
      </c>
      <c r="B139" s="445">
        <v>456</v>
      </c>
      <c r="C139" s="445">
        <v>4186732</v>
      </c>
      <c r="D139" s="470" t="s">
        <v>1344</v>
      </c>
      <c r="E139" s="468"/>
      <c r="F139" s="468" t="s">
        <v>1016</v>
      </c>
      <c r="G139" s="465">
        <f>IF(F139=$G$2,E139,0)</f>
        <v>0</v>
      </c>
      <c r="H139" s="466">
        <v>0</v>
      </c>
      <c r="I139" s="466">
        <f t="shared" si="32"/>
        <v>0</v>
      </c>
      <c r="J139" s="465">
        <f t="shared" si="28"/>
        <v>0</v>
      </c>
      <c r="K139" s="465" t="s">
        <v>487</v>
      </c>
      <c r="L139" s="467"/>
      <c r="M139" s="466">
        <f t="shared" si="29"/>
        <v>0</v>
      </c>
      <c r="N139" s="465">
        <f>IF(F139=$N$2,E139,0)</f>
        <v>0</v>
      </c>
      <c r="O139" s="466">
        <v>2</v>
      </c>
    </row>
    <row r="140" spans="1:15" x14ac:dyDescent="0.25">
      <c r="A140" s="444" t="s">
        <v>1345</v>
      </c>
      <c r="B140" s="445">
        <v>456</v>
      </c>
      <c r="C140" s="486">
        <v>4171023</v>
      </c>
      <c r="D140" s="504" t="s">
        <v>1346</v>
      </c>
      <c r="E140" s="468">
        <v>17908772.140000001</v>
      </c>
      <c r="F140" s="468" t="s">
        <v>1017</v>
      </c>
      <c r="G140" s="465">
        <f t="shared" ref="G140:G144" si="34">IF(F140=$G$2,E140,0)</f>
        <v>0</v>
      </c>
      <c r="H140" s="466">
        <v>0</v>
      </c>
      <c r="I140" s="466">
        <f t="shared" si="32"/>
        <v>0</v>
      </c>
      <c r="J140" s="465">
        <f t="shared" si="28"/>
        <v>0</v>
      </c>
      <c r="K140" s="465"/>
      <c r="L140" s="467"/>
      <c r="M140" s="466">
        <f t="shared" si="29"/>
        <v>0</v>
      </c>
      <c r="N140" s="465">
        <f t="shared" ref="N140:N144" si="35">IF(F140=$N$2,E140,0)</f>
        <v>17908772.140000001</v>
      </c>
      <c r="O140" s="466">
        <v>6</v>
      </c>
    </row>
    <row r="141" spans="1:15" x14ac:dyDescent="0.25">
      <c r="A141" s="444" t="s">
        <v>1347</v>
      </c>
      <c r="B141" s="445">
        <v>456</v>
      </c>
      <c r="C141" s="505">
        <v>4186182</v>
      </c>
      <c r="D141" s="506" t="s">
        <v>1348</v>
      </c>
      <c r="E141" s="468">
        <v>32500</v>
      </c>
      <c r="F141" s="468" t="s">
        <v>1017</v>
      </c>
      <c r="G141" s="465">
        <f t="shared" si="34"/>
        <v>0</v>
      </c>
      <c r="H141" s="466">
        <v>0</v>
      </c>
      <c r="I141" s="466">
        <f t="shared" si="32"/>
        <v>0</v>
      </c>
      <c r="J141" s="465">
        <f t="shared" si="28"/>
        <v>0</v>
      </c>
      <c r="K141" s="465"/>
      <c r="L141" s="467"/>
      <c r="M141" s="466">
        <f t="shared" si="29"/>
        <v>0</v>
      </c>
      <c r="N141" s="465">
        <f t="shared" si="35"/>
        <v>32500</v>
      </c>
      <c r="O141" s="466">
        <v>6</v>
      </c>
    </row>
    <row r="142" spans="1:15" s="155" customFormat="1" x14ac:dyDescent="0.25">
      <c r="A142" s="444" t="s">
        <v>1349</v>
      </c>
      <c r="B142" s="445">
        <v>456</v>
      </c>
      <c r="C142" s="446" t="s">
        <v>1350</v>
      </c>
      <c r="D142" s="470" t="s">
        <v>1351</v>
      </c>
      <c r="E142" s="468"/>
      <c r="F142" s="468" t="s">
        <v>1015</v>
      </c>
      <c r="G142" s="465">
        <f t="shared" si="34"/>
        <v>0</v>
      </c>
      <c r="H142" s="466">
        <v>0</v>
      </c>
      <c r="I142" s="466">
        <f t="shared" si="32"/>
        <v>0</v>
      </c>
      <c r="J142" s="465">
        <f t="shared" si="28"/>
        <v>0</v>
      </c>
      <c r="K142" s="465"/>
      <c r="L142" s="467"/>
      <c r="M142" s="466">
        <f t="shared" si="29"/>
        <v>0</v>
      </c>
      <c r="N142" s="465">
        <f t="shared" si="35"/>
        <v>0</v>
      </c>
      <c r="O142" s="466">
        <v>1</v>
      </c>
    </row>
    <row r="143" spans="1:15" s="155" customFormat="1" x14ac:dyDescent="0.25">
      <c r="A143" s="444" t="s">
        <v>1352</v>
      </c>
      <c r="B143" s="445">
        <v>456</v>
      </c>
      <c r="C143" s="446" t="s">
        <v>1353</v>
      </c>
      <c r="D143" s="470" t="s">
        <v>1354</v>
      </c>
      <c r="E143" s="468"/>
      <c r="F143" s="468" t="s">
        <v>1015</v>
      </c>
      <c r="G143" s="465">
        <f t="shared" si="34"/>
        <v>0</v>
      </c>
      <c r="H143" s="466">
        <v>0</v>
      </c>
      <c r="I143" s="466">
        <f t="shared" si="32"/>
        <v>0</v>
      </c>
      <c r="J143" s="465">
        <f t="shared" si="28"/>
        <v>0</v>
      </c>
      <c r="K143" s="465"/>
      <c r="L143" s="467"/>
      <c r="M143" s="466">
        <f t="shared" si="29"/>
        <v>0</v>
      </c>
      <c r="N143" s="465">
        <f t="shared" si="35"/>
        <v>0</v>
      </c>
      <c r="O143" s="466">
        <v>1</v>
      </c>
    </row>
    <row r="144" spans="1:15" x14ac:dyDescent="0.25">
      <c r="A144" s="507" t="s">
        <v>1355</v>
      </c>
      <c r="B144" s="453">
        <v>456</v>
      </c>
      <c r="C144" s="453">
        <v>4186115</v>
      </c>
      <c r="D144" s="455" t="s">
        <v>1356</v>
      </c>
      <c r="E144" s="508">
        <v>611344.63</v>
      </c>
      <c r="F144" s="508" t="s">
        <v>1017</v>
      </c>
      <c r="G144" s="468">
        <f t="shared" si="34"/>
        <v>0</v>
      </c>
      <c r="H144" s="467">
        <v>0</v>
      </c>
      <c r="I144" s="467">
        <f t="shared" si="32"/>
        <v>0</v>
      </c>
      <c r="J144" s="468">
        <f t="shared" si="28"/>
        <v>0</v>
      </c>
      <c r="K144" s="468"/>
      <c r="L144" s="467"/>
      <c r="M144" s="467">
        <f t="shared" si="29"/>
        <v>0</v>
      </c>
      <c r="N144" s="468">
        <f t="shared" si="35"/>
        <v>611344.63</v>
      </c>
      <c r="O144" s="467">
        <v>6</v>
      </c>
    </row>
    <row r="145" spans="1:15" x14ac:dyDescent="0.25">
      <c r="A145" s="507"/>
      <c r="B145" s="453"/>
      <c r="C145" s="453"/>
      <c r="D145" s="455"/>
      <c r="E145" s="508"/>
      <c r="F145" s="508"/>
      <c r="G145" s="473"/>
      <c r="H145" s="474"/>
      <c r="I145" s="474"/>
      <c r="J145" s="473"/>
      <c r="K145" s="473"/>
      <c r="L145" s="474"/>
      <c r="M145" s="474"/>
      <c r="N145" s="473"/>
      <c r="O145" s="474"/>
    </row>
    <row r="146" spans="1:15" x14ac:dyDescent="0.25">
      <c r="A146" s="452"/>
      <c r="B146" s="453"/>
      <c r="C146" s="454"/>
      <c r="D146" s="455"/>
      <c r="E146" s="447"/>
      <c r="F146" s="447"/>
      <c r="G146" s="459"/>
      <c r="H146" s="458"/>
      <c r="I146" s="458"/>
      <c r="J146" s="447"/>
      <c r="K146" s="447"/>
      <c r="L146" s="458"/>
      <c r="M146" s="458"/>
      <c r="N146" s="447"/>
      <c r="O146" s="457"/>
    </row>
    <row r="147" spans="1:15" ht="13" x14ac:dyDescent="0.3">
      <c r="A147" s="444">
        <v>13</v>
      </c>
      <c r="B147" s="741" t="s">
        <v>1357</v>
      </c>
      <c r="C147" s="742"/>
      <c r="D147" s="743"/>
      <c r="E147" s="460">
        <f>SUM(E83:E146)</f>
        <v>583944995.66999996</v>
      </c>
      <c r="F147" s="461"/>
      <c r="G147" s="460">
        <f>SUM(G83:G146)</f>
        <v>139758720.260961</v>
      </c>
      <c r="H147" s="460">
        <f>SUM(H83:H146)</f>
        <v>28757.542931000004</v>
      </c>
      <c r="I147" s="460">
        <f>SUM(I83:I146)</f>
        <v>139729962.71803001</v>
      </c>
      <c r="J147" s="460">
        <f>SUM(J83:J146)</f>
        <v>1115564.8700000001</v>
      </c>
      <c r="K147" s="461"/>
      <c r="L147" s="460">
        <f>SUM(L83:L146)</f>
        <v>563352.9884106206</v>
      </c>
      <c r="M147" s="460">
        <f>SUM(M83:M146)</f>
        <v>552211.88158937939</v>
      </c>
      <c r="N147" s="460">
        <f>SUM(N83:N146)</f>
        <v>443070710.53903902</v>
      </c>
      <c r="O147" s="433"/>
    </row>
    <row r="148" spans="1:15" ht="25.5" customHeight="1" x14ac:dyDescent="0.3">
      <c r="A148" s="444">
        <v>14</v>
      </c>
      <c r="B148" s="747" t="s">
        <v>1358</v>
      </c>
      <c r="C148" s="748"/>
      <c r="D148" s="749"/>
      <c r="E148" s="462">
        <v>583944996</v>
      </c>
      <c r="F148" s="463"/>
      <c r="G148" s="499"/>
      <c r="H148" s="463"/>
      <c r="I148" s="463"/>
      <c r="J148" s="499"/>
      <c r="K148" s="463"/>
      <c r="L148" s="464"/>
      <c r="M148" s="464"/>
      <c r="N148" s="464"/>
      <c r="O148" s="150"/>
    </row>
    <row r="149" spans="1:15" ht="13" x14ac:dyDescent="0.3">
      <c r="A149" s="176"/>
      <c r="B149" s="146"/>
      <c r="C149" s="337"/>
      <c r="D149" s="337"/>
      <c r="E149" s="464"/>
      <c r="F149" s="464"/>
      <c r="G149" s="464"/>
      <c r="H149" s="463"/>
      <c r="I149" s="463"/>
      <c r="J149" s="464"/>
      <c r="K149" s="463"/>
      <c r="L149" s="464"/>
      <c r="M149" s="464"/>
      <c r="N149" s="464"/>
      <c r="O149" s="150"/>
    </row>
    <row r="150" spans="1:15" x14ac:dyDescent="0.25">
      <c r="A150" s="444" t="s">
        <v>299</v>
      </c>
      <c r="B150" s="445">
        <v>456.1</v>
      </c>
      <c r="C150" s="446" t="s">
        <v>1359</v>
      </c>
      <c r="D150" s="446" t="s">
        <v>1360</v>
      </c>
      <c r="E150" s="502"/>
      <c r="F150" s="468" t="s">
        <v>1015</v>
      </c>
      <c r="G150" s="465">
        <f t="shared" ref="G150:G172" si="36">IF(F150=$G$2,E150,0)</f>
        <v>0</v>
      </c>
      <c r="H150" s="466">
        <f>G150</f>
        <v>0</v>
      </c>
      <c r="I150" s="466">
        <f t="shared" ref="I150:I172" si="37">G150-H150</f>
        <v>0</v>
      </c>
      <c r="J150" s="465">
        <f t="shared" ref="J150:J164" si="38">IF(F150=$J$2,E150,0)</f>
        <v>0</v>
      </c>
      <c r="K150" s="469"/>
      <c r="L150" s="467"/>
      <c r="M150" s="466">
        <f>J150-L150</f>
        <v>0</v>
      </c>
      <c r="N150" s="465">
        <f t="shared" ref="N150:N172" si="39">IF(F150=$N$2,E150,0)</f>
        <v>0</v>
      </c>
      <c r="O150" s="466">
        <v>5</v>
      </c>
    </row>
    <row r="151" spans="1:15" x14ac:dyDescent="0.25">
      <c r="A151" s="444" t="s">
        <v>1361</v>
      </c>
      <c r="B151" s="445">
        <v>456.1</v>
      </c>
      <c r="C151" s="446" t="s">
        <v>1362</v>
      </c>
      <c r="D151" s="446" t="s">
        <v>1363</v>
      </c>
      <c r="E151" s="502">
        <v>296028</v>
      </c>
      <c r="F151" s="468" t="s">
        <v>1015</v>
      </c>
      <c r="G151" s="465">
        <f t="shared" si="36"/>
        <v>296028</v>
      </c>
      <c r="H151" s="466">
        <v>0</v>
      </c>
      <c r="I151" s="466">
        <f t="shared" si="37"/>
        <v>296028</v>
      </c>
      <c r="J151" s="465">
        <f t="shared" si="38"/>
        <v>0</v>
      </c>
      <c r="K151" s="469"/>
      <c r="L151" s="467"/>
      <c r="M151" s="466">
        <f>J151-L151</f>
        <v>0</v>
      </c>
      <c r="N151" s="465">
        <f t="shared" si="39"/>
        <v>0</v>
      </c>
      <c r="O151" s="466">
        <v>4</v>
      </c>
    </row>
    <row r="152" spans="1:15" x14ac:dyDescent="0.25">
      <c r="A152" s="444" t="s">
        <v>1364</v>
      </c>
      <c r="B152" s="445">
        <v>456.1</v>
      </c>
      <c r="C152" s="446" t="s">
        <v>1365</v>
      </c>
      <c r="D152" s="446" t="s">
        <v>1366</v>
      </c>
      <c r="E152" s="502">
        <v>898962.96</v>
      </c>
      <c r="F152" s="468" t="s">
        <v>1015</v>
      </c>
      <c r="G152" s="465">
        <f t="shared" si="36"/>
        <v>898962.96</v>
      </c>
      <c r="H152" s="466">
        <v>0</v>
      </c>
      <c r="I152" s="466">
        <f t="shared" si="37"/>
        <v>898962.96</v>
      </c>
      <c r="J152" s="465">
        <f t="shared" si="38"/>
        <v>0</v>
      </c>
      <c r="K152" s="469"/>
      <c r="L152" s="467"/>
      <c r="M152" s="466">
        <f>J152-L152</f>
        <v>0</v>
      </c>
      <c r="N152" s="465">
        <f t="shared" si="39"/>
        <v>0</v>
      </c>
      <c r="O152" s="466">
        <v>4</v>
      </c>
    </row>
    <row r="153" spans="1:15" x14ac:dyDescent="0.25">
      <c r="A153" s="444" t="s">
        <v>1367</v>
      </c>
      <c r="B153" s="445">
        <v>456.1</v>
      </c>
      <c r="C153" s="446" t="s">
        <v>1368</v>
      </c>
      <c r="D153" s="446" t="s">
        <v>1369</v>
      </c>
      <c r="E153" s="502">
        <v>122348.8</v>
      </c>
      <c r="F153" s="468" t="s">
        <v>1017</v>
      </c>
      <c r="G153" s="465">
        <f t="shared" si="36"/>
        <v>0</v>
      </c>
      <c r="H153" s="466">
        <v>0</v>
      </c>
      <c r="I153" s="466">
        <f t="shared" si="37"/>
        <v>0</v>
      </c>
      <c r="J153" s="465">
        <f t="shared" si="38"/>
        <v>0</v>
      </c>
      <c r="K153" s="469"/>
      <c r="L153" s="467"/>
      <c r="M153" s="466">
        <f>J153-L153</f>
        <v>0</v>
      </c>
      <c r="N153" s="465">
        <f t="shared" si="39"/>
        <v>122348.8</v>
      </c>
      <c r="O153" s="466">
        <v>6</v>
      </c>
    </row>
    <row r="154" spans="1:15" x14ac:dyDescent="0.25">
      <c r="A154" s="444" t="s">
        <v>1370</v>
      </c>
      <c r="B154" s="445">
        <v>456.1</v>
      </c>
      <c r="C154" s="446" t="s">
        <v>1371</v>
      </c>
      <c r="D154" s="446" t="s">
        <v>1372</v>
      </c>
      <c r="E154" s="502">
        <v>70881961.409999996</v>
      </c>
      <c r="F154" s="468" t="s">
        <v>1017</v>
      </c>
      <c r="G154" s="465">
        <f t="shared" si="36"/>
        <v>0</v>
      </c>
      <c r="H154" s="466">
        <v>0</v>
      </c>
      <c r="I154" s="466">
        <f t="shared" si="37"/>
        <v>0</v>
      </c>
      <c r="J154" s="465">
        <f t="shared" si="38"/>
        <v>0</v>
      </c>
      <c r="K154" s="469"/>
      <c r="L154" s="467"/>
      <c r="M154" s="466">
        <f>J154-L154</f>
        <v>0</v>
      </c>
      <c r="N154" s="465">
        <f t="shared" si="39"/>
        <v>70881961.409999996</v>
      </c>
      <c r="O154" s="466">
        <v>6</v>
      </c>
    </row>
    <row r="155" spans="1:15" x14ac:dyDescent="0.25">
      <c r="A155" s="444" t="s">
        <v>1373</v>
      </c>
      <c r="B155" s="445">
        <v>456.1</v>
      </c>
      <c r="C155" s="446" t="s">
        <v>1374</v>
      </c>
      <c r="D155" s="446" t="s">
        <v>1375</v>
      </c>
      <c r="E155" s="502"/>
      <c r="F155" s="468" t="s">
        <v>1017</v>
      </c>
      <c r="G155" s="465">
        <f t="shared" si="36"/>
        <v>0</v>
      </c>
      <c r="H155" s="466">
        <v>0</v>
      </c>
      <c r="I155" s="466">
        <f t="shared" si="37"/>
        <v>0</v>
      </c>
      <c r="J155" s="465">
        <f t="shared" si="38"/>
        <v>0</v>
      </c>
      <c r="K155" s="469"/>
      <c r="L155" s="467"/>
      <c r="M155" s="466">
        <f t="shared" ref="M155:M172" si="40">J155-L155</f>
        <v>0</v>
      </c>
      <c r="N155" s="465">
        <f t="shared" si="39"/>
        <v>0</v>
      </c>
      <c r="O155" s="466">
        <v>6</v>
      </c>
    </row>
    <row r="156" spans="1:15" x14ac:dyDescent="0.25">
      <c r="A156" s="444" t="s">
        <v>1376</v>
      </c>
      <c r="B156" s="445">
        <v>456.1</v>
      </c>
      <c r="C156" s="446" t="s">
        <v>1377</v>
      </c>
      <c r="D156" s="446" t="s">
        <v>1378</v>
      </c>
      <c r="E156" s="502">
        <v>35750160</v>
      </c>
      <c r="F156" s="468" t="s">
        <v>1015</v>
      </c>
      <c r="G156" s="465">
        <f t="shared" si="36"/>
        <v>35750160</v>
      </c>
      <c r="H156" s="466">
        <f>G156</f>
        <v>35750160</v>
      </c>
      <c r="I156" s="466">
        <f t="shared" si="37"/>
        <v>0</v>
      </c>
      <c r="J156" s="465">
        <f t="shared" si="38"/>
        <v>0</v>
      </c>
      <c r="K156" s="469"/>
      <c r="L156" s="467"/>
      <c r="M156" s="466">
        <f t="shared" si="40"/>
        <v>0</v>
      </c>
      <c r="N156" s="465">
        <f t="shared" si="39"/>
        <v>0</v>
      </c>
      <c r="O156" s="466">
        <v>5</v>
      </c>
    </row>
    <row r="157" spans="1:15" x14ac:dyDescent="0.25">
      <c r="A157" s="444" t="s">
        <v>1379</v>
      </c>
      <c r="B157" s="445">
        <v>456.1</v>
      </c>
      <c r="C157" s="446" t="s">
        <v>1380</v>
      </c>
      <c r="D157" s="446" t="s">
        <v>1381</v>
      </c>
      <c r="E157" s="502">
        <v>8909868.2400000002</v>
      </c>
      <c r="F157" s="468" t="s">
        <v>1015</v>
      </c>
      <c r="G157" s="465">
        <f t="shared" si="36"/>
        <v>8909868.2400000002</v>
      </c>
      <c r="H157" s="466">
        <v>0</v>
      </c>
      <c r="I157" s="466">
        <f t="shared" si="37"/>
        <v>8909868.2400000002</v>
      </c>
      <c r="J157" s="465">
        <f t="shared" si="38"/>
        <v>0</v>
      </c>
      <c r="K157" s="469"/>
      <c r="L157" s="467"/>
      <c r="M157" s="466">
        <f t="shared" si="40"/>
        <v>0</v>
      </c>
      <c r="N157" s="465">
        <f t="shared" si="39"/>
        <v>0</v>
      </c>
      <c r="O157" s="466">
        <v>4</v>
      </c>
    </row>
    <row r="158" spans="1:15" x14ac:dyDescent="0.25">
      <c r="A158" s="444" t="s">
        <v>1382</v>
      </c>
      <c r="B158" s="445">
        <v>456.1</v>
      </c>
      <c r="C158" s="446" t="s">
        <v>1383</v>
      </c>
      <c r="D158" s="446" t="s">
        <v>1384</v>
      </c>
      <c r="E158" s="502"/>
      <c r="F158" s="468" t="s">
        <v>1015</v>
      </c>
      <c r="G158" s="465">
        <f t="shared" si="36"/>
        <v>0</v>
      </c>
      <c r="H158" s="466">
        <v>0</v>
      </c>
      <c r="I158" s="466">
        <f t="shared" si="37"/>
        <v>0</v>
      </c>
      <c r="J158" s="465">
        <f t="shared" si="38"/>
        <v>0</v>
      </c>
      <c r="K158" s="469"/>
      <c r="L158" s="467"/>
      <c r="M158" s="466">
        <f t="shared" si="40"/>
        <v>0</v>
      </c>
      <c r="N158" s="465">
        <f t="shared" si="39"/>
        <v>0</v>
      </c>
      <c r="O158" s="466">
        <v>4</v>
      </c>
    </row>
    <row r="159" spans="1:15" x14ac:dyDescent="0.25">
      <c r="A159" s="444" t="s">
        <v>1385</v>
      </c>
      <c r="B159" s="445">
        <v>456.1</v>
      </c>
      <c r="C159" s="446" t="s">
        <v>1386</v>
      </c>
      <c r="D159" s="446" t="s">
        <v>1387</v>
      </c>
      <c r="E159" s="502"/>
      <c r="F159" s="468" t="s">
        <v>1015</v>
      </c>
      <c r="G159" s="465">
        <f t="shared" si="36"/>
        <v>0</v>
      </c>
      <c r="H159" s="466">
        <v>0</v>
      </c>
      <c r="I159" s="466">
        <f t="shared" si="37"/>
        <v>0</v>
      </c>
      <c r="J159" s="465">
        <f t="shared" si="38"/>
        <v>0</v>
      </c>
      <c r="K159" s="469"/>
      <c r="L159" s="467"/>
      <c r="M159" s="466">
        <f t="shared" si="40"/>
        <v>0</v>
      </c>
      <c r="N159" s="465">
        <f t="shared" si="39"/>
        <v>0</v>
      </c>
      <c r="O159" s="466">
        <v>4</v>
      </c>
    </row>
    <row r="160" spans="1:15" x14ac:dyDescent="0.25">
      <c r="A160" s="444" t="s">
        <v>1388</v>
      </c>
      <c r="B160" s="445">
        <v>456.1</v>
      </c>
      <c r="C160" s="446" t="s">
        <v>1389</v>
      </c>
      <c r="D160" s="446" t="s">
        <v>1390</v>
      </c>
      <c r="E160" s="502">
        <v>402147.6</v>
      </c>
      <c r="F160" s="468" t="s">
        <v>1015</v>
      </c>
      <c r="G160" s="465">
        <f t="shared" si="36"/>
        <v>402147.6</v>
      </c>
      <c r="H160" s="466">
        <v>0</v>
      </c>
      <c r="I160" s="466">
        <f t="shared" si="37"/>
        <v>402147.6</v>
      </c>
      <c r="J160" s="465">
        <f t="shared" si="38"/>
        <v>0</v>
      </c>
      <c r="K160" s="469"/>
      <c r="L160" s="467"/>
      <c r="M160" s="466">
        <f t="shared" si="40"/>
        <v>0</v>
      </c>
      <c r="N160" s="465">
        <f t="shared" si="39"/>
        <v>0</v>
      </c>
      <c r="O160" s="466">
        <v>4</v>
      </c>
    </row>
    <row r="161" spans="1:15" x14ac:dyDescent="0.25">
      <c r="A161" s="444" t="s">
        <v>1391</v>
      </c>
      <c r="B161" s="445">
        <v>456.1</v>
      </c>
      <c r="C161" s="446" t="s">
        <v>1392</v>
      </c>
      <c r="D161" s="446" t="s">
        <v>1393</v>
      </c>
      <c r="E161" s="502"/>
      <c r="F161" s="468" t="s">
        <v>1015</v>
      </c>
      <c r="G161" s="465">
        <f t="shared" si="36"/>
        <v>0</v>
      </c>
      <c r="H161" s="466">
        <v>0</v>
      </c>
      <c r="I161" s="466">
        <f t="shared" si="37"/>
        <v>0</v>
      </c>
      <c r="J161" s="465">
        <f t="shared" si="38"/>
        <v>0</v>
      </c>
      <c r="K161" s="469"/>
      <c r="L161" s="467"/>
      <c r="M161" s="466">
        <f t="shared" si="40"/>
        <v>0</v>
      </c>
      <c r="N161" s="465">
        <f t="shared" si="39"/>
        <v>0</v>
      </c>
      <c r="O161" s="466">
        <v>4</v>
      </c>
    </row>
    <row r="162" spans="1:15" x14ac:dyDescent="0.25">
      <c r="A162" s="444" t="s">
        <v>1394</v>
      </c>
      <c r="B162" s="445">
        <v>456.1</v>
      </c>
      <c r="C162" s="446" t="s">
        <v>1395</v>
      </c>
      <c r="D162" s="446" t="s">
        <v>1396</v>
      </c>
      <c r="E162" s="502"/>
      <c r="F162" s="468" t="s">
        <v>1015</v>
      </c>
      <c r="G162" s="465">
        <f t="shared" si="36"/>
        <v>0</v>
      </c>
      <c r="H162" s="466">
        <v>0</v>
      </c>
      <c r="I162" s="466">
        <f t="shared" si="37"/>
        <v>0</v>
      </c>
      <c r="J162" s="465">
        <f t="shared" si="38"/>
        <v>0</v>
      </c>
      <c r="K162" s="469"/>
      <c r="L162" s="467"/>
      <c r="M162" s="466">
        <f t="shared" si="40"/>
        <v>0</v>
      </c>
      <c r="N162" s="465">
        <f t="shared" si="39"/>
        <v>0</v>
      </c>
      <c r="O162" s="466">
        <v>4</v>
      </c>
    </row>
    <row r="163" spans="1:15" x14ac:dyDescent="0.25">
      <c r="A163" s="444" t="s">
        <v>1397</v>
      </c>
      <c r="B163" s="445">
        <v>456.1</v>
      </c>
      <c r="C163" s="446" t="s">
        <v>1398</v>
      </c>
      <c r="D163" s="446" t="s">
        <v>1399</v>
      </c>
      <c r="E163" s="502">
        <v>651331.07999999996</v>
      </c>
      <c r="F163" s="468" t="s">
        <v>1015</v>
      </c>
      <c r="G163" s="465">
        <f t="shared" si="36"/>
        <v>651331.07999999996</v>
      </c>
      <c r="H163" s="466">
        <v>0</v>
      </c>
      <c r="I163" s="466">
        <f t="shared" si="37"/>
        <v>651331.07999999996</v>
      </c>
      <c r="J163" s="465">
        <f t="shared" si="38"/>
        <v>0</v>
      </c>
      <c r="K163" s="469"/>
      <c r="L163" s="467"/>
      <c r="M163" s="466">
        <f t="shared" si="40"/>
        <v>0</v>
      </c>
      <c r="N163" s="465">
        <f t="shared" si="39"/>
        <v>0</v>
      </c>
      <c r="O163" s="466">
        <v>4</v>
      </c>
    </row>
    <row r="164" spans="1:15" x14ac:dyDescent="0.25">
      <c r="A164" s="444" t="s">
        <v>1400</v>
      </c>
      <c r="B164" s="445">
        <v>456.1</v>
      </c>
      <c r="C164" s="446" t="s">
        <v>1401</v>
      </c>
      <c r="D164" s="446" t="s">
        <v>1402</v>
      </c>
      <c r="E164" s="502">
        <v>207840.12</v>
      </c>
      <c r="F164" s="468" t="s">
        <v>1015</v>
      </c>
      <c r="G164" s="465">
        <f t="shared" si="36"/>
        <v>207840.12</v>
      </c>
      <c r="H164" s="466">
        <v>0</v>
      </c>
      <c r="I164" s="466">
        <f t="shared" si="37"/>
        <v>207840.12</v>
      </c>
      <c r="J164" s="465">
        <f t="shared" si="38"/>
        <v>0</v>
      </c>
      <c r="K164" s="469"/>
      <c r="L164" s="467"/>
      <c r="M164" s="466">
        <f t="shared" si="40"/>
        <v>0</v>
      </c>
      <c r="N164" s="465">
        <f t="shared" si="39"/>
        <v>0</v>
      </c>
      <c r="O164" s="466">
        <v>4</v>
      </c>
    </row>
    <row r="165" spans="1:15" x14ac:dyDescent="0.25">
      <c r="A165" s="444" t="s">
        <v>1403</v>
      </c>
      <c r="B165" s="445">
        <v>456.1</v>
      </c>
      <c r="C165" s="446" t="s">
        <v>1404</v>
      </c>
      <c r="D165" s="446" t="s">
        <v>1405</v>
      </c>
      <c r="E165" s="502">
        <v>42492.12</v>
      </c>
      <c r="F165" s="468" t="s">
        <v>1015</v>
      </c>
      <c r="G165" s="465">
        <f t="shared" si="36"/>
        <v>42492.12</v>
      </c>
      <c r="H165" s="466">
        <v>0</v>
      </c>
      <c r="I165" s="466">
        <f t="shared" si="37"/>
        <v>42492.12</v>
      </c>
      <c r="J165" s="465">
        <f>IF(F165=$J$2,E165,0)</f>
        <v>0</v>
      </c>
      <c r="K165" s="469"/>
      <c r="L165" s="467"/>
      <c r="M165" s="466">
        <f t="shared" si="40"/>
        <v>0</v>
      </c>
      <c r="N165" s="465">
        <f t="shared" si="39"/>
        <v>0</v>
      </c>
      <c r="O165" s="466">
        <v>4</v>
      </c>
    </row>
    <row r="166" spans="1:15" x14ac:dyDescent="0.25">
      <c r="A166" s="444" t="s">
        <v>1406</v>
      </c>
      <c r="B166" s="445">
        <v>456.1</v>
      </c>
      <c r="C166" s="446" t="s">
        <v>1407</v>
      </c>
      <c r="D166" s="446" t="s">
        <v>1408</v>
      </c>
      <c r="E166" s="502"/>
      <c r="F166" s="468" t="s">
        <v>1017</v>
      </c>
      <c r="G166" s="465">
        <f t="shared" si="36"/>
        <v>0</v>
      </c>
      <c r="H166" s="466">
        <v>0</v>
      </c>
      <c r="I166" s="466">
        <f t="shared" si="37"/>
        <v>0</v>
      </c>
      <c r="J166" s="465">
        <f>IF(F166=$J$2,E166,0)</f>
        <v>0</v>
      </c>
      <c r="K166" s="469"/>
      <c r="L166" s="467"/>
      <c r="M166" s="466">
        <f t="shared" si="40"/>
        <v>0</v>
      </c>
      <c r="N166" s="465">
        <f t="shared" si="39"/>
        <v>0</v>
      </c>
      <c r="O166" s="466">
        <v>6</v>
      </c>
    </row>
    <row r="167" spans="1:15" x14ac:dyDescent="0.25">
      <c r="A167" s="444" t="s">
        <v>1409</v>
      </c>
      <c r="B167" s="445">
        <v>456.1</v>
      </c>
      <c r="C167" s="446" t="s">
        <v>1410</v>
      </c>
      <c r="D167" s="446" t="s">
        <v>1411</v>
      </c>
      <c r="E167" s="502">
        <v>96303.72</v>
      </c>
      <c r="F167" s="468" t="s">
        <v>1015</v>
      </c>
      <c r="G167" s="465">
        <f t="shared" si="36"/>
        <v>96303.72</v>
      </c>
      <c r="H167" s="466">
        <v>0</v>
      </c>
      <c r="I167" s="466">
        <f t="shared" si="37"/>
        <v>96303.72</v>
      </c>
      <c r="J167" s="465">
        <f>IF(F167=$J$2,E167,0)</f>
        <v>0</v>
      </c>
      <c r="K167" s="469"/>
      <c r="L167" s="467"/>
      <c r="M167" s="466">
        <f t="shared" si="40"/>
        <v>0</v>
      </c>
      <c r="N167" s="465">
        <f t="shared" si="39"/>
        <v>0</v>
      </c>
      <c r="O167" s="466">
        <v>4</v>
      </c>
    </row>
    <row r="168" spans="1:15" x14ac:dyDescent="0.25">
      <c r="A168" s="444" t="s">
        <v>1412</v>
      </c>
      <c r="B168" s="445">
        <v>456.1</v>
      </c>
      <c r="C168" s="446" t="s">
        <v>1413</v>
      </c>
      <c r="D168" s="446" t="s">
        <v>1414</v>
      </c>
      <c r="E168" s="502">
        <v>104526.97</v>
      </c>
      <c r="F168" s="468" t="s">
        <v>1015</v>
      </c>
      <c r="G168" s="465">
        <f t="shared" si="36"/>
        <v>104526.97</v>
      </c>
      <c r="H168" s="466">
        <v>0</v>
      </c>
      <c r="I168" s="466">
        <f t="shared" si="37"/>
        <v>104526.97</v>
      </c>
      <c r="J168" s="465">
        <f>IF(F168=$J$2,E168,0)</f>
        <v>0</v>
      </c>
      <c r="K168" s="469"/>
      <c r="L168" s="467"/>
      <c r="M168" s="466">
        <f t="shared" si="40"/>
        <v>0</v>
      </c>
      <c r="N168" s="465">
        <f t="shared" si="39"/>
        <v>0</v>
      </c>
      <c r="O168" s="466">
        <v>4</v>
      </c>
    </row>
    <row r="169" spans="1:15" x14ac:dyDescent="0.25">
      <c r="A169" s="444" t="s">
        <v>1415</v>
      </c>
      <c r="B169" s="445">
        <v>456.1</v>
      </c>
      <c r="C169" s="446" t="s">
        <v>1416</v>
      </c>
      <c r="D169" s="470" t="s">
        <v>1417</v>
      </c>
      <c r="E169" s="502">
        <v>3054806.5</v>
      </c>
      <c r="F169" s="502" t="s">
        <v>1017</v>
      </c>
      <c r="G169" s="465">
        <f t="shared" si="36"/>
        <v>0</v>
      </c>
      <c r="H169" s="466">
        <v>0</v>
      </c>
      <c r="I169" s="466">
        <f t="shared" si="37"/>
        <v>0</v>
      </c>
      <c r="J169" s="465">
        <f>IF(F169=$J$2,E169,0)</f>
        <v>0</v>
      </c>
      <c r="K169" s="469"/>
      <c r="L169" s="467"/>
      <c r="M169" s="466">
        <f t="shared" si="40"/>
        <v>0</v>
      </c>
      <c r="N169" s="465">
        <f t="shared" si="39"/>
        <v>3054806.5</v>
      </c>
      <c r="O169" s="466">
        <v>6</v>
      </c>
    </row>
    <row r="170" spans="1:15" x14ac:dyDescent="0.25">
      <c r="A170" s="444" t="s">
        <v>1418</v>
      </c>
      <c r="B170" s="486">
        <v>456.1</v>
      </c>
      <c r="C170" s="509" t="s">
        <v>1407</v>
      </c>
      <c r="D170" s="487" t="s">
        <v>1419</v>
      </c>
      <c r="E170" s="502">
        <v>15249.85</v>
      </c>
      <c r="F170" s="502" t="s">
        <v>1017</v>
      </c>
      <c r="G170" s="465">
        <f t="shared" si="36"/>
        <v>0</v>
      </c>
      <c r="H170" s="466">
        <v>0</v>
      </c>
      <c r="I170" s="466">
        <f t="shared" si="37"/>
        <v>0</v>
      </c>
      <c r="J170" s="465">
        <f t="shared" ref="J170:J172" si="41">IF(F170=$J$2,E170,0)</f>
        <v>0</v>
      </c>
      <c r="K170" s="469"/>
      <c r="L170" s="467"/>
      <c r="M170" s="466">
        <f t="shared" si="40"/>
        <v>0</v>
      </c>
      <c r="N170" s="465">
        <f t="shared" si="39"/>
        <v>15249.85</v>
      </c>
      <c r="O170" s="466">
        <v>6</v>
      </c>
    </row>
    <row r="171" spans="1:15" x14ac:dyDescent="0.25">
      <c r="A171" s="444" t="s">
        <v>1420</v>
      </c>
      <c r="B171" s="486">
        <v>456.1</v>
      </c>
      <c r="C171" s="509" t="s">
        <v>1421</v>
      </c>
      <c r="D171" s="487" t="s">
        <v>1422</v>
      </c>
      <c r="E171" s="502">
        <v>35.08</v>
      </c>
      <c r="F171" s="502" t="s">
        <v>1017</v>
      </c>
      <c r="G171" s="465">
        <f t="shared" si="36"/>
        <v>0</v>
      </c>
      <c r="H171" s="466">
        <v>0</v>
      </c>
      <c r="I171" s="466">
        <f t="shared" si="37"/>
        <v>0</v>
      </c>
      <c r="J171" s="465">
        <f t="shared" si="41"/>
        <v>0</v>
      </c>
      <c r="K171" s="469"/>
      <c r="L171" s="467"/>
      <c r="M171" s="466">
        <f t="shared" si="40"/>
        <v>0</v>
      </c>
      <c r="N171" s="465">
        <f t="shared" si="39"/>
        <v>35.08</v>
      </c>
      <c r="O171" s="466">
        <v>6</v>
      </c>
    </row>
    <row r="172" spans="1:15" s="155" customFormat="1" x14ac:dyDescent="0.25">
      <c r="A172" s="444" t="s">
        <v>1423</v>
      </c>
      <c r="B172" s="445">
        <v>456.1</v>
      </c>
      <c r="C172" s="446" t="s">
        <v>1424</v>
      </c>
      <c r="D172" s="470" t="s">
        <v>1425</v>
      </c>
      <c r="E172" s="502">
        <v>8479669</v>
      </c>
      <c r="F172" s="502" t="s">
        <v>1017</v>
      </c>
      <c r="G172" s="465">
        <f t="shared" si="36"/>
        <v>0</v>
      </c>
      <c r="H172" s="466">
        <v>0</v>
      </c>
      <c r="I172" s="466">
        <f t="shared" si="37"/>
        <v>0</v>
      </c>
      <c r="J172" s="465">
        <f t="shared" si="41"/>
        <v>0</v>
      </c>
      <c r="K172" s="469"/>
      <c r="L172" s="467"/>
      <c r="M172" s="466">
        <f t="shared" si="40"/>
        <v>0</v>
      </c>
      <c r="N172" s="465">
        <f t="shared" si="39"/>
        <v>8479669</v>
      </c>
      <c r="O172" s="466">
        <v>6</v>
      </c>
    </row>
    <row r="173" spans="1:15" s="155" customFormat="1" x14ac:dyDescent="0.25">
      <c r="A173" s="452"/>
      <c r="B173" s="453"/>
      <c r="C173" s="454"/>
      <c r="D173" s="455"/>
      <c r="E173" s="502"/>
      <c r="F173" s="502"/>
      <c r="G173" s="468"/>
      <c r="H173" s="467"/>
      <c r="I173" s="467"/>
      <c r="J173" s="468"/>
      <c r="K173" s="502"/>
      <c r="L173" s="467"/>
      <c r="M173" s="467"/>
      <c r="N173" s="468"/>
      <c r="O173" s="467"/>
    </row>
    <row r="174" spans="1:15" x14ac:dyDescent="0.25">
      <c r="A174" s="452"/>
      <c r="B174" s="453"/>
      <c r="C174" s="454"/>
      <c r="D174" s="455"/>
      <c r="E174" s="479"/>
      <c r="F174" s="479"/>
      <c r="G174" s="459"/>
      <c r="H174" s="458"/>
      <c r="I174" s="458"/>
      <c r="J174" s="447"/>
      <c r="K174" s="479"/>
      <c r="L174" s="458"/>
      <c r="M174" s="458"/>
      <c r="N174" s="447"/>
      <c r="O174" s="457"/>
    </row>
    <row r="175" spans="1:15" ht="13" x14ac:dyDescent="0.3">
      <c r="A175" s="444">
        <v>16</v>
      </c>
      <c r="B175" s="741" t="s">
        <v>1426</v>
      </c>
      <c r="C175" s="742"/>
      <c r="D175" s="743"/>
      <c r="E175" s="460">
        <f>SUM(E150:E174)</f>
        <v>129913731.44999999</v>
      </c>
      <c r="F175" s="461"/>
      <c r="G175" s="460">
        <f>SUM(G150:G174)</f>
        <v>47359660.809999995</v>
      </c>
      <c r="H175" s="460">
        <f>SUM(H150:H174)</f>
        <v>35750160</v>
      </c>
      <c r="I175" s="460">
        <f>SUM(I150:I174)</f>
        <v>11609500.809999999</v>
      </c>
      <c r="J175" s="460">
        <f>SUM(J150:J174)</f>
        <v>0</v>
      </c>
      <c r="K175" s="461"/>
      <c r="L175" s="460">
        <f>SUM(L150:L174)</f>
        <v>0</v>
      </c>
      <c r="M175" s="460">
        <f>SUM(M150:M174)</f>
        <v>0</v>
      </c>
      <c r="N175" s="460">
        <f>SUM(N150:N174)</f>
        <v>82554070.639999986</v>
      </c>
      <c r="O175" s="433"/>
    </row>
    <row r="176" spans="1:15" ht="25.5" customHeight="1" x14ac:dyDescent="0.3">
      <c r="A176" s="444">
        <v>17</v>
      </c>
      <c r="B176" s="747" t="s">
        <v>1427</v>
      </c>
      <c r="C176" s="748"/>
      <c r="D176" s="749"/>
      <c r="E176" s="462">
        <v>129913731</v>
      </c>
      <c r="F176" s="463"/>
      <c r="G176" s="510"/>
      <c r="H176" s="463"/>
      <c r="I176" s="511"/>
      <c r="J176" s="512"/>
      <c r="K176" s="511"/>
      <c r="L176" s="512"/>
      <c r="M176" s="512"/>
      <c r="N176" s="512"/>
      <c r="O176" s="150"/>
    </row>
    <row r="177" spans="1:15" ht="13" x14ac:dyDescent="0.3">
      <c r="A177" s="176"/>
      <c r="B177" s="146"/>
      <c r="C177" s="337"/>
      <c r="D177" s="337"/>
      <c r="E177" s="512"/>
      <c r="F177" s="512"/>
      <c r="G177" s="512"/>
      <c r="H177" s="511"/>
      <c r="I177" s="511"/>
      <c r="J177" s="512"/>
      <c r="K177" s="511"/>
      <c r="L177" s="512"/>
      <c r="M177" s="512"/>
      <c r="N177" s="512"/>
      <c r="O177" s="150"/>
    </row>
    <row r="178" spans="1:15" ht="13" x14ac:dyDescent="0.3">
      <c r="A178" s="452"/>
      <c r="B178" s="513"/>
      <c r="C178" s="514"/>
      <c r="D178" s="514"/>
      <c r="E178" s="515"/>
      <c r="F178" s="515"/>
      <c r="G178" s="515"/>
      <c r="H178" s="515"/>
      <c r="I178" s="515"/>
      <c r="J178" s="515"/>
      <c r="K178" s="515"/>
      <c r="L178" s="515"/>
      <c r="M178" s="515"/>
      <c r="N178" s="515"/>
      <c r="O178" s="457"/>
    </row>
    <row r="179" spans="1:15" ht="13" x14ac:dyDescent="0.3">
      <c r="A179" s="452"/>
      <c r="B179" s="516"/>
      <c r="C179" s="514"/>
      <c r="D179" s="514"/>
      <c r="E179" s="515"/>
      <c r="F179" s="515"/>
      <c r="G179" s="515"/>
      <c r="H179" s="515"/>
      <c r="I179" s="515"/>
      <c r="J179" s="515"/>
      <c r="K179" s="515"/>
      <c r="L179" s="515"/>
      <c r="M179" s="515"/>
      <c r="N179" s="515"/>
      <c r="O179" s="457"/>
    </row>
    <row r="180" spans="1:15" ht="13" x14ac:dyDescent="0.3">
      <c r="A180" s="444">
        <v>19</v>
      </c>
      <c r="B180" s="741" t="s">
        <v>1428</v>
      </c>
      <c r="C180" s="742"/>
      <c r="D180" s="743"/>
      <c r="E180" s="517">
        <f>SUM(E178:E179)</f>
        <v>0</v>
      </c>
      <c r="F180" s="518"/>
      <c r="G180" s="517">
        <f>SUM(G178:G179)</f>
        <v>0</v>
      </c>
      <c r="H180" s="517">
        <f>SUM(H178:H179)</f>
        <v>0</v>
      </c>
      <c r="I180" s="517">
        <f>SUM(I178:I179)</f>
        <v>0</v>
      </c>
      <c r="J180" s="517">
        <f>SUM(J178:J179)</f>
        <v>0</v>
      </c>
      <c r="K180" s="461"/>
      <c r="L180" s="517">
        <f>SUM(L178:L179)</f>
        <v>0</v>
      </c>
      <c r="M180" s="517">
        <f>SUM(M178:M179)</f>
        <v>0</v>
      </c>
      <c r="N180" s="517">
        <f>SUM(N178:N179)</f>
        <v>0</v>
      </c>
      <c r="O180" s="517"/>
    </row>
    <row r="181" spans="1:15" ht="26.25" customHeight="1" x14ac:dyDescent="0.3">
      <c r="A181" s="444">
        <v>20</v>
      </c>
      <c r="B181" s="750" t="s">
        <v>1429</v>
      </c>
      <c r="C181" s="751"/>
      <c r="D181" s="752"/>
      <c r="E181" s="462">
        <v>0</v>
      </c>
      <c r="F181" s="512"/>
      <c r="G181" s="464"/>
      <c r="H181" s="463"/>
      <c r="I181" s="463"/>
      <c r="J181" s="464"/>
      <c r="K181" s="463"/>
      <c r="L181" s="464"/>
      <c r="M181" s="464"/>
      <c r="N181" s="464"/>
      <c r="O181" s="481"/>
    </row>
    <row r="182" spans="1:15" ht="13" x14ac:dyDescent="0.3">
      <c r="A182" s="176"/>
      <c r="B182" s="146"/>
      <c r="C182" s="337"/>
      <c r="D182" s="337"/>
      <c r="E182" s="512"/>
      <c r="F182" s="512"/>
      <c r="G182" s="464"/>
      <c r="H182" s="463"/>
      <c r="I182" s="463"/>
      <c r="J182" s="464"/>
      <c r="K182" s="463"/>
      <c r="L182" s="464"/>
      <c r="M182" s="464"/>
      <c r="N182" s="464"/>
      <c r="O182" s="481"/>
    </row>
    <row r="183" spans="1:15" ht="13" x14ac:dyDescent="0.3">
      <c r="A183" s="452"/>
      <c r="B183" s="513"/>
      <c r="C183" s="514"/>
      <c r="D183" s="514"/>
      <c r="E183" s="515"/>
      <c r="F183" s="515"/>
      <c r="G183" s="462"/>
      <c r="H183" s="462"/>
      <c r="I183" s="462"/>
      <c r="J183" s="462"/>
      <c r="K183" s="462"/>
      <c r="L183" s="462"/>
      <c r="M183" s="462"/>
      <c r="N183" s="462"/>
      <c r="O183" s="458"/>
    </row>
    <row r="184" spans="1:15" ht="13" x14ac:dyDescent="0.3">
      <c r="A184" s="452"/>
      <c r="B184" s="516"/>
      <c r="C184" s="514"/>
      <c r="D184" s="514"/>
      <c r="E184" s="515"/>
      <c r="F184" s="515"/>
      <c r="G184" s="462"/>
      <c r="H184" s="462"/>
      <c r="I184" s="462"/>
      <c r="J184" s="462"/>
      <c r="K184" s="462"/>
      <c r="L184" s="462"/>
      <c r="M184" s="462"/>
      <c r="N184" s="462"/>
      <c r="O184" s="458"/>
    </row>
    <row r="185" spans="1:15" ht="13" x14ac:dyDescent="0.3">
      <c r="A185" s="444">
        <v>22</v>
      </c>
      <c r="B185" s="741" t="s">
        <v>1430</v>
      </c>
      <c r="C185" s="742"/>
      <c r="D185" s="743"/>
      <c r="E185" s="517">
        <f>SUM(E183:E184)</f>
        <v>0</v>
      </c>
      <c r="F185" s="518"/>
      <c r="G185" s="517">
        <f>SUM(G183:G184)</f>
        <v>0</v>
      </c>
      <c r="H185" s="517">
        <f>SUM(H183:H184)</f>
        <v>0</v>
      </c>
      <c r="I185" s="517">
        <f>SUM(I183:I184)</f>
        <v>0</v>
      </c>
      <c r="J185" s="517">
        <f>SUM(J183:J184)</f>
        <v>0</v>
      </c>
      <c r="K185" s="461"/>
      <c r="L185" s="517">
        <f>SUM(L183:L184)</f>
        <v>0</v>
      </c>
      <c r="M185" s="517">
        <f>SUM(M183:M184)</f>
        <v>0</v>
      </c>
      <c r="N185" s="517">
        <f>SUM(N183:N184)</f>
        <v>0</v>
      </c>
      <c r="O185" s="517"/>
    </row>
    <row r="186" spans="1:15" ht="26.25" customHeight="1" x14ac:dyDescent="0.3">
      <c r="A186" s="444">
        <v>23</v>
      </c>
      <c r="B186" s="750" t="s">
        <v>1431</v>
      </c>
      <c r="C186" s="751"/>
      <c r="D186" s="752"/>
      <c r="E186" s="462">
        <v>0</v>
      </c>
      <c r="F186" s="512"/>
      <c r="G186" s="512"/>
      <c r="H186" s="511"/>
      <c r="I186" s="511"/>
      <c r="J186" s="512"/>
      <c r="K186" s="511"/>
      <c r="L186" s="512"/>
      <c r="M186" s="512"/>
      <c r="N186" s="512"/>
      <c r="O186" s="150"/>
    </row>
    <row r="187" spans="1:15" ht="13" x14ac:dyDescent="0.3">
      <c r="A187" s="176"/>
      <c r="B187" s="146"/>
      <c r="C187" s="337"/>
      <c r="D187" s="337"/>
      <c r="E187" s="512"/>
      <c r="F187" s="512"/>
      <c r="G187" s="512"/>
      <c r="H187" s="511"/>
      <c r="I187" s="511"/>
      <c r="J187" s="512"/>
      <c r="K187" s="511"/>
      <c r="L187" s="512"/>
      <c r="M187" s="512"/>
      <c r="N187" s="512"/>
      <c r="O187" s="150"/>
    </row>
    <row r="188" spans="1:15" ht="13" x14ac:dyDescent="0.3">
      <c r="A188" s="176"/>
      <c r="B188" s="146" t="s">
        <v>1432</v>
      </c>
      <c r="C188" s="337"/>
      <c r="D188" s="337"/>
      <c r="E188" s="519"/>
      <c r="F188" s="512"/>
      <c r="G188" s="512"/>
      <c r="H188" s="511"/>
      <c r="I188" s="511"/>
      <c r="J188" s="512"/>
      <c r="K188" s="511"/>
      <c r="L188" s="512"/>
      <c r="M188" s="512"/>
      <c r="N188" s="512"/>
      <c r="O188" s="150"/>
    </row>
    <row r="189" spans="1:15" x14ac:dyDescent="0.25">
      <c r="A189" s="444" t="s">
        <v>1433</v>
      </c>
      <c r="B189" s="520">
        <v>417</v>
      </c>
      <c r="C189" s="521">
        <v>4863130</v>
      </c>
      <c r="D189" s="470" t="s">
        <v>1434</v>
      </c>
      <c r="E189" s="522">
        <v>579273.89</v>
      </c>
      <c r="F189" s="447" t="s">
        <v>1016</v>
      </c>
      <c r="G189" s="448">
        <f t="shared" ref="G189:G201" si="42">IF(F189=$G$2,E189,0)</f>
        <v>0</v>
      </c>
      <c r="H189" s="450">
        <v>0</v>
      </c>
      <c r="I189" s="450">
        <f t="shared" ref="I189:I214" si="43">G189-H189</f>
        <v>0</v>
      </c>
      <c r="J189" s="448">
        <f t="shared" ref="J189:J201" si="44">IF(F189=$J$2,E189,0)</f>
        <v>579273.89</v>
      </c>
      <c r="K189" s="449" t="s">
        <v>487</v>
      </c>
      <c r="L189" s="523">
        <v>113393.74320067</v>
      </c>
      <c r="M189" s="448">
        <f t="shared" ref="M189:M214" si="45">J189-L189</f>
        <v>465880.14679933002</v>
      </c>
      <c r="N189" s="448">
        <f>IF(F189=$N$2,E189,0)</f>
        <v>0</v>
      </c>
      <c r="O189" s="449">
        <v>2</v>
      </c>
    </row>
    <row r="190" spans="1:15" x14ac:dyDescent="0.25">
      <c r="A190" s="444" t="s">
        <v>1435</v>
      </c>
      <c r="B190" s="520">
        <v>417</v>
      </c>
      <c r="C190" s="521">
        <v>4862110</v>
      </c>
      <c r="D190" s="470" t="s">
        <v>1436</v>
      </c>
      <c r="E190" s="479">
        <v>8363125.5800000001</v>
      </c>
      <c r="F190" s="447" t="s">
        <v>1016</v>
      </c>
      <c r="G190" s="448">
        <f t="shared" si="42"/>
        <v>0</v>
      </c>
      <c r="H190" s="450">
        <v>0</v>
      </c>
      <c r="I190" s="450">
        <f t="shared" si="43"/>
        <v>0</v>
      </c>
      <c r="J190" s="448">
        <f t="shared" si="44"/>
        <v>8363125.5800000001</v>
      </c>
      <c r="K190" s="449" t="s">
        <v>139</v>
      </c>
      <c r="L190" s="447">
        <v>1636370.71968942</v>
      </c>
      <c r="M190" s="448">
        <f t="shared" si="45"/>
        <v>6726754.8603105806</v>
      </c>
      <c r="N190" s="448">
        <f t="shared" ref="N190:N201" si="46">IF(F190=$N$2,E190,0)</f>
        <v>0</v>
      </c>
      <c r="O190" s="449">
        <v>2</v>
      </c>
    </row>
    <row r="191" spans="1:15" x14ac:dyDescent="0.25">
      <c r="A191" s="444" t="s">
        <v>1437</v>
      </c>
      <c r="B191" s="520">
        <v>417</v>
      </c>
      <c r="C191" s="521">
        <v>4862115</v>
      </c>
      <c r="D191" s="470" t="s">
        <v>1438</v>
      </c>
      <c r="E191" s="479">
        <v>381528</v>
      </c>
      <c r="F191" s="447" t="s">
        <v>1016</v>
      </c>
      <c r="G191" s="448">
        <f t="shared" si="42"/>
        <v>0</v>
      </c>
      <c r="H191" s="450">
        <v>0</v>
      </c>
      <c r="I191" s="450">
        <f t="shared" si="43"/>
        <v>0</v>
      </c>
      <c r="J191" s="448">
        <f t="shared" si="44"/>
        <v>381528</v>
      </c>
      <c r="K191" s="449" t="s">
        <v>139</v>
      </c>
      <c r="L191" s="447">
        <v>75186.088468167596</v>
      </c>
      <c r="M191" s="448">
        <f t="shared" si="45"/>
        <v>306341.91153183242</v>
      </c>
      <c r="N191" s="448">
        <f t="shared" si="46"/>
        <v>0</v>
      </c>
      <c r="O191" s="449">
        <v>2</v>
      </c>
    </row>
    <row r="192" spans="1:15" x14ac:dyDescent="0.25">
      <c r="A192" s="444" t="s">
        <v>1439</v>
      </c>
      <c r="B192" s="520">
        <v>417</v>
      </c>
      <c r="C192" s="521">
        <v>4862120</v>
      </c>
      <c r="D192" s="470" t="s">
        <v>1440</v>
      </c>
      <c r="E192" s="479">
        <v>78007.929999999993</v>
      </c>
      <c r="F192" s="447" t="s">
        <v>1016</v>
      </c>
      <c r="G192" s="448">
        <f t="shared" si="42"/>
        <v>0</v>
      </c>
      <c r="H192" s="450">
        <v>0</v>
      </c>
      <c r="I192" s="450">
        <f t="shared" si="43"/>
        <v>0</v>
      </c>
      <c r="J192" s="448">
        <f t="shared" si="44"/>
        <v>78007.929999999993</v>
      </c>
      <c r="K192" s="449" t="s">
        <v>139</v>
      </c>
      <c r="L192" s="468">
        <v>15263.910643380899</v>
      </c>
      <c r="M192" s="448">
        <f t="shared" si="45"/>
        <v>62744.019356619094</v>
      </c>
      <c r="N192" s="448">
        <f t="shared" si="46"/>
        <v>0</v>
      </c>
      <c r="O192" s="449">
        <v>2</v>
      </c>
    </row>
    <row r="193" spans="1:15" x14ac:dyDescent="0.25">
      <c r="A193" s="444" t="s">
        <v>1441</v>
      </c>
      <c r="B193" s="520">
        <v>417</v>
      </c>
      <c r="C193" s="521">
        <v>4862135</v>
      </c>
      <c r="D193" s="470" t="s">
        <v>1442</v>
      </c>
      <c r="E193" s="524">
        <v>14770442.08</v>
      </c>
      <c r="F193" s="447" t="s">
        <v>1016</v>
      </c>
      <c r="G193" s="448">
        <f t="shared" si="42"/>
        <v>0</v>
      </c>
      <c r="H193" s="450">
        <v>0</v>
      </c>
      <c r="I193" s="450">
        <f t="shared" si="43"/>
        <v>0</v>
      </c>
      <c r="J193" s="448">
        <f t="shared" si="44"/>
        <v>14770442.08</v>
      </c>
      <c r="K193" s="449" t="s">
        <v>139</v>
      </c>
      <c r="L193" s="524">
        <v>3088534.2736134501</v>
      </c>
      <c r="M193" s="448">
        <f t="shared" si="45"/>
        <v>11681907.806386549</v>
      </c>
      <c r="N193" s="448">
        <f t="shared" si="46"/>
        <v>0</v>
      </c>
      <c r="O193" s="449">
        <v>2</v>
      </c>
    </row>
    <row r="194" spans="1:15" x14ac:dyDescent="0.25">
      <c r="A194" s="444" t="s">
        <v>1443</v>
      </c>
      <c r="B194" s="520">
        <v>417</v>
      </c>
      <c r="C194" s="521">
        <v>4864115</v>
      </c>
      <c r="D194" s="470" t="s">
        <v>1444</v>
      </c>
      <c r="E194" s="524">
        <v>354333.61</v>
      </c>
      <c r="F194" s="447" t="s">
        <v>1016</v>
      </c>
      <c r="G194" s="448">
        <f t="shared" si="42"/>
        <v>0</v>
      </c>
      <c r="H194" s="450">
        <v>0</v>
      </c>
      <c r="I194" s="450">
        <f t="shared" si="43"/>
        <v>0</v>
      </c>
      <c r="J194" s="448">
        <f t="shared" si="44"/>
        <v>354333.61</v>
      </c>
      <c r="K194" s="449" t="s">
        <v>139</v>
      </c>
      <c r="L194" s="524">
        <v>64320.026518875697</v>
      </c>
      <c r="M194" s="448">
        <f t="shared" si="45"/>
        <v>290013.58348112431</v>
      </c>
      <c r="N194" s="448">
        <f t="shared" si="46"/>
        <v>0</v>
      </c>
      <c r="O194" s="449">
        <v>2</v>
      </c>
    </row>
    <row r="195" spans="1:15" x14ac:dyDescent="0.25">
      <c r="A195" s="444" t="s">
        <v>1445</v>
      </c>
      <c r="B195" s="520">
        <v>417</v>
      </c>
      <c r="C195" s="521">
        <v>4862125</v>
      </c>
      <c r="D195" s="470" t="s">
        <v>1446</v>
      </c>
      <c r="E195" s="524">
        <v>15064952.779999999</v>
      </c>
      <c r="F195" s="447" t="s">
        <v>1016</v>
      </c>
      <c r="G195" s="448">
        <f t="shared" si="42"/>
        <v>0</v>
      </c>
      <c r="H195" s="450">
        <v>0</v>
      </c>
      <c r="I195" s="450">
        <f t="shared" si="43"/>
        <v>0</v>
      </c>
      <c r="J195" s="448">
        <f t="shared" si="44"/>
        <v>15064952.779999999</v>
      </c>
      <c r="K195" s="449" t="s">
        <v>139</v>
      </c>
      <c r="L195" s="468">
        <v>2585152.88909146</v>
      </c>
      <c r="M195" s="448">
        <f t="shared" si="45"/>
        <v>12479799.890908539</v>
      </c>
      <c r="N195" s="448">
        <f t="shared" si="46"/>
        <v>0</v>
      </c>
      <c r="O195" s="449">
        <v>2</v>
      </c>
    </row>
    <row r="196" spans="1:15" x14ac:dyDescent="0.25">
      <c r="A196" s="444" t="s">
        <v>1447</v>
      </c>
      <c r="B196" s="520">
        <v>417</v>
      </c>
      <c r="C196" s="521">
        <v>4862130</v>
      </c>
      <c r="D196" s="470" t="s">
        <v>1448</v>
      </c>
      <c r="E196" s="524">
        <v>3865535.36</v>
      </c>
      <c r="F196" s="447" t="s">
        <v>1016</v>
      </c>
      <c r="G196" s="448">
        <f t="shared" si="42"/>
        <v>0</v>
      </c>
      <c r="H196" s="450">
        <v>0</v>
      </c>
      <c r="I196" s="450">
        <f t="shared" si="43"/>
        <v>0</v>
      </c>
      <c r="J196" s="448">
        <f t="shared" si="44"/>
        <v>3865535.36</v>
      </c>
      <c r="K196" s="449" t="s">
        <v>139</v>
      </c>
      <c r="L196" s="468">
        <v>722260.11523874302</v>
      </c>
      <c r="M196" s="448">
        <f t="shared" si="45"/>
        <v>3143275.244761257</v>
      </c>
      <c r="N196" s="448">
        <f t="shared" si="46"/>
        <v>0</v>
      </c>
      <c r="O196" s="449">
        <v>2</v>
      </c>
    </row>
    <row r="197" spans="1:15" x14ac:dyDescent="0.25">
      <c r="A197" s="444" t="s">
        <v>1449</v>
      </c>
      <c r="B197" s="520">
        <v>417</v>
      </c>
      <c r="C197" s="521">
        <v>4863120</v>
      </c>
      <c r="D197" s="470" t="s">
        <v>1450</v>
      </c>
      <c r="E197" s="524">
        <v>454848.62</v>
      </c>
      <c r="F197" s="447" t="s">
        <v>1016</v>
      </c>
      <c r="G197" s="448">
        <f t="shared" si="42"/>
        <v>0</v>
      </c>
      <c r="H197" s="450">
        <v>0</v>
      </c>
      <c r="I197" s="450">
        <f t="shared" si="43"/>
        <v>0</v>
      </c>
      <c r="J197" s="448">
        <f t="shared" si="44"/>
        <v>454848.62</v>
      </c>
      <c r="K197" s="449" t="s">
        <v>487</v>
      </c>
      <c r="L197" s="468">
        <v>171962.72723270999</v>
      </c>
      <c r="M197" s="448">
        <f t="shared" si="45"/>
        <v>282885.89276729</v>
      </c>
      <c r="N197" s="448">
        <f t="shared" si="46"/>
        <v>0</v>
      </c>
      <c r="O197" s="449">
        <v>2</v>
      </c>
    </row>
    <row r="198" spans="1:15" x14ac:dyDescent="0.25">
      <c r="A198" s="444" t="s">
        <v>1451</v>
      </c>
      <c r="B198" s="520">
        <v>417</v>
      </c>
      <c r="C198" s="521">
        <v>4863110</v>
      </c>
      <c r="D198" s="470" t="s">
        <v>1452</v>
      </c>
      <c r="E198" s="524">
        <v>4104815.36</v>
      </c>
      <c r="F198" s="447" t="s">
        <v>1016</v>
      </c>
      <c r="G198" s="448">
        <f t="shared" si="42"/>
        <v>0</v>
      </c>
      <c r="H198" s="450">
        <v>0</v>
      </c>
      <c r="I198" s="450">
        <f t="shared" si="43"/>
        <v>0</v>
      </c>
      <c r="J198" s="448">
        <f t="shared" si="44"/>
        <v>4104815.36</v>
      </c>
      <c r="K198" s="449" t="s">
        <v>487</v>
      </c>
      <c r="L198" s="468">
        <v>839399.29919591395</v>
      </c>
      <c r="M198" s="448">
        <f t="shared" si="45"/>
        <v>3265416.0608040858</v>
      </c>
      <c r="N198" s="448">
        <f t="shared" si="46"/>
        <v>0</v>
      </c>
      <c r="O198" s="449">
        <v>2</v>
      </c>
    </row>
    <row r="199" spans="1:15" x14ac:dyDescent="0.25">
      <c r="A199" s="444" t="s">
        <v>1453</v>
      </c>
      <c r="B199" s="520">
        <v>417</v>
      </c>
      <c r="C199" s="521">
        <v>4863115</v>
      </c>
      <c r="D199" s="470" t="s">
        <v>1454</v>
      </c>
      <c r="E199" s="524">
        <v>1119202.8600000001</v>
      </c>
      <c r="F199" s="447" t="s">
        <v>1016</v>
      </c>
      <c r="G199" s="448">
        <f t="shared" si="42"/>
        <v>0</v>
      </c>
      <c r="H199" s="450">
        <v>0</v>
      </c>
      <c r="I199" s="450">
        <f t="shared" si="43"/>
        <v>0</v>
      </c>
      <c r="J199" s="448">
        <f t="shared" si="44"/>
        <v>1119202.8600000001</v>
      </c>
      <c r="K199" s="449" t="s">
        <v>487</v>
      </c>
      <c r="L199" s="468">
        <v>190875.74970491699</v>
      </c>
      <c r="M199" s="448">
        <f t="shared" si="45"/>
        <v>928327.11029508314</v>
      </c>
      <c r="N199" s="448">
        <f t="shared" si="46"/>
        <v>0</v>
      </c>
      <c r="O199" s="449">
        <v>2</v>
      </c>
    </row>
    <row r="200" spans="1:15" x14ac:dyDescent="0.25">
      <c r="A200" s="444" t="s">
        <v>1455</v>
      </c>
      <c r="B200" s="520">
        <v>417</v>
      </c>
      <c r="C200" s="521">
        <v>4863125</v>
      </c>
      <c r="D200" s="470" t="s">
        <v>1456</v>
      </c>
      <c r="E200" s="524">
        <v>2301475.73</v>
      </c>
      <c r="F200" s="447" t="s">
        <v>1016</v>
      </c>
      <c r="G200" s="448">
        <f t="shared" si="42"/>
        <v>0</v>
      </c>
      <c r="H200" s="450">
        <v>0</v>
      </c>
      <c r="I200" s="450">
        <f t="shared" si="43"/>
        <v>0</v>
      </c>
      <c r="J200" s="448">
        <f t="shared" si="44"/>
        <v>2301475.73</v>
      </c>
      <c r="K200" s="449" t="s">
        <v>487</v>
      </c>
      <c r="L200" s="468">
        <v>352233.66050454602</v>
      </c>
      <c r="M200" s="448">
        <f t="shared" si="45"/>
        <v>1949242.069495454</v>
      </c>
      <c r="N200" s="448">
        <f t="shared" si="46"/>
        <v>0</v>
      </c>
      <c r="O200" s="449">
        <v>2</v>
      </c>
    </row>
    <row r="201" spans="1:15" x14ac:dyDescent="0.25">
      <c r="A201" s="444" t="s">
        <v>1457</v>
      </c>
      <c r="B201" s="520">
        <v>417</v>
      </c>
      <c r="C201" s="521">
        <v>4864120</v>
      </c>
      <c r="D201" s="470" t="s">
        <v>1458</v>
      </c>
      <c r="E201" s="479">
        <v>93967.6</v>
      </c>
      <c r="F201" s="447" t="s">
        <v>1016</v>
      </c>
      <c r="G201" s="448">
        <f t="shared" si="42"/>
        <v>0</v>
      </c>
      <c r="H201" s="450">
        <v>0</v>
      </c>
      <c r="I201" s="450">
        <f t="shared" si="43"/>
        <v>0</v>
      </c>
      <c r="J201" s="448">
        <f t="shared" si="44"/>
        <v>93967.6</v>
      </c>
      <c r="K201" s="449" t="s">
        <v>139</v>
      </c>
      <c r="L201" s="447">
        <v>12292.8253260782</v>
      </c>
      <c r="M201" s="448">
        <f t="shared" si="45"/>
        <v>81674.774673921813</v>
      </c>
      <c r="N201" s="448">
        <f t="shared" si="46"/>
        <v>0</v>
      </c>
      <c r="O201" s="449">
        <v>2</v>
      </c>
    </row>
    <row r="202" spans="1:15" x14ac:dyDescent="0.25">
      <c r="A202" s="444" t="s">
        <v>1459</v>
      </c>
      <c r="B202" s="520">
        <v>417</v>
      </c>
      <c r="C202" s="521">
        <v>4864116</v>
      </c>
      <c r="D202" s="470" t="s">
        <v>1460</v>
      </c>
      <c r="E202" s="525">
        <v>1488414.54</v>
      </c>
      <c r="F202" s="447" t="s">
        <v>1016</v>
      </c>
      <c r="G202" s="448">
        <f>IF(F202=$G$2,E202,0)</f>
        <v>0</v>
      </c>
      <c r="H202" s="450">
        <v>0</v>
      </c>
      <c r="I202" s="450">
        <f t="shared" si="43"/>
        <v>0</v>
      </c>
      <c r="J202" s="448">
        <f>IF(F202=$J$2,E202,0)</f>
        <v>1488414.54</v>
      </c>
      <c r="K202" s="449" t="s">
        <v>139</v>
      </c>
      <c r="L202" s="526">
        <v>339725.60362876998</v>
      </c>
      <c r="M202" s="448">
        <f t="shared" si="45"/>
        <v>1148688.9363712301</v>
      </c>
      <c r="N202" s="448">
        <f>IF(F202=$N$2,E202,0)</f>
        <v>0</v>
      </c>
      <c r="O202" s="449">
        <v>2</v>
      </c>
    </row>
    <row r="203" spans="1:15" x14ac:dyDescent="0.25">
      <c r="A203" s="444" t="s">
        <v>1461</v>
      </c>
      <c r="B203" s="520">
        <v>417</v>
      </c>
      <c r="C203" s="521">
        <v>4864121</v>
      </c>
      <c r="D203" s="470" t="s">
        <v>1462</v>
      </c>
      <c r="E203" s="527">
        <v>140794.32</v>
      </c>
      <c r="F203" s="447" t="s">
        <v>1016</v>
      </c>
      <c r="G203" s="448">
        <f>IF(F203=$G$2,E203,0)</f>
        <v>0</v>
      </c>
      <c r="H203" s="450">
        <v>0</v>
      </c>
      <c r="I203" s="450">
        <f t="shared" si="43"/>
        <v>0</v>
      </c>
      <c r="J203" s="448">
        <f>IF(F203=$J$2,E203,0)</f>
        <v>140794.32</v>
      </c>
      <c r="K203" s="449" t="s">
        <v>139</v>
      </c>
      <c r="L203" s="447">
        <v>28349.734677888799</v>
      </c>
      <c r="M203" s="448">
        <f t="shared" si="45"/>
        <v>112444.5853221112</v>
      </c>
      <c r="N203" s="448">
        <f>IF(F203=$N$2,E203,0)</f>
        <v>0</v>
      </c>
      <c r="O203" s="449">
        <v>2</v>
      </c>
    </row>
    <row r="204" spans="1:15" x14ac:dyDescent="0.25">
      <c r="A204" s="444" t="s">
        <v>1463</v>
      </c>
      <c r="B204" s="486">
        <v>417</v>
      </c>
      <c r="C204" s="486">
        <v>4864117</v>
      </c>
      <c r="D204" s="487" t="s">
        <v>1464</v>
      </c>
      <c r="E204" s="528">
        <v>261361.21</v>
      </c>
      <c r="F204" s="447" t="s">
        <v>1016</v>
      </c>
      <c r="G204" s="448">
        <f t="shared" ref="G204:G214" si="47">IF(F204=$G$2,E204,0)</f>
        <v>0</v>
      </c>
      <c r="H204" s="450">
        <v>0</v>
      </c>
      <c r="I204" s="450">
        <f t="shared" si="43"/>
        <v>0</v>
      </c>
      <c r="J204" s="448">
        <f t="shared" ref="J204:J214" si="48">IF(F204=$J$2,E204,0)</f>
        <v>261361.21</v>
      </c>
      <c r="K204" s="449" t="s">
        <v>139</v>
      </c>
      <c r="L204" s="447">
        <v>48699.029299510003</v>
      </c>
      <c r="M204" s="448">
        <f t="shared" si="45"/>
        <v>212662.18070048999</v>
      </c>
      <c r="N204" s="448">
        <f t="shared" ref="N204:N214" si="49">IF(F204=$N$2,E204,0)</f>
        <v>0</v>
      </c>
      <c r="O204" s="449">
        <v>2</v>
      </c>
    </row>
    <row r="205" spans="1:15" x14ac:dyDescent="0.25">
      <c r="A205" s="444" t="s">
        <v>1465</v>
      </c>
      <c r="B205" s="486">
        <v>417</v>
      </c>
      <c r="C205" s="486">
        <v>4864122</v>
      </c>
      <c r="D205" s="487" t="s">
        <v>1466</v>
      </c>
      <c r="E205" s="528">
        <v>38726.400000000001</v>
      </c>
      <c r="F205" s="447" t="s">
        <v>1016</v>
      </c>
      <c r="G205" s="448">
        <f t="shared" si="47"/>
        <v>0</v>
      </c>
      <c r="H205" s="450">
        <v>0</v>
      </c>
      <c r="I205" s="450">
        <f t="shared" si="43"/>
        <v>0</v>
      </c>
      <c r="J205" s="448">
        <f t="shared" si="48"/>
        <v>38726.400000000001</v>
      </c>
      <c r="K205" s="449" t="s">
        <v>139</v>
      </c>
      <c r="L205" s="447">
        <v>6632.7538652679004</v>
      </c>
      <c r="M205" s="448">
        <f t="shared" si="45"/>
        <v>32093.646134732102</v>
      </c>
      <c r="N205" s="448">
        <f t="shared" si="49"/>
        <v>0</v>
      </c>
      <c r="O205" s="449">
        <v>2</v>
      </c>
    </row>
    <row r="206" spans="1:15" s="155" customFormat="1" x14ac:dyDescent="0.25">
      <c r="A206" s="444" t="s">
        <v>1467</v>
      </c>
      <c r="B206" s="520">
        <v>417</v>
      </c>
      <c r="C206" s="521">
        <v>4864200</v>
      </c>
      <c r="D206" s="470" t="s">
        <v>1468</v>
      </c>
      <c r="E206" s="468">
        <v>-18880.080000000002</v>
      </c>
      <c r="F206" s="447" t="s">
        <v>1016</v>
      </c>
      <c r="G206" s="448">
        <f t="shared" si="47"/>
        <v>0</v>
      </c>
      <c r="H206" s="450">
        <v>0</v>
      </c>
      <c r="I206" s="450">
        <f t="shared" si="43"/>
        <v>0</v>
      </c>
      <c r="J206" s="448">
        <f t="shared" si="48"/>
        <v>-18880.080000000002</v>
      </c>
      <c r="K206" s="449" t="s">
        <v>139</v>
      </c>
      <c r="L206" s="447">
        <v>2099.9352485134</v>
      </c>
      <c r="M206" s="448">
        <f t="shared" si="45"/>
        <v>-20980.015248513402</v>
      </c>
      <c r="N206" s="448">
        <f t="shared" si="49"/>
        <v>0</v>
      </c>
      <c r="O206" s="449">
        <v>2</v>
      </c>
    </row>
    <row r="207" spans="1:15" s="155" customFormat="1" x14ac:dyDescent="0.25">
      <c r="A207" s="444" t="s">
        <v>1469</v>
      </c>
      <c r="B207" s="520">
        <v>417</v>
      </c>
      <c r="C207" s="521">
        <v>4864201</v>
      </c>
      <c r="D207" s="470" t="s">
        <v>1470</v>
      </c>
      <c r="E207" s="468">
        <v>95856</v>
      </c>
      <c r="F207" s="447" t="s">
        <v>1016</v>
      </c>
      <c r="G207" s="448">
        <f t="shared" si="47"/>
        <v>0</v>
      </c>
      <c r="H207" s="450">
        <v>0</v>
      </c>
      <c r="I207" s="450">
        <f t="shared" si="43"/>
        <v>0</v>
      </c>
      <c r="J207" s="448">
        <f t="shared" si="48"/>
        <v>95856</v>
      </c>
      <c r="K207" s="449" t="s">
        <v>139</v>
      </c>
      <c r="L207" s="447">
        <v>18889.931342305601</v>
      </c>
      <c r="M207" s="448">
        <f t="shared" si="45"/>
        <v>76966.068657694399</v>
      </c>
      <c r="N207" s="448">
        <f t="shared" si="49"/>
        <v>0</v>
      </c>
      <c r="O207" s="449">
        <v>2</v>
      </c>
    </row>
    <row r="208" spans="1:15" s="155" customFormat="1" x14ac:dyDescent="0.25">
      <c r="A208" s="444" t="s">
        <v>1471</v>
      </c>
      <c r="B208" s="520">
        <v>417</v>
      </c>
      <c r="C208" s="521">
        <v>4864202</v>
      </c>
      <c r="D208" s="470" t="s">
        <v>1472</v>
      </c>
      <c r="E208" s="468">
        <v>91748.160000000003</v>
      </c>
      <c r="F208" s="447" t="s">
        <v>1016</v>
      </c>
      <c r="G208" s="448">
        <f t="shared" si="47"/>
        <v>0</v>
      </c>
      <c r="H208" s="450">
        <v>0</v>
      </c>
      <c r="I208" s="450">
        <f t="shared" si="43"/>
        <v>0</v>
      </c>
      <c r="J208" s="448">
        <f t="shared" si="48"/>
        <v>91748.160000000003</v>
      </c>
      <c r="K208" s="449" t="s">
        <v>139</v>
      </c>
      <c r="L208" s="447">
        <v>13299.556385842399</v>
      </c>
      <c r="M208" s="448">
        <f t="shared" si="45"/>
        <v>78448.603614157604</v>
      </c>
      <c r="N208" s="448">
        <f t="shared" si="49"/>
        <v>0</v>
      </c>
      <c r="O208" s="449">
        <v>2</v>
      </c>
    </row>
    <row r="209" spans="1:15" s="155" customFormat="1" x14ac:dyDescent="0.25">
      <c r="A209" s="444" t="s">
        <v>1473</v>
      </c>
      <c r="B209" s="520">
        <v>417</v>
      </c>
      <c r="C209" s="521">
        <v>4864203</v>
      </c>
      <c r="D209" s="470" t="s">
        <v>1474</v>
      </c>
      <c r="E209" s="468">
        <v>17025.919999999998</v>
      </c>
      <c r="F209" s="447" t="s">
        <v>1016</v>
      </c>
      <c r="G209" s="448">
        <f t="shared" si="47"/>
        <v>0</v>
      </c>
      <c r="H209" s="450">
        <v>0</v>
      </c>
      <c r="I209" s="450">
        <f t="shared" si="43"/>
        <v>0</v>
      </c>
      <c r="J209" s="448">
        <f t="shared" si="48"/>
        <v>17025.919999999998</v>
      </c>
      <c r="K209" s="449" t="s">
        <v>139</v>
      </c>
      <c r="L209" s="447">
        <v>2099.9352485134</v>
      </c>
      <c r="M209" s="448">
        <f t="shared" si="45"/>
        <v>14925.984751486598</v>
      </c>
      <c r="N209" s="448">
        <f t="shared" si="49"/>
        <v>0</v>
      </c>
      <c r="O209" s="449">
        <v>2</v>
      </c>
    </row>
    <row r="210" spans="1:15" s="155" customFormat="1" x14ac:dyDescent="0.25">
      <c r="A210" s="444" t="s">
        <v>1475</v>
      </c>
      <c r="B210" s="520">
        <v>417</v>
      </c>
      <c r="C210" s="521">
        <v>4862105</v>
      </c>
      <c r="D210" s="470" t="s">
        <v>1476</v>
      </c>
      <c r="E210" s="468">
        <v>-10075.280000000001</v>
      </c>
      <c r="F210" s="447" t="s">
        <v>1016</v>
      </c>
      <c r="G210" s="448">
        <f t="shared" si="47"/>
        <v>0</v>
      </c>
      <c r="H210" s="450">
        <v>0</v>
      </c>
      <c r="I210" s="450">
        <f t="shared" si="43"/>
        <v>0</v>
      </c>
      <c r="J210" s="448">
        <f t="shared" si="48"/>
        <v>-10075.280000000001</v>
      </c>
      <c r="K210" s="449" t="s">
        <v>139</v>
      </c>
      <c r="L210" s="447">
        <v>-10075.280000000001</v>
      </c>
      <c r="M210" s="448">
        <f t="shared" si="45"/>
        <v>0</v>
      </c>
      <c r="N210" s="448">
        <f t="shared" si="49"/>
        <v>0</v>
      </c>
      <c r="O210" s="449">
        <v>2</v>
      </c>
    </row>
    <row r="211" spans="1:15" s="155" customFormat="1" x14ac:dyDescent="0.25">
      <c r="A211" s="444" t="s">
        <v>1477</v>
      </c>
      <c r="B211" s="520">
        <v>417</v>
      </c>
      <c r="C211" s="521">
        <v>4863135</v>
      </c>
      <c r="D211" s="470" t="s">
        <v>1478</v>
      </c>
      <c r="E211" s="468">
        <v>68.42</v>
      </c>
      <c r="F211" s="447" t="s">
        <v>1016</v>
      </c>
      <c r="G211" s="448">
        <f t="shared" si="47"/>
        <v>0</v>
      </c>
      <c r="H211" s="450">
        <v>0</v>
      </c>
      <c r="I211" s="450">
        <f t="shared" si="43"/>
        <v>0</v>
      </c>
      <c r="J211" s="448">
        <f t="shared" si="48"/>
        <v>68.42</v>
      </c>
      <c r="K211" s="449" t="s">
        <v>487</v>
      </c>
      <c r="L211" s="447">
        <v>-958.87230125725</v>
      </c>
      <c r="M211" s="448">
        <f t="shared" si="45"/>
        <v>1027.2923012572501</v>
      </c>
      <c r="N211" s="448">
        <f t="shared" si="49"/>
        <v>0</v>
      </c>
      <c r="O211" s="449">
        <v>2</v>
      </c>
    </row>
    <row r="212" spans="1:15" s="155" customFormat="1" x14ac:dyDescent="0.25">
      <c r="A212" s="444" t="s">
        <v>1479</v>
      </c>
      <c r="B212" s="520">
        <v>417</v>
      </c>
      <c r="C212" s="521">
        <v>4864123</v>
      </c>
      <c r="D212" s="470" t="s">
        <v>1480</v>
      </c>
      <c r="E212" s="468">
        <v>844.8</v>
      </c>
      <c r="F212" s="447" t="s">
        <v>1016</v>
      </c>
      <c r="G212" s="448">
        <f t="shared" si="47"/>
        <v>0</v>
      </c>
      <c r="H212" s="450">
        <v>0</v>
      </c>
      <c r="I212" s="450">
        <f t="shared" si="43"/>
        <v>0</v>
      </c>
      <c r="J212" s="448">
        <f t="shared" si="48"/>
        <v>844.8</v>
      </c>
      <c r="K212" s="449" t="s">
        <v>139</v>
      </c>
      <c r="L212" s="447">
        <v>166.49920092069999</v>
      </c>
      <c r="M212" s="448">
        <f t="shared" si="45"/>
        <v>678.30079907929996</v>
      </c>
      <c r="N212" s="448">
        <f t="shared" si="49"/>
        <v>0</v>
      </c>
      <c r="O212" s="449">
        <v>2</v>
      </c>
    </row>
    <row r="213" spans="1:15" s="155" customFormat="1" x14ac:dyDescent="0.25">
      <c r="A213" s="444" t="s">
        <v>1481</v>
      </c>
      <c r="B213" s="520">
        <v>417</v>
      </c>
      <c r="C213" s="521">
        <v>4864124</v>
      </c>
      <c r="D213" s="470" t="s">
        <v>1482</v>
      </c>
      <c r="E213" s="468">
        <v>181399.08</v>
      </c>
      <c r="F213" s="447" t="s">
        <v>1016</v>
      </c>
      <c r="G213" s="448">
        <f t="shared" si="47"/>
        <v>0</v>
      </c>
      <c r="H213" s="450">
        <v>0</v>
      </c>
      <c r="I213" s="450">
        <f t="shared" si="43"/>
        <v>0</v>
      </c>
      <c r="J213" s="448">
        <f t="shared" si="48"/>
        <v>181399.08</v>
      </c>
      <c r="K213" s="449" t="s">
        <v>139</v>
      </c>
      <c r="L213" s="447">
        <v>16551.9502195147</v>
      </c>
      <c r="M213" s="448">
        <f t="shared" si="45"/>
        <v>164847.12978048529</v>
      </c>
      <c r="N213" s="448">
        <f t="shared" si="49"/>
        <v>0</v>
      </c>
      <c r="O213" s="449">
        <v>2</v>
      </c>
    </row>
    <row r="214" spans="1:15" s="155" customFormat="1" x14ac:dyDescent="0.25">
      <c r="A214" s="444" t="s">
        <v>1483</v>
      </c>
      <c r="B214" s="520">
        <v>417</v>
      </c>
      <c r="C214" s="521">
        <v>4864125</v>
      </c>
      <c r="D214" s="470" t="s">
        <v>1480</v>
      </c>
      <c r="E214" s="468">
        <v>18335.97</v>
      </c>
      <c r="F214" s="447" t="s">
        <v>1016</v>
      </c>
      <c r="G214" s="448">
        <f t="shared" si="47"/>
        <v>0</v>
      </c>
      <c r="H214" s="450">
        <v>0</v>
      </c>
      <c r="I214" s="450">
        <f t="shared" si="43"/>
        <v>0</v>
      </c>
      <c r="J214" s="448">
        <f t="shared" si="48"/>
        <v>18335.97</v>
      </c>
      <c r="K214" s="449" t="s">
        <v>139</v>
      </c>
      <c r="L214" s="447">
        <v>3060.8143792863998</v>
      </c>
      <c r="M214" s="448">
        <f t="shared" si="45"/>
        <v>15275.155620713602</v>
      </c>
      <c r="N214" s="448">
        <f t="shared" si="49"/>
        <v>0</v>
      </c>
      <c r="O214" s="449">
        <v>2</v>
      </c>
    </row>
    <row r="215" spans="1:15" s="155" customFormat="1" x14ac:dyDescent="0.25">
      <c r="A215" s="452"/>
      <c r="B215" s="513"/>
      <c r="C215" s="529"/>
      <c r="D215" s="455"/>
      <c r="E215" s="528"/>
      <c r="F215" s="447"/>
      <c r="G215" s="447"/>
      <c r="H215" s="458"/>
      <c r="I215" s="458"/>
      <c r="J215" s="447"/>
      <c r="K215" s="457"/>
      <c r="L215" s="447"/>
      <c r="M215" s="447"/>
      <c r="N215" s="447"/>
      <c r="O215" s="457"/>
    </row>
    <row r="216" spans="1:15" s="155" customFormat="1" x14ac:dyDescent="0.25">
      <c r="A216" s="452"/>
      <c r="B216" s="513"/>
      <c r="C216" s="529"/>
      <c r="D216" s="455"/>
      <c r="E216" s="530"/>
      <c r="F216" s="447"/>
      <c r="G216" s="447"/>
      <c r="H216" s="458"/>
      <c r="I216" s="458"/>
      <c r="J216" s="447"/>
      <c r="K216" s="457"/>
      <c r="L216" s="496"/>
      <c r="M216" s="447"/>
      <c r="N216" s="447"/>
      <c r="O216" s="457"/>
    </row>
    <row r="217" spans="1:15" ht="13" x14ac:dyDescent="0.3">
      <c r="A217" s="444">
        <v>25</v>
      </c>
      <c r="B217" s="741" t="s">
        <v>1484</v>
      </c>
      <c r="C217" s="742"/>
      <c r="D217" s="743"/>
      <c r="E217" s="460">
        <f>SUM(E189:E216)</f>
        <v>53837128.859999985</v>
      </c>
      <c r="F217" s="461"/>
      <c r="G217" s="460">
        <f>SUM(G189:G216)</f>
        <v>0</v>
      </c>
      <c r="H217" s="460">
        <f>SUM(H189:H216)</f>
        <v>0</v>
      </c>
      <c r="I217" s="460">
        <f>SUM(I189:I216)</f>
        <v>0</v>
      </c>
      <c r="J217" s="460">
        <f>SUM(J189:J216)</f>
        <v>53837128.859999985</v>
      </c>
      <c r="K217" s="461"/>
      <c r="L217" s="460">
        <f>SUM(L189:L216)</f>
        <v>10335787.619623408</v>
      </c>
      <c r="M217" s="460">
        <f>SUM(M189:M216)</f>
        <v>43501341.240376592</v>
      </c>
      <c r="N217" s="460">
        <f>SUM(N189:N216)</f>
        <v>0</v>
      </c>
      <c r="O217" s="433"/>
    </row>
    <row r="218" spans="1:15" ht="13" x14ac:dyDescent="0.3">
      <c r="A218" s="444">
        <v>26</v>
      </c>
      <c r="B218" s="741" t="s">
        <v>1485</v>
      </c>
      <c r="C218" s="742"/>
      <c r="D218" s="743"/>
      <c r="E218" s="462">
        <v>9277393</v>
      </c>
      <c r="F218" s="464"/>
      <c r="G218" s="512"/>
      <c r="H218" s="511"/>
      <c r="I218" s="511"/>
      <c r="J218" s="512"/>
      <c r="K218" s="511"/>
      <c r="L218" s="512"/>
      <c r="M218" s="512"/>
      <c r="N218" s="512"/>
      <c r="O218" s="150"/>
    </row>
    <row r="219" spans="1:15" ht="25.5" customHeight="1" x14ac:dyDescent="0.3">
      <c r="A219" s="444">
        <v>27</v>
      </c>
      <c r="B219" s="747" t="s">
        <v>1486</v>
      </c>
      <c r="C219" s="748"/>
      <c r="D219" s="749"/>
      <c r="E219" s="462">
        <v>63114522</v>
      </c>
      <c r="F219" s="531" t="s">
        <v>1487</v>
      </c>
    </row>
    <row r="220" spans="1:15" x14ac:dyDescent="0.25">
      <c r="A220" s="177"/>
    </row>
    <row r="221" spans="1:15" ht="13" x14ac:dyDescent="0.3">
      <c r="B221" s="146" t="s">
        <v>1488</v>
      </c>
    </row>
    <row r="222" spans="1:15" x14ac:dyDescent="0.25">
      <c r="A222" s="449" t="s">
        <v>1489</v>
      </c>
      <c r="B222" s="739">
        <v>418.1</v>
      </c>
      <c r="C222" s="740"/>
      <c r="D222" s="470" t="s">
        <v>1490</v>
      </c>
      <c r="E222" s="537"/>
      <c r="F222" s="447" t="s">
        <v>1016</v>
      </c>
      <c r="G222" s="448">
        <f>IF(F222=$G$2,E222,0)</f>
        <v>0</v>
      </c>
      <c r="H222" s="449">
        <v>0</v>
      </c>
      <c r="I222" s="450">
        <f t="shared" ref="I222:I225" si="50">G222-H222</f>
        <v>0</v>
      </c>
      <c r="J222" s="448">
        <f>IF(F222=$J$2,E222,0)</f>
        <v>0</v>
      </c>
      <c r="K222" s="538" t="s">
        <v>139</v>
      </c>
      <c r="L222" s="447"/>
      <c r="M222" s="450">
        <f>J222-L222</f>
        <v>0</v>
      </c>
      <c r="N222" s="448">
        <f>IF(F222=$N$2,E222,0)</f>
        <v>0</v>
      </c>
      <c r="O222" s="449" t="s">
        <v>1491</v>
      </c>
    </row>
    <row r="223" spans="1:15" x14ac:dyDescent="0.25">
      <c r="A223" s="449" t="s">
        <v>1492</v>
      </c>
      <c r="B223" s="739">
        <v>418.1</v>
      </c>
      <c r="C223" s="740"/>
      <c r="D223" s="470" t="s">
        <v>1493</v>
      </c>
      <c r="E223" s="537"/>
      <c r="F223" s="447" t="s">
        <v>1016</v>
      </c>
      <c r="G223" s="448">
        <f>IF(F223=$G$2,E223,0)</f>
        <v>0</v>
      </c>
      <c r="H223" s="449">
        <v>0</v>
      </c>
      <c r="I223" s="450">
        <f t="shared" si="50"/>
        <v>0</v>
      </c>
      <c r="J223" s="448">
        <f>IF(F223=$J$2,E223,0)</f>
        <v>0</v>
      </c>
      <c r="K223" s="538" t="s">
        <v>487</v>
      </c>
      <c r="L223" s="447"/>
      <c r="M223" s="450">
        <f>J223-L223</f>
        <v>0</v>
      </c>
      <c r="N223" s="448">
        <f>IF(F223=$N$2,E223,0)</f>
        <v>0</v>
      </c>
      <c r="O223" s="449" t="s">
        <v>1491</v>
      </c>
    </row>
    <row r="224" spans="1:15" x14ac:dyDescent="0.25">
      <c r="A224" s="449" t="s">
        <v>1494</v>
      </c>
      <c r="B224" s="739">
        <v>418.1</v>
      </c>
      <c r="C224" s="740"/>
      <c r="D224" s="470" t="s">
        <v>1495</v>
      </c>
      <c r="E224" s="537"/>
      <c r="F224" s="447" t="s">
        <v>1016</v>
      </c>
      <c r="G224" s="448">
        <f>IF(F224=$G$2,E224,0)</f>
        <v>0</v>
      </c>
      <c r="H224" s="449">
        <v>0</v>
      </c>
      <c r="I224" s="450">
        <f t="shared" si="50"/>
        <v>0</v>
      </c>
      <c r="J224" s="448">
        <f>IF(F224=$J$2,E224,0)</f>
        <v>0</v>
      </c>
      <c r="K224" s="538" t="s">
        <v>487</v>
      </c>
      <c r="L224" s="447"/>
      <c r="M224" s="450">
        <f>J224-L224</f>
        <v>0</v>
      </c>
      <c r="N224" s="448">
        <f>IF(F224=$N$2,E224,0)</f>
        <v>0</v>
      </c>
      <c r="O224" s="449" t="s">
        <v>1496</v>
      </c>
    </row>
    <row r="225" spans="1:15" ht="13" thickBot="1" x14ac:dyDescent="0.3">
      <c r="A225" s="449" t="s">
        <v>1497</v>
      </c>
      <c r="B225" s="739">
        <v>418.1</v>
      </c>
      <c r="C225" s="740"/>
      <c r="D225" s="470" t="s">
        <v>1498</v>
      </c>
      <c r="E225" s="539">
        <v>-526</v>
      </c>
      <c r="F225" s="447" t="s">
        <v>1015</v>
      </c>
      <c r="G225" s="448">
        <f>IF(F225=$G$2,E225,0)</f>
        <v>-526</v>
      </c>
      <c r="H225" s="449">
        <v>0</v>
      </c>
      <c r="I225" s="450">
        <f t="shared" si="50"/>
        <v>-526</v>
      </c>
      <c r="J225" s="448">
        <f>IF(F225=$J$2,E225,0)</f>
        <v>0</v>
      </c>
      <c r="K225" s="538"/>
      <c r="L225" s="447"/>
      <c r="M225" s="450">
        <f>J225-L225</f>
        <v>0</v>
      </c>
      <c r="N225" s="448">
        <f>IF(F225=$N$2,E225,0)</f>
        <v>0</v>
      </c>
      <c r="O225" s="449">
        <v>13</v>
      </c>
    </row>
    <row r="226" spans="1:15" ht="13" thickBot="1" x14ac:dyDescent="0.3">
      <c r="A226" s="449" t="s">
        <v>1499</v>
      </c>
      <c r="B226" s="535">
        <v>418.1</v>
      </c>
      <c r="C226" s="536"/>
      <c r="D226" s="540" t="s">
        <v>1500</v>
      </c>
      <c r="E226" s="541">
        <v>-745034.55999999901</v>
      </c>
      <c r="F226" s="542" t="s">
        <v>1015</v>
      </c>
      <c r="G226" s="465">
        <f>IF(F226=$G$2,E226,0)</f>
        <v>-745034.55999999901</v>
      </c>
      <c r="H226" s="466">
        <f>E226*$D$267</f>
        <v>-45372.604703999939</v>
      </c>
      <c r="I226" s="466">
        <f>G226-H226</f>
        <v>-699661.95529599907</v>
      </c>
      <c r="J226" s="465">
        <f>IF(F226=$J$2,E226,0)</f>
        <v>0</v>
      </c>
      <c r="K226" s="538"/>
      <c r="L226" s="447"/>
      <c r="M226" s="450">
        <f>J226-L226</f>
        <v>0</v>
      </c>
      <c r="N226" s="448">
        <f>IF(F226=$N$2,E226,0)</f>
        <v>0</v>
      </c>
      <c r="O226" s="449" t="s">
        <v>1501</v>
      </c>
    </row>
    <row r="227" spans="1:15" x14ac:dyDescent="0.25">
      <c r="A227" s="457"/>
      <c r="B227" s="543"/>
      <c r="C227" s="472"/>
      <c r="D227" s="455"/>
      <c r="E227" s="544"/>
      <c r="F227" s="468"/>
      <c r="G227" s="468"/>
      <c r="H227" s="467"/>
      <c r="I227" s="467"/>
      <c r="J227" s="468"/>
      <c r="K227" s="545"/>
      <c r="L227" s="447"/>
      <c r="M227" s="546"/>
      <c r="N227" s="447"/>
      <c r="O227" s="457"/>
    </row>
    <row r="228" spans="1:15" x14ac:dyDescent="0.25">
      <c r="A228" s="457"/>
      <c r="B228" s="543"/>
      <c r="C228" s="472"/>
      <c r="D228" s="455"/>
      <c r="E228" s="502"/>
      <c r="F228" s="468"/>
      <c r="G228" s="468"/>
      <c r="H228" s="467"/>
      <c r="I228" s="467"/>
      <c r="J228" s="468"/>
      <c r="K228" s="545"/>
      <c r="L228" s="447"/>
      <c r="M228" s="546"/>
      <c r="N228" s="447"/>
      <c r="O228" s="457"/>
    </row>
    <row r="229" spans="1:15" ht="13.5" thickBot="1" x14ac:dyDescent="0.35">
      <c r="A229" s="449">
        <v>29</v>
      </c>
      <c r="B229" s="741" t="s">
        <v>1502</v>
      </c>
      <c r="C229" s="742"/>
      <c r="D229" s="743"/>
      <c r="E229" s="547">
        <f>SUM(E222:E228)</f>
        <v>-745560.55999999901</v>
      </c>
      <c r="F229" s="548"/>
      <c r="G229" s="549">
        <f>SUM(G222:G228)</f>
        <v>-745560.55999999901</v>
      </c>
      <c r="H229" s="549">
        <f>SUM(H222:H228)</f>
        <v>-45372.604703999939</v>
      </c>
      <c r="I229" s="549">
        <f>SUM(I222:I228)</f>
        <v>-700187.95529599907</v>
      </c>
      <c r="J229" s="550">
        <f>SUM(J222:J228)</f>
        <v>0</v>
      </c>
      <c r="K229" s="551"/>
      <c r="L229" s="552">
        <f>SUM(L222:L228)</f>
        <v>0</v>
      </c>
      <c r="M229" s="552">
        <f>SUM(M222:M228)</f>
        <v>0</v>
      </c>
      <c r="N229" s="552">
        <f>SUM(N222:N228)</f>
        <v>0</v>
      </c>
      <c r="O229" s="433"/>
    </row>
    <row r="230" spans="1:15" ht="13.5" thickBot="1" x14ac:dyDescent="0.35">
      <c r="A230" s="449">
        <v>30</v>
      </c>
      <c r="B230" s="741" t="s">
        <v>1503</v>
      </c>
      <c r="C230" s="742"/>
      <c r="D230" s="742"/>
      <c r="E230" s="553">
        <f>E231-E229</f>
        <v>745034.55999999901</v>
      </c>
      <c r="F230" s="554"/>
      <c r="G230" s="554"/>
      <c r="H230" s="554"/>
      <c r="I230" s="554"/>
      <c r="J230" s="555"/>
      <c r="K230" s="556"/>
      <c r="L230" s="557"/>
      <c r="M230" s="557"/>
      <c r="N230" s="557"/>
      <c r="O230" s="150"/>
    </row>
    <row r="231" spans="1:15" ht="25.5" customHeight="1" x14ac:dyDescent="0.3">
      <c r="A231" s="449">
        <v>31</v>
      </c>
      <c r="B231" s="744" t="s">
        <v>1504</v>
      </c>
      <c r="C231" s="745"/>
      <c r="D231" s="745"/>
      <c r="E231" s="558">
        <v>-526</v>
      </c>
      <c r="F231" s="554"/>
      <c r="G231" s="554"/>
      <c r="H231" s="554"/>
      <c r="I231" s="554"/>
      <c r="J231" s="555"/>
      <c r="K231" s="556"/>
      <c r="L231" s="557"/>
      <c r="M231" s="557"/>
      <c r="N231" s="557"/>
      <c r="O231" s="150"/>
    </row>
    <row r="232" spans="1:15" x14ac:dyDescent="0.25">
      <c r="A232" s="177"/>
    </row>
    <row r="233" spans="1:15" ht="13" x14ac:dyDescent="0.3">
      <c r="A233" s="449">
        <v>32</v>
      </c>
      <c r="B233" s="559"/>
      <c r="C233" s="560"/>
      <c r="D233" s="561" t="s">
        <v>1505</v>
      </c>
      <c r="E233" s="562">
        <f>E8+E37+E44+E80+E147+E175+E180+E185+E217+E229</f>
        <v>867673761.16999996</v>
      </c>
      <c r="F233" s="563"/>
      <c r="G233" s="562">
        <f>G8+G37+G44+G80+G147+G175+G180+G185+G217+G229</f>
        <v>258860384.463503</v>
      </c>
      <c r="H233" s="562">
        <f>H8+H37+H44+H80+H147+H175+H180+H185+H217+H229</f>
        <v>38734508.252968997</v>
      </c>
      <c r="I233" s="562">
        <f>I8+I37+I44+I80+I147+I175+I180+I185+I217+I229</f>
        <v>220125876.21053401</v>
      </c>
      <c r="J233" s="564">
        <f>J8+J37+J44+J80+J147+J175+J180+J185+J217+J229</f>
        <v>80186919.459999979</v>
      </c>
      <c r="K233" s="563"/>
      <c r="L233" s="564">
        <f>L8+L37+L44+L80+L147+L175+L180+L185+L217+L229</f>
        <v>16671389.000000004</v>
      </c>
      <c r="M233" s="564">
        <f>M8+M37+M44+M80+M147+M175+M180+M185+M217+M229</f>
        <v>63515530.459999993</v>
      </c>
      <c r="N233" s="564">
        <f>N8+N37+N44+N80+N147+N175+N180+N185+N217+N229</f>
        <v>528626457.24649698</v>
      </c>
      <c r="O233" s="433"/>
    </row>
    <row r="234" spans="1:15" x14ac:dyDescent="0.25">
      <c r="A234" s="237"/>
      <c r="B234" s="237"/>
      <c r="C234" s="237"/>
      <c r="E234" s="177"/>
      <c r="F234" s="177"/>
      <c r="G234" s="565"/>
      <c r="J234" s="566"/>
      <c r="K234" s="567"/>
      <c r="N234" s="565"/>
    </row>
    <row r="235" spans="1:15" x14ac:dyDescent="0.25">
      <c r="A235" s="237"/>
      <c r="B235" s="237"/>
      <c r="C235" s="237"/>
      <c r="E235" s="177"/>
      <c r="F235" s="177" t="s">
        <v>37</v>
      </c>
      <c r="H235" s="478"/>
      <c r="J235" s="566"/>
      <c r="K235" s="567"/>
      <c r="N235" s="565"/>
    </row>
    <row r="236" spans="1:15" x14ac:dyDescent="0.25">
      <c r="A236" s="449">
        <v>33</v>
      </c>
      <c r="B236" s="568"/>
      <c r="C236" s="568"/>
      <c r="D236" s="569" t="s">
        <v>1506</v>
      </c>
      <c r="E236" s="484">
        <f>L233</f>
        <v>16671389.000000004</v>
      </c>
      <c r="F236" s="570" t="s">
        <v>1507</v>
      </c>
      <c r="G236" s="565"/>
      <c r="N236" s="565"/>
    </row>
    <row r="237" spans="1:15" x14ac:dyDescent="0.25">
      <c r="A237" s="449">
        <v>34</v>
      </c>
      <c r="B237" s="568"/>
      <c r="C237" s="568"/>
      <c r="D237" s="569" t="s">
        <v>1508</v>
      </c>
      <c r="E237" s="484">
        <f>E236*(5.425/16.671)</f>
        <v>5425126.5865874887</v>
      </c>
      <c r="F237" s="571" t="s">
        <v>1509</v>
      </c>
      <c r="G237" s="567"/>
      <c r="N237" s="565"/>
    </row>
    <row r="238" spans="1:15" x14ac:dyDescent="0.25">
      <c r="A238" s="449">
        <v>35</v>
      </c>
      <c r="B238" s="568"/>
      <c r="C238" s="568"/>
      <c r="D238" s="572"/>
      <c r="E238" s="451"/>
      <c r="F238" s="573"/>
      <c r="G238" s="567"/>
      <c r="N238" s="565"/>
    </row>
    <row r="239" spans="1:15" x14ac:dyDescent="0.25">
      <c r="A239" s="449">
        <v>36</v>
      </c>
      <c r="B239" s="568"/>
      <c r="C239" s="568"/>
      <c r="D239" s="569" t="s">
        <v>1510</v>
      </c>
      <c r="E239" s="484">
        <f>SUMIF(K4:K228,"=A",M4:M228)</f>
        <v>36608562.6679141</v>
      </c>
      <c r="F239" s="571" t="s">
        <v>1511</v>
      </c>
      <c r="G239" s="567"/>
      <c r="N239" s="565"/>
    </row>
    <row r="240" spans="1:15" x14ac:dyDescent="0.25">
      <c r="A240" s="449">
        <v>37</v>
      </c>
      <c r="B240" s="435"/>
      <c r="C240" s="435"/>
      <c r="D240" s="569" t="s">
        <v>1512</v>
      </c>
      <c r="E240" s="484">
        <f>0.1*E239</f>
        <v>3660856.2667914103</v>
      </c>
      <c r="F240" s="179" t="str">
        <f>"= Line "&amp;A239&amp;"D * 10%"</f>
        <v>= Line 36D * 10%</v>
      </c>
      <c r="G240" s="155"/>
      <c r="H240" s="574"/>
      <c r="I240" s="575"/>
    </row>
    <row r="241" spans="1:254" x14ac:dyDescent="0.25">
      <c r="A241" s="449">
        <v>38</v>
      </c>
      <c r="B241" s="435"/>
      <c r="C241" s="435"/>
      <c r="D241" s="569" t="s">
        <v>1513</v>
      </c>
      <c r="E241" s="484">
        <f>SUMIF(K4:K228,"=P",M4:M228)</f>
        <v>26906967.792085908</v>
      </c>
      <c r="F241" s="576" t="s">
        <v>1514</v>
      </c>
      <c r="G241" s="155"/>
      <c r="I241" s="575"/>
    </row>
    <row r="242" spans="1:254" x14ac:dyDescent="0.25">
      <c r="A242" s="449">
        <v>39</v>
      </c>
      <c r="B242" s="435"/>
      <c r="C242" s="435"/>
      <c r="D242" s="569" t="s">
        <v>1515</v>
      </c>
      <c r="E242" s="484">
        <f>0.3*E241</f>
        <v>8072090.3376257718</v>
      </c>
      <c r="F242" s="179" t="str">
        <f>"= Line "&amp;A241&amp;"D * 30%"</f>
        <v>= Line 38D * 30%</v>
      </c>
      <c r="G242" s="155"/>
      <c r="H242" s="574"/>
      <c r="I242" s="575"/>
    </row>
    <row r="243" spans="1:254" x14ac:dyDescent="0.25">
      <c r="A243" s="449">
        <v>40</v>
      </c>
      <c r="B243" s="435"/>
      <c r="C243" s="435"/>
      <c r="D243" s="569" t="s">
        <v>1516</v>
      </c>
      <c r="E243" s="484">
        <f>E240+E242</f>
        <v>11732946.604417183</v>
      </c>
      <c r="F243" s="179" t="str">
        <f>"= Line "&amp;A240&amp;"D + Line "&amp;A242&amp;"D"</f>
        <v>= Line 37D + Line 39D</v>
      </c>
      <c r="G243" s="533"/>
    </row>
    <row r="244" spans="1:254" x14ac:dyDescent="0.25">
      <c r="A244" s="449">
        <v>41</v>
      </c>
      <c r="B244" s="435"/>
      <c r="C244" s="435"/>
      <c r="D244" s="569" t="s">
        <v>1517</v>
      </c>
      <c r="E244" s="577">
        <f>5.425/16.671</f>
        <v>0.32541539199808051</v>
      </c>
      <c r="F244" s="571" t="s">
        <v>1518</v>
      </c>
      <c r="G244" s="533"/>
    </row>
    <row r="245" spans="1:254" x14ac:dyDescent="0.25">
      <c r="A245" s="449">
        <v>42</v>
      </c>
      <c r="B245" s="435"/>
      <c r="C245" s="435"/>
      <c r="D245" s="569" t="s">
        <v>1519</v>
      </c>
      <c r="E245" s="484">
        <f>E243*E244</f>
        <v>3818081.418568965</v>
      </c>
      <c r="F245" s="179" t="str">
        <f>"= Line "&amp;A243&amp;"D * Line "&amp;A244&amp;"D"</f>
        <v>= Line 40D * Line 41D</v>
      </c>
      <c r="G245" s="533"/>
    </row>
    <row r="246" spans="1:254" ht="12.75" customHeight="1" x14ac:dyDescent="0.3">
      <c r="A246" s="449">
        <v>43</v>
      </c>
      <c r="B246" s="435"/>
      <c r="C246" s="435"/>
      <c r="D246" s="578" t="s">
        <v>1520</v>
      </c>
      <c r="E246" s="552">
        <f>E245+E237</f>
        <v>9243208.0051564537</v>
      </c>
      <c r="F246" s="179" t="str">
        <f>"= Line "&amp;A237&amp;"D + Line "&amp;A245&amp;"D"</f>
        <v>= Line 34D + Line 42D</v>
      </c>
      <c r="G246" s="533"/>
    </row>
    <row r="247" spans="1:254" x14ac:dyDescent="0.25">
      <c r="D247" s="533"/>
      <c r="E247" s="579"/>
      <c r="F247" s="571"/>
      <c r="G247" s="533"/>
    </row>
    <row r="248" spans="1:254" x14ac:dyDescent="0.25">
      <c r="D248" s="580"/>
      <c r="E248" s="581" t="s">
        <v>32</v>
      </c>
      <c r="F248" s="581" t="s">
        <v>37</v>
      </c>
      <c r="G248" s="582"/>
      <c r="I248" s="155"/>
      <c r="J248" s="155"/>
      <c r="K248" s="155"/>
      <c r="L248" s="580"/>
      <c r="M248" s="581"/>
      <c r="N248" s="581"/>
      <c r="O248" s="582"/>
      <c r="P248" s="177"/>
      <c r="Q248" s="155"/>
      <c r="R248" s="580"/>
      <c r="S248" s="581"/>
      <c r="T248" s="581"/>
      <c r="U248" s="582"/>
      <c r="V248" s="177"/>
      <c r="W248" s="155"/>
      <c r="X248" s="155"/>
      <c r="Y248" s="155"/>
      <c r="Z248" s="580"/>
      <c r="AA248" s="581"/>
      <c r="AB248" s="581"/>
      <c r="AC248" s="582"/>
      <c r="AD248" s="177"/>
      <c r="AE248" s="155"/>
      <c r="AF248" s="155"/>
      <c r="AG248" s="155"/>
      <c r="AH248" s="580"/>
      <c r="AI248" s="581"/>
      <c r="AJ248" s="581"/>
      <c r="AK248" s="582"/>
      <c r="AL248" s="177"/>
      <c r="AM248" s="155"/>
      <c r="AN248" s="155"/>
      <c r="AO248" s="155"/>
      <c r="AP248" s="580"/>
      <c r="AQ248" s="581"/>
      <c r="AR248" s="581"/>
      <c r="AS248" s="582"/>
      <c r="AT248" s="177"/>
      <c r="AU248" s="155"/>
      <c r="AV248" s="155"/>
      <c r="AW248" s="155"/>
      <c r="AX248" s="580"/>
      <c r="AY248" s="581"/>
      <c r="AZ248" s="581"/>
      <c r="BA248" s="582"/>
      <c r="BB248" s="177"/>
      <c r="BC248" s="155"/>
      <c r="BD248" s="155"/>
      <c r="BE248" s="155"/>
      <c r="BF248" s="580"/>
      <c r="BG248" s="581"/>
      <c r="BH248" s="581"/>
      <c r="BI248" s="582"/>
      <c r="BJ248" s="177"/>
      <c r="BK248" s="155"/>
      <c r="BL248" s="155"/>
      <c r="BM248" s="155"/>
      <c r="BN248" s="580"/>
      <c r="BO248" s="581"/>
      <c r="BP248" s="581"/>
      <c r="BQ248" s="582"/>
      <c r="BR248" s="177"/>
      <c r="BS248" s="155"/>
      <c r="BT248" s="155"/>
      <c r="BU248" s="155"/>
      <c r="BV248" s="580"/>
      <c r="BW248" s="581"/>
      <c r="BX248" s="581"/>
      <c r="BY248" s="582"/>
      <c r="BZ248" s="177"/>
      <c r="CA248" s="155"/>
      <c r="CB248" s="155"/>
      <c r="CC248" s="155"/>
      <c r="CD248" s="580"/>
      <c r="CE248" s="581"/>
      <c r="CF248" s="581"/>
      <c r="CG248" s="582"/>
      <c r="CH248" s="177"/>
      <c r="CI248" s="155"/>
      <c r="CJ248" s="155"/>
      <c r="CK248" s="155"/>
      <c r="CL248" s="580"/>
      <c r="CM248" s="581"/>
      <c r="CN248" s="581"/>
      <c r="CO248" s="582"/>
      <c r="CP248" s="177"/>
      <c r="CQ248" s="155"/>
      <c r="CR248" s="155"/>
      <c r="CS248" s="155"/>
      <c r="CT248" s="580"/>
      <c r="CU248" s="581"/>
      <c r="CV248" s="581"/>
      <c r="CW248" s="582"/>
      <c r="CX248" s="177"/>
      <c r="CY248" s="155"/>
      <c r="CZ248" s="155"/>
      <c r="DA248" s="155"/>
      <c r="DB248" s="580"/>
      <c r="DC248" s="581"/>
      <c r="DD248" s="581"/>
      <c r="DE248" s="582"/>
      <c r="DF248" s="177"/>
      <c r="DG248" s="155"/>
      <c r="DH248" s="155"/>
      <c r="DI248" s="155"/>
      <c r="DJ248" s="580"/>
      <c r="DK248" s="581"/>
      <c r="DL248" s="581"/>
      <c r="DM248" s="582"/>
      <c r="DN248" s="177"/>
      <c r="DO248" s="155"/>
      <c r="DP248" s="155"/>
      <c r="DQ248" s="155"/>
      <c r="DR248" s="580"/>
      <c r="DS248" s="581"/>
      <c r="DT248" s="581"/>
      <c r="DU248" s="582"/>
      <c r="DV248" s="177"/>
      <c r="DW248" s="155"/>
      <c r="DX248" s="155"/>
      <c r="DY248" s="155"/>
      <c r="DZ248" s="580"/>
      <c r="EA248" s="581"/>
      <c r="EB248" s="581"/>
      <c r="EC248" s="582"/>
      <c r="ED248" s="177"/>
      <c r="EE248" s="155"/>
      <c r="EF248" s="155"/>
      <c r="EG248" s="155"/>
      <c r="EH248" s="580"/>
      <c r="EI248" s="581"/>
      <c r="EJ248" s="581"/>
      <c r="EK248" s="582"/>
      <c r="EL248" s="177"/>
      <c r="EM248" s="155"/>
      <c r="EN248" s="155"/>
      <c r="EO248" s="155"/>
      <c r="EP248" s="580"/>
      <c r="EQ248" s="581"/>
      <c r="ER248" s="581"/>
      <c r="ES248" s="582"/>
      <c r="ET248" s="177"/>
      <c r="EU248" s="155"/>
      <c r="EV248" s="155"/>
      <c r="EW248" s="155"/>
      <c r="EX248" s="580"/>
      <c r="EY248" s="581"/>
      <c r="EZ248" s="581"/>
      <c r="FA248" s="582"/>
      <c r="FB248" s="177"/>
      <c r="FC248" s="155"/>
      <c r="FD248" s="155"/>
      <c r="FE248" s="155"/>
      <c r="FF248" s="580"/>
      <c r="FG248" s="581"/>
      <c r="FH248" s="581"/>
      <c r="FI248" s="582"/>
      <c r="FJ248" s="177"/>
      <c r="FK248" s="155"/>
      <c r="FL248" s="155"/>
      <c r="FM248" s="155"/>
      <c r="FN248" s="580"/>
      <c r="FO248" s="581"/>
      <c r="FP248" s="581"/>
      <c r="FQ248" s="582"/>
      <c r="FR248" s="177"/>
      <c r="FS248" s="155"/>
      <c r="FT248" s="155"/>
      <c r="FU248" s="155"/>
      <c r="FV248" s="580"/>
      <c r="FW248" s="581"/>
      <c r="FX248" s="581"/>
      <c r="FY248" s="582"/>
      <c r="FZ248" s="177"/>
      <c r="GA248" s="155"/>
      <c r="GB248" s="155"/>
      <c r="GC248" s="155"/>
      <c r="GD248" s="580"/>
      <c r="GE248" s="581"/>
      <c r="GF248" s="581"/>
      <c r="GG248" s="582"/>
      <c r="GH248" s="177"/>
      <c r="GI248" s="155"/>
      <c r="GJ248" s="155"/>
      <c r="GK248" s="155"/>
      <c r="GL248" s="580"/>
      <c r="GM248" s="581"/>
      <c r="GN248" s="581"/>
      <c r="GO248" s="582"/>
      <c r="GP248" s="177"/>
      <c r="GQ248" s="155"/>
      <c r="GR248" s="155"/>
      <c r="GS248" s="155"/>
      <c r="GT248" s="580"/>
      <c r="GU248" s="581"/>
      <c r="GV248" s="581"/>
      <c r="GW248" s="582"/>
      <c r="GX248" s="177"/>
      <c r="GY248" s="155"/>
      <c r="GZ248" s="155"/>
      <c r="HA248" s="155"/>
      <c r="HB248" s="580"/>
      <c r="HC248" s="581"/>
      <c r="HD248" s="581"/>
      <c r="HE248" s="582"/>
      <c r="HF248" s="177"/>
      <c r="HG248" s="155"/>
      <c r="HH248" s="155"/>
      <c r="HI248" s="155"/>
      <c r="HJ248" s="580"/>
      <c r="HK248" s="581"/>
      <c r="HL248" s="581"/>
      <c r="HM248" s="582"/>
      <c r="HN248" s="177"/>
      <c r="HO248" s="155"/>
      <c r="HP248" s="155"/>
      <c r="HQ248" s="155"/>
      <c r="HR248" s="580"/>
      <c r="HS248" s="581"/>
      <c r="HT248" s="581"/>
      <c r="HU248" s="582"/>
      <c r="HV248" s="177"/>
      <c r="HW248" s="155"/>
      <c r="HX248" s="155"/>
      <c r="HY248" s="155"/>
      <c r="HZ248" s="580"/>
      <c r="IA248" s="581"/>
      <c r="IB248" s="581"/>
      <c r="IC248" s="582"/>
      <c r="ID248" s="177"/>
      <c r="IE248" s="155"/>
      <c r="IF248" s="155"/>
      <c r="IG248" s="155"/>
      <c r="IH248" s="580"/>
      <c r="II248" s="581"/>
      <c r="IJ248" s="581"/>
      <c r="IK248" s="582"/>
      <c r="IL248" s="177"/>
      <c r="IM248" s="155"/>
      <c r="IN248" s="155"/>
      <c r="IO248" s="155"/>
      <c r="IP248" s="580"/>
      <c r="IQ248" s="581"/>
      <c r="IR248" s="581"/>
      <c r="IS248" s="582"/>
      <c r="IT248" s="177"/>
    </row>
    <row r="249" spans="1:254" ht="13" x14ac:dyDescent="0.3">
      <c r="A249" s="449">
        <v>44</v>
      </c>
      <c r="B249" s="146" t="s">
        <v>1521</v>
      </c>
      <c r="D249" s="580"/>
      <c r="E249" s="583">
        <f>H233+E246</f>
        <v>47977716.258125454</v>
      </c>
      <c r="F249" s="584" t="s">
        <v>1522</v>
      </c>
      <c r="G249" s="582"/>
      <c r="J249" s="146"/>
      <c r="K249" s="155"/>
      <c r="L249" s="580"/>
      <c r="M249" s="585"/>
      <c r="N249" s="584"/>
      <c r="O249" s="582"/>
      <c r="P249" s="177"/>
      <c r="Q249" s="155"/>
      <c r="R249" s="580"/>
      <c r="S249" s="585"/>
      <c r="T249" s="584"/>
      <c r="U249" s="582"/>
      <c r="V249" s="177"/>
      <c r="W249" s="177"/>
      <c r="X249" s="146"/>
      <c r="Y249" s="155"/>
      <c r="Z249" s="580"/>
      <c r="AA249" s="585"/>
      <c r="AB249" s="584"/>
      <c r="AC249" s="582"/>
      <c r="AD249" s="177"/>
      <c r="AE249" s="177"/>
      <c r="AF249" s="146"/>
      <c r="AG249" s="155"/>
      <c r="AH249" s="580"/>
      <c r="AI249" s="585"/>
      <c r="AJ249" s="584"/>
      <c r="AK249" s="582"/>
      <c r="AL249" s="177"/>
      <c r="AM249" s="449"/>
      <c r="AN249" s="146"/>
      <c r="AO249" s="155"/>
      <c r="AP249" s="580"/>
      <c r="AQ249" s="585"/>
      <c r="AR249" s="584"/>
      <c r="AS249" s="582"/>
      <c r="AT249" s="177"/>
      <c r="AU249" s="449"/>
      <c r="AV249" s="146"/>
      <c r="AW249" s="155"/>
      <c r="AX249" s="580"/>
      <c r="AY249" s="585"/>
      <c r="AZ249" s="584"/>
      <c r="BA249" s="582"/>
      <c r="BB249" s="177"/>
      <c r="BC249" s="449"/>
      <c r="BD249" s="146"/>
      <c r="BE249" s="155"/>
      <c r="BF249" s="580"/>
      <c r="BG249" s="585"/>
      <c r="BH249" s="584"/>
      <c r="BI249" s="582"/>
      <c r="BJ249" s="177"/>
      <c r="BK249" s="449"/>
      <c r="BL249" s="146"/>
      <c r="BM249" s="155"/>
      <c r="BN249" s="580"/>
      <c r="BO249" s="585"/>
      <c r="BP249" s="584"/>
      <c r="BQ249" s="582"/>
      <c r="BR249" s="177"/>
      <c r="BS249" s="449"/>
      <c r="BT249" s="146"/>
      <c r="BU249" s="155"/>
      <c r="BV249" s="580"/>
      <c r="BW249" s="585"/>
      <c r="BX249" s="584"/>
      <c r="BY249" s="582"/>
      <c r="BZ249" s="177"/>
      <c r="CA249" s="449"/>
      <c r="CB249" s="146"/>
      <c r="CC249" s="155"/>
      <c r="CD249" s="580"/>
      <c r="CE249" s="585"/>
      <c r="CF249" s="584"/>
      <c r="CG249" s="582"/>
      <c r="CH249" s="177"/>
      <c r="CI249" s="449"/>
      <c r="CJ249" s="146"/>
      <c r="CK249" s="155"/>
      <c r="CL249" s="580"/>
      <c r="CM249" s="585"/>
      <c r="CN249" s="584"/>
      <c r="CO249" s="582"/>
      <c r="CP249" s="177"/>
      <c r="CQ249" s="449"/>
      <c r="CR249" s="146"/>
      <c r="CS249" s="155"/>
      <c r="CT249" s="580"/>
      <c r="CU249" s="585"/>
      <c r="CV249" s="584"/>
      <c r="CW249" s="582"/>
      <c r="CX249" s="177"/>
      <c r="CY249" s="449"/>
      <c r="CZ249" s="146"/>
      <c r="DA249" s="155"/>
      <c r="DB249" s="580"/>
      <c r="DC249" s="585"/>
      <c r="DD249" s="584"/>
      <c r="DE249" s="582"/>
      <c r="DF249" s="177"/>
      <c r="DG249" s="449"/>
      <c r="DH249" s="146"/>
      <c r="DI249" s="155"/>
      <c r="DJ249" s="580"/>
      <c r="DK249" s="585"/>
      <c r="DL249" s="584"/>
      <c r="DM249" s="582"/>
      <c r="DN249" s="177"/>
      <c r="DO249" s="449"/>
      <c r="DP249" s="146"/>
      <c r="DQ249" s="155"/>
      <c r="DR249" s="580"/>
      <c r="DS249" s="585"/>
      <c r="DT249" s="584"/>
      <c r="DU249" s="582"/>
      <c r="DV249" s="177"/>
      <c r="DW249" s="449"/>
      <c r="DX249" s="146"/>
      <c r="DY249" s="155"/>
      <c r="DZ249" s="580"/>
      <c r="EA249" s="585"/>
      <c r="EB249" s="584"/>
      <c r="EC249" s="582"/>
      <c r="ED249" s="177"/>
      <c r="EE249" s="449"/>
      <c r="EF249" s="146"/>
      <c r="EG249" s="155"/>
      <c r="EH249" s="580"/>
      <c r="EI249" s="585"/>
      <c r="EJ249" s="584"/>
      <c r="EK249" s="582"/>
      <c r="EL249" s="177"/>
      <c r="EM249" s="449"/>
      <c r="EN249" s="146"/>
      <c r="EO249" s="155"/>
      <c r="EP249" s="580"/>
      <c r="EQ249" s="585"/>
      <c r="ER249" s="584"/>
      <c r="ES249" s="582"/>
      <c r="ET249" s="177"/>
      <c r="EU249" s="449"/>
      <c r="EV249" s="146"/>
      <c r="EW249" s="155"/>
      <c r="EX249" s="580"/>
      <c r="EY249" s="585"/>
      <c r="EZ249" s="584"/>
      <c r="FA249" s="582"/>
      <c r="FB249" s="177"/>
      <c r="FC249" s="449"/>
      <c r="FD249" s="146"/>
      <c r="FE249" s="155"/>
      <c r="FF249" s="580"/>
      <c r="FG249" s="585"/>
      <c r="FH249" s="584"/>
      <c r="FI249" s="582"/>
      <c r="FJ249" s="177"/>
      <c r="FK249" s="449"/>
      <c r="FL249" s="146"/>
      <c r="FM249" s="155"/>
      <c r="FN249" s="580"/>
      <c r="FO249" s="585"/>
      <c r="FP249" s="584"/>
      <c r="FQ249" s="582"/>
      <c r="FR249" s="177"/>
      <c r="FS249" s="449"/>
      <c r="FT249" s="146"/>
      <c r="FU249" s="155"/>
      <c r="FV249" s="580"/>
      <c r="FW249" s="585"/>
      <c r="FX249" s="584"/>
      <c r="FY249" s="582"/>
      <c r="FZ249" s="177"/>
      <c r="GA249" s="449"/>
      <c r="GB249" s="146"/>
      <c r="GC249" s="155"/>
      <c r="GD249" s="580"/>
      <c r="GE249" s="585"/>
      <c r="GF249" s="584"/>
      <c r="GG249" s="582"/>
      <c r="GH249" s="177"/>
      <c r="GI249" s="449"/>
      <c r="GJ249" s="146"/>
      <c r="GK249" s="155"/>
      <c r="GL249" s="580"/>
      <c r="GM249" s="585"/>
      <c r="GN249" s="584"/>
      <c r="GO249" s="582"/>
      <c r="GP249" s="177"/>
      <c r="GQ249" s="449"/>
      <c r="GR249" s="146"/>
      <c r="GS249" s="155"/>
      <c r="GT249" s="580"/>
      <c r="GU249" s="585"/>
      <c r="GV249" s="584"/>
      <c r="GW249" s="582"/>
      <c r="GX249" s="177"/>
      <c r="GY249" s="449"/>
      <c r="GZ249" s="146"/>
      <c r="HA249" s="155"/>
      <c r="HB249" s="580"/>
      <c r="HC249" s="585"/>
      <c r="HD249" s="584"/>
      <c r="HE249" s="582"/>
      <c r="HF249" s="177"/>
      <c r="HG249" s="449"/>
      <c r="HH249" s="146"/>
      <c r="HI249" s="155"/>
      <c r="HJ249" s="580"/>
      <c r="HK249" s="585"/>
      <c r="HL249" s="584"/>
      <c r="HM249" s="582"/>
      <c r="HN249" s="177"/>
      <c r="HO249" s="449"/>
      <c r="HP249" s="146"/>
      <c r="HQ249" s="155"/>
      <c r="HR249" s="580"/>
      <c r="HS249" s="585"/>
      <c r="HT249" s="584"/>
      <c r="HU249" s="582"/>
      <c r="HV249" s="177"/>
      <c r="HW249" s="449"/>
      <c r="HX249" s="146"/>
      <c r="HY249" s="155"/>
      <c r="HZ249" s="580"/>
      <c r="IA249" s="585"/>
      <c r="IB249" s="584"/>
      <c r="IC249" s="582"/>
      <c r="ID249" s="177"/>
      <c r="IE249" s="449"/>
      <c r="IF249" s="146"/>
      <c r="IG249" s="155"/>
      <c r="IH249" s="580"/>
      <c r="II249" s="585"/>
      <c r="IJ249" s="584"/>
      <c r="IK249" s="582"/>
      <c r="IL249" s="177"/>
      <c r="IM249" s="449"/>
      <c r="IN249" s="146"/>
      <c r="IO249" s="155"/>
      <c r="IP249" s="580"/>
      <c r="IQ249" s="585"/>
      <c r="IR249" s="584"/>
      <c r="IS249" s="582"/>
      <c r="IT249" s="177"/>
    </row>
    <row r="250" spans="1:254" x14ac:dyDescent="0.25">
      <c r="D250" s="533"/>
      <c r="E250" s="579"/>
      <c r="F250" s="570"/>
    </row>
    <row r="252" spans="1:254" x14ac:dyDescent="0.25">
      <c r="A252" s="155" t="s">
        <v>152</v>
      </c>
    </row>
    <row r="253" spans="1:254" ht="12.75" customHeight="1" x14ac:dyDescent="0.25">
      <c r="A253" s="586" t="s">
        <v>1523</v>
      </c>
      <c r="B253" s="746" t="s">
        <v>1524</v>
      </c>
      <c r="C253" s="737"/>
      <c r="D253" s="737"/>
    </row>
    <row r="254" spans="1:254" ht="77.25" customHeight="1" x14ac:dyDescent="0.25">
      <c r="A254" s="586" t="s">
        <v>1525</v>
      </c>
      <c r="B254" s="735" t="s">
        <v>1526</v>
      </c>
      <c r="C254" s="736"/>
      <c r="D254" s="736"/>
      <c r="E254" s="738"/>
      <c r="F254" s="738"/>
    </row>
    <row r="255" spans="1:254" ht="12.75" customHeight="1" x14ac:dyDescent="0.25">
      <c r="A255" s="586" t="s">
        <v>1527</v>
      </c>
      <c r="B255" s="735" t="s">
        <v>1528</v>
      </c>
      <c r="C255" s="736"/>
      <c r="D255" s="736"/>
      <c r="E255" s="738"/>
      <c r="F255" s="738"/>
    </row>
    <row r="256" spans="1:254" ht="12.75" customHeight="1" x14ac:dyDescent="0.25">
      <c r="A256" s="586" t="s">
        <v>1529</v>
      </c>
      <c r="B256" s="735" t="s">
        <v>1530</v>
      </c>
      <c r="C256" s="736"/>
      <c r="D256" s="736"/>
      <c r="E256" s="738"/>
      <c r="F256" s="738"/>
    </row>
    <row r="257" spans="1:8" ht="12.75" customHeight="1" x14ac:dyDescent="0.25">
      <c r="A257" s="586" t="s">
        <v>1531</v>
      </c>
      <c r="B257" s="735" t="s">
        <v>1532</v>
      </c>
      <c r="C257" s="736"/>
      <c r="D257" s="736"/>
      <c r="E257" s="738"/>
      <c r="F257" s="738"/>
    </row>
    <row r="258" spans="1:8" ht="12.75" customHeight="1" x14ac:dyDescent="0.25">
      <c r="A258" s="586" t="s">
        <v>1533</v>
      </c>
      <c r="B258" s="735" t="s">
        <v>1534</v>
      </c>
      <c r="C258" s="736"/>
      <c r="D258" s="736"/>
      <c r="E258" s="738"/>
      <c r="F258" s="738"/>
    </row>
    <row r="259" spans="1:8" ht="12.75" customHeight="1" x14ac:dyDescent="0.25">
      <c r="A259" s="586" t="s">
        <v>1535</v>
      </c>
      <c r="B259" s="735" t="s">
        <v>1536</v>
      </c>
      <c r="C259" s="736"/>
      <c r="D259" s="736"/>
      <c r="E259" s="737"/>
      <c r="F259" s="737"/>
    </row>
    <row r="260" spans="1:8" ht="12.75" customHeight="1" x14ac:dyDescent="0.25">
      <c r="A260" s="586"/>
      <c r="B260" s="737"/>
      <c r="C260" s="737"/>
      <c r="D260" s="737"/>
      <c r="E260" s="737"/>
      <c r="F260" s="737"/>
    </row>
    <row r="261" spans="1:8" ht="12.75" customHeight="1" x14ac:dyDescent="0.25">
      <c r="A261" s="586"/>
      <c r="B261" s="735" t="s">
        <v>1537</v>
      </c>
      <c r="C261" s="736"/>
      <c r="D261" s="588">
        <v>6.0900000000000003E-2</v>
      </c>
      <c r="E261" s="589" t="s">
        <v>1538</v>
      </c>
      <c r="F261" s="166" t="s">
        <v>1539</v>
      </c>
      <c r="G261" s="590"/>
    </row>
    <row r="262" spans="1:8" ht="26.25" customHeight="1" x14ac:dyDescent="0.25">
      <c r="A262" s="586" t="s">
        <v>1540</v>
      </c>
      <c r="B262" s="735" t="s">
        <v>1541</v>
      </c>
      <c r="C262" s="736"/>
      <c r="D262" s="736"/>
      <c r="E262" s="738"/>
      <c r="F262" s="738"/>
    </row>
    <row r="263" spans="1:8" ht="27.75" customHeight="1" x14ac:dyDescent="0.25">
      <c r="A263" s="586" t="s">
        <v>1542</v>
      </c>
      <c r="B263" s="735" t="s">
        <v>1543</v>
      </c>
      <c r="C263" s="736"/>
      <c r="D263" s="736"/>
      <c r="E263" s="738"/>
      <c r="F263" s="738"/>
    </row>
    <row r="264" spans="1:8" ht="25.5" customHeight="1" x14ac:dyDescent="0.25">
      <c r="A264" s="586" t="s">
        <v>1544</v>
      </c>
      <c r="B264" s="735" t="s">
        <v>1545</v>
      </c>
      <c r="C264" s="736"/>
      <c r="D264" s="736"/>
      <c r="E264" s="738"/>
      <c r="F264" s="738"/>
    </row>
    <row r="265" spans="1:8" ht="40.4" customHeight="1" x14ac:dyDescent="0.25">
      <c r="A265" s="586" t="s">
        <v>1546</v>
      </c>
      <c r="B265" s="735" t="s">
        <v>1547</v>
      </c>
      <c r="C265" s="736"/>
      <c r="D265" s="736"/>
      <c r="E265" s="738"/>
      <c r="F265" s="738"/>
      <c r="G265" s="533"/>
    </row>
    <row r="266" spans="1:8" ht="38.25" customHeight="1" x14ac:dyDescent="0.25">
      <c r="A266" s="586" t="s">
        <v>1548</v>
      </c>
      <c r="B266" s="735" t="s">
        <v>1549</v>
      </c>
      <c r="C266" s="736"/>
      <c r="D266" s="736"/>
      <c r="E266" s="737"/>
      <c r="F266" s="737"/>
      <c r="G266" s="737"/>
    </row>
    <row r="267" spans="1:8" ht="12.75" customHeight="1" x14ac:dyDescent="0.25">
      <c r="A267" s="586"/>
      <c r="B267" s="735" t="s">
        <v>1537</v>
      </c>
      <c r="C267" s="736"/>
      <c r="D267" s="588">
        <v>6.0900000000000003E-2</v>
      </c>
      <c r="E267" s="589" t="s">
        <v>1538</v>
      </c>
      <c r="F267" s="166" t="s">
        <v>1539</v>
      </c>
      <c r="G267" s="590"/>
    </row>
    <row r="268" spans="1:8" ht="12.75" customHeight="1" x14ac:dyDescent="0.25">
      <c r="A268" s="586" t="s">
        <v>1550</v>
      </c>
      <c r="B268" s="735" t="s">
        <v>1551</v>
      </c>
      <c r="C268" s="736"/>
      <c r="D268" s="736"/>
      <c r="E268" s="737"/>
      <c r="F268" s="737"/>
      <c r="G268" s="737"/>
      <c r="H268" s="737"/>
    </row>
    <row r="269" spans="1:8" ht="12.75" customHeight="1" x14ac:dyDescent="0.25">
      <c r="A269" s="586" t="s">
        <v>1552</v>
      </c>
      <c r="B269" s="735" t="s">
        <v>1553</v>
      </c>
      <c r="C269" s="736"/>
      <c r="D269" s="736"/>
      <c r="E269" s="737"/>
      <c r="F269" s="737"/>
      <c r="G269" s="737"/>
    </row>
    <row r="270" spans="1:8" ht="27" customHeight="1" x14ac:dyDescent="0.25">
      <c r="A270" s="586" t="s">
        <v>1554</v>
      </c>
      <c r="B270" s="735" t="s">
        <v>1555</v>
      </c>
      <c r="C270" s="736"/>
      <c r="D270" s="736"/>
      <c r="E270" s="738"/>
      <c r="F270" s="738"/>
      <c r="G270" s="533"/>
    </row>
    <row r="271" spans="1:8" x14ac:dyDescent="0.25">
      <c r="A271" s="586" t="s">
        <v>1556</v>
      </c>
      <c r="B271" s="155" t="s">
        <v>1557</v>
      </c>
      <c r="E271" s="155"/>
      <c r="F271" s="155"/>
      <c r="G271" s="533"/>
    </row>
    <row r="272" spans="1:8" x14ac:dyDescent="0.25">
      <c r="A272" s="586" t="s">
        <v>1558</v>
      </c>
      <c r="B272" s="155" t="s">
        <v>1559</v>
      </c>
      <c r="E272" s="533"/>
      <c r="F272" s="533"/>
      <c r="G272" s="533"/>
    </row>
    <row r="273" spans="2:7" x14ac:dyDescent="0.25">
      <c r="B273" s="155" t="s">
        <v>1560</v>
      </c>
      <c r="E273" s="533"/>
      <c r="F273" s="533"/>
      <c r="G273" s="533"/>
    </row>
    <row r="274" spans="2:7" x14ac:dyDescent="0.25">
      <c r="B274" s="155" t="s">
        <v>1561</v>
      </c>
      <c r="E274" s="533"/>
      <c r="F274" s="533"/>
      <c r="G274" s="533"/>
    </row>
    <row r="275" spans="2:7" x14ac:dyDescent="0.25">
      <c r="B275" s="155" t="s">
        <v>1562</v>
      </c>
      <c r="E275" s="533"/>
      <c r="F275" s="533"/>
      <c r="G275" s="533"/>
    </row>
  </sheetData>
  <autoFilter ref="A1:O275" xr:uid="{00000000-0009-0000-0000-00001A000000}"/>
  <mergeCells count="45">
    <mergeCell ref="B148:D148"/>
    <mergeCell ref="G2:I2"/>
    <mergeCell ref="J2:M2"/>
    <mergeCell ref="B8:D8"/>
    <mergeCell ref="B9:D9"/>
    <mergeCell ref="B37:D37"/>
    <mergeCell ref="B38:D38"/>
    <mergeCell ref="B44:D44"/>
    <mergeCell ref="B45:D45"/>
    <mergeCell ref="B80:D80"/>
    <mergeCell ref="B81:D81"/>
    <mergeCell ref="B147:D147"/>
    <mergeCell ref="B224:C224"/>
    <mergeCell ref="B175:D175"/>
    <mergeCell ref="B176:D176"/>
    <mergeCell ref="B180:D180"/>
    <mergeCell ref="B181:D181"/>
    <mergeCell ref="B185:D185"/>
    <mergeCell ref="B186:D186"/>
    <mergeCell ref="B217:D217"/>
    <mergeCell ref="B218:D218"/>
    <mergeCell ref="B219:D219"/>
    <mergeCell ref="B222:C222"/>
    <mergeCell ref="B223:C223"/>
    <mergeCell ref="B261:C261"/>
    <mergeCell ref="B225:C225"/>
    <mergeCell ref="B229:D229"/>
    <mergeCell ref="B230:D230"/>
    <mergeCell ref="B231:D231"/>
    <mergeCell ref="B253:D253"/>
    <mergeCell ref="B254:F254"/>
    <mergeCell ref="B255:F255"/>
    <mergeCell ref="B256:F256"/>
    <mergeCell ref="B257:F257"/>
    <mergeCell ref="B258:F258"/>
    <mergeCell ref="B259:F260"/>
    <mergeCell ref="B268:H268"/>
    <mergeCell ref="B269:G269"/>
    <mergeCell ref="B270:F270"/>
    <mergeCell ref="B262:F262"/>
    <mergeCell ref="B263:F263"/>
    <mergeCell ref="B264:F264"/>
    <mergeCell ref="B265:F265"/>
    <mergeCell ref="B266:G266"/>
    <mergeCell ref="B267:C267"/>
  </mergeCells>
  <conditionalFormatting sqref="A257:A263">
    <cfRule type="cellIs" dxfId="41" priority="11" stopIfTrue="1" operator="between">
      <formula>4990000</formula>
      <formula>4999999</formula>
    </cfRule>
  </conditionalFormatting>
  <conditionalFormatting sqref="A265:A272">
    <cfRule type="cellIs" dxfId="40" priority="8" stopIfTrue="1" operator="between">
      <formula>4990000</formula>
      <formula>4999999</formula>
    </cfRule>
  </conditionalFormatting>
  <conditionalFormatting sqref="C2:C7 C39:C43 D86 C177:C179 C182:C184 C186:C193 C272:C65581">
    <cfRule type="cellIs" dxfId="39" priority="12" stopIfTrue="1" operator="between">
      <formula>4990000</formula>
      <formula>4999999</formula>
    </cfRule>
  </conditionalFormatting>
  <conditionalFormatting sqref="C10:C36">
    <cfRule type="cellIs" dxfId="38" priority="4" stopIfTrue="1" operator="between">
      <formula>4990000</formula>
      <formula>4999999</formula>
    </cfRule>
  </conditionalFormatting>
  <conditionalFormatting sqref="C46:C73">
    <cfRule type="cellIs" dxfId="37" priority="7" stopIfTrue="1" operator="between">
      <formula>4990000</formula>
      <formula>4999999</formula>
    </cfRule>
  </conditionalFormatting>
  <conditionalFormatting sqref="C76:C79">
    <cfRule type="cellIs" dxfId="36" priority="2" stopIfTrue="1" operator="between">
      <formula>4990000</formula>
      <formula>4999999</formula>
    </cfRule>
  </conditionalFormatting>
  <conditionalFormatting sqref="C82:C139">
    <cfRule type="cellIs" dxfId="35" priority="6" stopIfTrue="1" operator="between">
      <formula>4990000</formula>
      <formula>4999999</formula>
    </cfRule>
  </conditionalFormatting>
  <conditionalFormatting sqref="C142:C146">
    <cfRule type="cellIs" dxfId="34" priority="1" stopIfTrue="1" operator="between">
      <formula>4990000</formula>
      <formula>4999999</formula>
    </cfRule>
  </conditionalFormatting>
  <conditionalFormatting sqref="C149:C169">
    <cfRule type="cellIs" dxfId="33" priority="5" stopIfTrue="1" operator="between">
      <formula>4990000</formula>
      <formula>4999999</formula>
    </cfRule>
  </conditionalFormatting>
  <conditionalFormatting sqref="C172:C174">
    <cfRule type="cellIs" dxfId="32" priority="3" stopIfTrue="1" operator="between">
      <formula>4990000</formula>
      <formula>4999999</formula>
    </cfRule>
  </conditionalFormatting>
  <conditionalFormatting sqref="C233:C252">
    <cfRule type="cellIs" dxfId="31" priority="9" stopIfTrue="1" operator="between">
      <formula>4990000</formula>
      <formula>4999999</formula>
    </cfRule>
  </conditionalFormatting>
  <conditionalFormatting sqref="K248:K249 Q248:Q249 Y248:Y249 AG248:AG249 AO248:AO249 AW248:AW249 BE248:BE249 BM248:BM249 BU248:BU249 CC248:CC249 CK248:CK249 CS248:CS249 DA248:DA249 DI248:DI249 DQ248:DQ249 DY248:DY249 EG248:EG249 EO248:EO249 EW248:EW249 FE248:FE249 FM248:FM249 FU248:FU249 GC248:GC249 GK248:GK249 GS248:GS249 HA248:HA249 HI248:HI249 HQ248:HQ249 HY248:HY249 IG248:IG249 IO248:IO249">
    <cfRule type="cellIs" dxfId="30" priority="10" stopIfTrue="1" operator="between">
      <formula>4990000</formula>
      <formula>4999999</formula>
    </cfRule>
  </conditionalFormatting>
  <pageMargins left="0.7" right="0.7" top="0.75" bottom="0.75" header="0.3" footer="0.3"/>
  <pageSetup scale="45" orientation="landscape" cellComments="asDisplayed" r:id="rId1"/>
  <headerFooter>
    <oddHeader>&amp;CSchedule 21
Revenue Credits
(Revised 2020
TO2022 True Up TRR)&amp;RTO2025 Annual Update
Attachment 4
WP-Schedule 3-One Time Adj Prior Period
Page &amp;P of &amp;N</oddHeader>
    <oddFooter>&amp;R&amp;A</oddFooter>
  </headerFooter>
  <rowBreaks count="3" manualBreakCount="3">
    <brk id="81" max="16383" man="1"/>
    <brk id="148" max="16383" man="1"/>
    <brk id="219" max="16383" man="1"/>
  </rowBreaks>
  <legacy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77F6EC-414E-448C-97D9-AA705A44C815}">
  <sheetPr codeName="Sheet40">
    <tabColor rgb="FF00B050"/>
  </sheetPr>
  <dimension ref="A1:I66"/>
  <sheetViews>
    <sheetView zoomScaleNormal="100" zoomScalePageLayoutView="70" workbookViewId="0"/>
  </sheetViews>
  <sheetFormatPr defaultRowHeight="12.5" x14ac:dyDescent="0.25"/>
  <cols>
    <col min="1" max="2" width="4.54296875" customWidth="1"/>
    <col min="3" max="3" width="40.54296875" customWidth="1"/>
    <col min="4" max="4" width="20.54296875" customWidth="1"/>
    <col min="5" max="5" width="28.54296875" customWidth="1"/>
    <col min="6" max="6" width="2.54296875" customWidth="1"/>
    <col min="7" max="7" width="16.54296875" customWidth="1"/>
  </cols>
  <sheetData>
    <row r="1" spans="1:9" ht="13" x14ac:dyDescent="0.3">
      <c r="A1" s="146" t="s">
        <v>639</v>
      </c>
      <c r="B1" s="146"/>
      <c r="E1" s="147" t="s">
        <v>170</v>
      </c>
    </row>
    <row r="2" spans="1:9" ht="13" x14ac:dyDescent="0.3">
      <c r="A2" s="146"/>
      <c r="B2" s="146"/>
      <c r="C2" s="236" t="s">
        <v>282</v>
      </c>
      <c r="D2" s="166" t="s">
        <v>640</v>
      </c>
      <c r="E2" s="238"/>
    </row>
    <row r="3" spans="1:9" ht="13" x14ac:dyDescent="0.3">
      <c r="A3" s="146"/>
      <c r="B3" s="146"/>
      <c r="C3" s="375"/>
      <c r="D3" s="375"/>
      <c r="E3" s="375"/>
    </row>
    <row r="4" spans="1:9" ht="13" x14ac:dyDescent="0.3">
      <c r="A4" s="150"/>
      <c r="B4" s="146" t="s">
        <v>641</v>
      </c>
      <c r="G4" s="362"/>
    </row>
    <row r="5" spans="1:9" ht="13" x14ac:dyDescent="0.3">
      <c r="A5" s="150"/>
      <c r="C5" s="146"/>
      <c r="D5" s="150"/>
      <c r="E5" s="150" t="s">
        <v>38</v>
      </c>
      <c r="G5" s="176" t="s">
        <v>304</v>
      </c>
    </row>
    <row r="6" spans="1:9" ht="13" x14ac:dyDescent="0.3">
      <c r="A6" s="170" t="s">
        <v>298</v>
      </c>
      <c r="C6" s="146"/>
      <c r="D6" s="152" t="s">
        <v>42</v>
      </c>
      <c r="E6" s="152" t="s">
        <v>43</v>
      </c>
      <c r="G6" s="152" t="s">
        <v>642</v>
      </c>
    </row>
    <row r="7" spans="1:9" ht="13" x14ac:dyDescent="0.3">
      <c r="A7" s="150">
        <v>1</v>
      </c>
      <c r="C7" s="179" t="s">
        <v>643</v>
      </c>
      <c r="E7" s="155" t="s">
        <v>1688</v>
      </c>
      <c r="G7" s="156">
        <v>45761462.13821695</v>
      </c>
      <c r="I7" s="155"/>
    </row>
    <row r="8" spans="1:9" ht="13" x14ac:dyDescent="0.3">
      <c r="A8" s="150">
        <f>A7+1</f>
        <v>2</v>
      </c>
      <c r="C8" s="179" t="s">
        <v>644</v>
      </c>
      <c r="E8" s="155" t="s">
        <v>645</v>
      </c>
      <c r="G8" s="153">
        <v>911707192</v>
      </c>
    </row>
    <row r="9" spans="1:9" ht="13" x14ac:dyDescent="0.3">
      <c r="A9" s="150">
        <f t="shared" ref="A9:A54" si="0">A8+1</f>
        <v>3</v>
      </c>
      <c r="C9" s="161" t="s">
        <v>646</v>
      </c>
      <c r="E9" s="155" t="s">
        <v>647</v>
      </c>
      <c r="G9" s="153">
        <v>244615529</v>
      </c>
    </row>
    <row r="10" spans="1:9" ht="13" x14ac:dyDescent="0.3">
      <c r="A10" s="150">
        <f t="shared" si="0"/>
        <v>4</v>
      </c>
      <c r="C10" s="179" t="s">
        <v>648</v>
      </c>
      <c r="E10" s="155" t="str">
        <f>"Line "&amp;A8&amp;" - Line "&amp;A9&amp;""</f>
        <v>Line 2 - Line 3</v>
      </c>
      <c r="G10" s="156">
        <f>G8-G9</f>
        <v>667091663</v>
      </c>
    </row>
    <row r="11" spans="1:9" ht="13" x14ac:dyDescent="0.3">
      <c r="A11" s="150">
        <f t="shared" si="0"/>
        <v>5</v>
      </c>
      <c r="C11" s="179" t="s">
        <v>649</v>
      </c>
      <c r="E11" s="155" t="str">
        <f>"20-AandG, Note 2"</f>
        <v>20-AandG, Note 2</v>
      </c>
      <c r="G11" s="156">
        <v>-17396019</v>
      </c>
      <c r="I11" s="155"/>
    </row>
    <row r="12" spans="1:9" ht="13" x14ac:dyDescent="0.3">
      <c r="A12" s="150">
        <f t="shared" si="0"/>
        <v>6</v>
      </c>
      <c r="C12" s="161" t="s">
        <v>650</v>
      </c>
      <c r="E12" s="155" t="str">
        <f>"20-AandG, Note 2"</f>
        <v>20-AandG, Note 2</v>
      </c>
      <c r="G12" s="169">
        <v>-5700430.1856445111</v>
      </c>
    </row>
    <row r="13" spans="1:9" ht="13" x14ac:dyDescent="0.3">
      <c r="A13" s="150">
        <f t="shared" si="0"/>
        <v>7</v>
      </c>
      <c r="C13" s="179" t="s">
        <v>651</v>
      </c>
      <c r="E13" s="155" t="str">
        <f>"Line "&amp;A11&amp;" - Line "&amp;A12&amp;""</f>
        <v>Line 5 - Line 6</v>
      </c>
      <c r="G13" s="156">
        <f>G11-G12</f>
        <v>-11695588.814355489</v>
      </c>
    </row>
    <row r="14" spans="1:9" ht="13" x14ac:dyDescent="0.3">
      <c r="A14" s="150">
        <f t="shared" si="0"/>
        <v>8</v>
      </c>
      <c r="C14" s="179" t="s">
        <v>652</v>
      </c>
      <c r="E14" s="155" t="str">
        <f>"Line "&amp;A10&amp;" + Line "&amp;A13&amp;""</f>
        <v>Line 4 + Line 7</v>
      </c>
      <c r="G14" s="156">
        <f>G10+G13</f>
        <v>655396074.18564451</v>
      </c>
    </row>
    <row r="15" spans="1:9" ht="13" x14ac:dyDescent="0.3">
      <c r="A15" s="150">
        <f t="shared" si="0"/>
        <v>9</v>
      </c>
      <c r="C15" t="s">
        <v>653</v>
      </c>
      <c r="E15" s="155" t="str">
        <f>"Line "&amp;A7&amp;" / Line "&amp;A14&amp;""</f>
        <v>Line 1 / Line 8</v>
      </c>
      <c r="G15" s="164">
        <f>G7/G14</f>
        <v>6.982260642173875E-2</v>
      </c>
    </row>
    <row r="16" spans="1:9" ht="13" x14ac:dyDescent="0.3">
      <c r="A16" s="150">
        <f t="shared" si="0"/>
        <v>10</v>
      </c>
    </row>
    <row r="17" spans="1:8" ht="13" x14ac:dyDescent="0.3">
      <c r="A17" s="150">
        <f t="shared" si="0"/>
        <v>11</v>
      </c>
      <c r="B17" s="146" t="s">
        <v>654</v>
      </c>
      <c r="G17" s="362"/>
    </row>
    <row r="18" spans="1:8" ht="13" x14ac:dyDescent="0.3">
      <c r="A18" s="150">
        <f t="shared" si="0"/>
        <v>12</v>
      </c>
      <c r="D18" s="150"/>
      <c r="E18" s="150" t="s">
        <v>38</v>
      </c>
      <c r="G18" s="176" t="s">
        <v>304</v>
      </c>
    </row>
    <row r="19" spans="1:8" ht="13" x14ac:dyDescent="0.3">
      <c r="A19" s="150">
        <f t="shared" si="0"/>
        <v>13</v>
      </c>
      <c r="D19" s="152" t="s">
        <v>42</v>
      </c>
      <c r="E19" s="152" t="s">
        <v>43</v>
      </c>
      <c r="G19" s="152" t="s">
        <v>642</v>
      </c>
    </row>
    <row r="20" spans="1:8" ht="13" x14ac:dyDescent="0.3">
      <c r="A20" s="150">
        <f t="shared" si="0"/>
        <v>14</v>
      </c>
      <c r="C20" t="s">
        <v>655</v>
      </c>
      <c r="E20" s="155" t="s">
        <v>1669</v>
      </c>
      <c r="G20" s="156">
        <v>9662547990.8865452</v>
      </c>
    </row>
    <row r="21" spans="1:8" ht="13" x14ac:dyDescent="0.3">
      <c r="A21" s="150">
        <f t="shared" si="0"/>
        <v>15</v>
      </c>
      <c r="C21" t="s">
        <v>656</v>
      </c>
      <c r="E21" s="155" t="s">
        <v>1670</v>
      </c>
      <c r="G21" s="156">
        <v>0</v>
      </c>
    </row>
    <row r="22" spans="1:8" ht="13" x14ac:dyDescent="0.3">
      <c r="A22" s="150">
        <f t="shared" si="0"/>
        <v>16</v>
      </c>
      <c r="C22" t="s">
        <v>657</v>
      </c>
      <c r="E22" s="155" t="s">
        <v>1634</v>
      </c>
      <c r="G22" s="156">
        <v>1587005797</v>
      </c>
      <c r="H22" s="362"/>
    </row>
    <row r="23" spans="1:8" ht="13" x14ac:dyDescent="0.3">
      <c r="A23" s="150">
        <f t="shared" si="0"/>
        <v>17</v>
      </c>
      <c r="C23" t="s">
        <v>658</v>
      </c>
      <c r="E23" t="str">
        <f>"Line "&amp;A22&amp;" * Line "&amp;A15&amp;""</f>
        <v>Line 16 * Line 9</v>
      </c>
      <c r="G23" s="156">
        <f>G22*G15</f>
        <v>110808881.15294883</v>
      </c>
    </row>
    <row r="24" spans="1:8" ht="13" x14ac:dyDescent="0.3">
      <c r="A24" s="150">
        <f t="shared" si="0"/>
        <v>18</v>
      </c>
      <c r="C24" t="s">
        <v>659</v>
      </c>
      <c r="E24" s="155" t="s">
        <v>1635</v>
      </c>
      <c r="G24" s="154">
        <v>3451433622.7199998</v>
      </c>
    </row>
    <row r="25" spans="1:8" ht="13" x14ac:dyDescent="0.3">
      <c r="A25" s="150">
        <f t="shared" si="0"/>
        <v>19</v>
      </c>
      <c r="C25" t="s">
        <v>660</v>
      </c>
      <c r="E25" t="str">
        <f>"Line "&amp;A24&amp;" * Line "&amp;A15&amp;""</f>
        <v>Line 18 * Line 9</v>
      </c>
      <c r="G25" s="156">
        <f>G24*G15</f>
        <v>240988091.4299345</v>
      </c>
    </row>
    <row r="26" spans="1:8" ht="13" x14ac:dyDescent="0.3">
      <c r="A26" s="150">
        <f t="shared" si="0"/>
        <v>20</v>
      </c>
      <c r="C26" s="155" t="s">
        <v>661</v>
      </c>
      <c r="E26" t="s">
        <v>662</v>
      </c>
      <c r="G26" s="153">
        <v>54562145476</v>
      </c>
    </row>
    <row r="27" spans="1:8" ht="13" x14ac:dyDescent="0.3">
      <c r="A27" s="150">
        <f t="shared" si="0"/>
        <v>21</v>
      </c>
      <c r="G27" s="362"/>
    </row>
    <row r="28" spans="1:8" ht="13" x14ac:dyDescent="0.3">
      <c r="A28" s="150">
        <f t="shared" si="0"/>
        <v>22</v>
      </c>
      <c r="C28" t="s">
        <v>663</v>
      </c>
      <c r="E28" s="155" t="str">
        <f>"(L"&amp;A20&amp;" + L"&amp;A21&amp;" + L"&amp;A23&amp;" + L"&amp;A25&amp;") / L"&amp;A26&amp;""</f>
        <v>(L14 + L15 + L17 + L19) / L20</v>
      </c>
      <c r="G28" s="365">
        <f>(G20+G21+G23+G25)/G26</f>
        <v>0.18354016096882395</v>
      </c>
    </row>
    <row r="29" spans="1:8" ht="13" x14ac:dyDescent="0.3">
      <c r="A29" s="150">
        <f t="shared" si="0"/>
        <v>23</v>
      </c>
      <c r="E29" s="155"/>
      <c r="G29" s="164"/>
    </row>
    <row r="30" spans="1:8" ht="13" x14ac:dyDescent="0.3">
      <c r="A30" s="150">
        <f t="shared" si="0"/>
        <v>24</v>
      </c>
      <c r="B30" s="146" t="s">
        <v>664</v>
      </c>
    </row>
    <row r="31" spans="1:8" ht="13" x14ac:dyDescent="0.3">
      <c r="A31" s="150">
        <f t="shared" si="0"/>
        <v>25</v>
      </c>
      <c r="B31" s="155"/>
    </row>
    <row r="32" spans="1:8" ht="13" x14ac:dyDescent="0.3">
      <c r="A32" s="150">
        <f t="shared" si="0"/>
        <v>26</v>
      </c>
      <c r="B32" s="155" t="s">
        <v>665</v>
      </c>
      <c r="D32" s="152" t="s">
        <v>666</v>
      </c>
      <c r="E32" s="152" t="s">
        <v>42</v>
      </c>
      <c r="G32" s="151" t="s">
        <v>667</v>
      </c>
    </row>
    <row r="33" spans="1:7" ht="13" x14ac:dyDescent="0.3">
      <c r="A33" s="150">
        <f t="shared" si="0"/>
        <v>27</v>
      </c>
      <c r="C33" s="155" t="s">
        <v>668</v>
      </c>
      <c r="D33" s="366">
        <v>5946.7111938534917</v>
      </c>
      <c r="E33" s="152"/>
      <c r="G33" s="237" t="s">
        <v>669</v>
      </c>
    </row>
    <row r="34" spans="1:7" ht="13" x14ac:dyDescent="0.3">
      <c r="A34" s="150">
        <f t="shared" si="0"/>
        <v>28</v>
      </c>
      <c r="C34" s="155" t="s">
        <v>670</v>
      </c>
      <c r="D34" s="366">
        <v>6523.0685067525601</v>
      </c>
      <c r="E34" s="152"/>
      <c r="G34" s="237" t="s">
        <v>671</v>
      </c>
    </row>
    <row r="35" spans="1:7" ht="13" x14ac:dyDescent="0.3">
      <c r="A35" s="150">
        <f t="shared" si="0"/>
        <v>29</v>
      </c>
      <c r="C35" s="155" t="s">
        <v>672</v>
      </c>
      <c r="D35" s="362">
        <f>SUM(D33:D34)</f>
        <v>12469.779700606052</v>
      </c>
      <c r="E35" s="155" t="str">
        <f>" = L"&amp;A33&amp;" + L"&amp;A34&amp;""</f>
        <v xml:space="preserve"> = L27 + L28</v>
      </c>
      <c r="G35" s="237" t="s">
        <v>673</v>
      </c>
    </row>
    <row r="36" spans="1:7" ht="13" x14ac:dyDescent="0.3">
      <c r="A36" s="150">
        <f t="shared" si="0"/>
        <v>30</v>
      </c>
      <c r="C36" s="155" t="s">
        <v>674</v>
      </c>
      <c r="D36" s="367">
        <f>D33/D35</f>
        <v>0.47688983579753791</v>
      </c>
      <c r="E36" s="155" t="str">
        <f>" = L"&amp;A33&amp;" / L"&amp;A35&amp;""</f>
        <v xml:space="preserve"> = L27 / L29</v>
      </c>
      <c r="G36" s="368"/>
    </row>
    <row r="37" spans="1:7" ht="13" x14ac:dyDescent="0.3">
      <c r="A37" s="150">
        <f t="shared" si="0"/>
        <v>31</v>
      </c>
      <c r="B37" s="152"/>
      <c r="C37" s="152"/>
      <c r="E37" s="152"/>
      <c r="G37" s="152"/>
    </row>
    <row r="38" spans="1:7" ht="13" x14ac:dyDescent="0.3">
      <c r="A38" s="150">
        <f t="shared" si="0"/>
        <v>32</v>
      </c>
      <c r="B38" s="155" t="s">
        <v>675</v>
      </c>
      <c r="D38" s="152" t="s">
        <v>666</v>
      </c>
      <c r="E38" s="152" t="s">
        <v>42</v>
      </c>
      <c r="G38" s="151" t="s">
        <v>667</v>
      </c>
    </row>
    <row r="39" spans="1:7" ht="13" x14ac:dyDescent="0.3">
      <c r="A39" s="150">
        <f t="shared" si="0"/>
        <v>33</v>
      </c>
      <c r="B39" s="148"/>
      <c r="C39" s="155" t="s">
        <v>676</v>
      </c>
      <c r="D39" s="366">
        <v>4.7140999999999993</v>
      </c>
      <c r="E39" s="152"/>
      <c r="G39" s="368" t="s">
        <v>677</v>
      </c>
    </row>
    <row r="40" spans="1:7" ht="13" x14ac:dyDescent="0.3">
      <c r="A40" s="150">
        <f t="shared" si="0"/>
        <v>34</v>
      </c>
      <c r="B40" s="148"/>
      <c r="C40" s="155" t="s">
        <v>678</v>
      </c>
      <c r="D40" s="366">
        <v>363.09459999999996</v>
      </c>
      <c r="E40" s="152"/>
      <c r="G40" s="368" t="s">
        <v>679</v>
      </c>
    </row>
    <row r="41" spans="1:7" ht="13" x14ac:dyDescent="0.3">
      <c r="A41" s="150">
        <f t="shared" si="0"/>
        <v>35</v>
      </c>
      <c r="B41" s="148"/>
      <c r="C41" s="155" t="s">
        <v>680</v>
      </c>
      <c r="D41" s="362">
        <f>SUM(D39:D40)</f>
        <v>367.80869999999993</v>
      </c>
      <c r="E41" s="155" t="str">
        <f>" = L"&amp;A39&amp;" + L"&amp;A40&amp;""</f>
        <v xml:space="preserve"> = L33 + L34</v>
      </c>
    </row>
    <row r="42" spans="1:7" ht="13" x14ac:dyDescent="0.3">
      <c r="A42" s="150">
        <f t="shared" si="0"/>
        <v>36</v>
      </c>
      <c r="B42" s="148"/>
      <c r="C42" s="155" t="s">
        <v>681</v>
      </c>
      <c r="D42" s="367">
        <f>D39/D41</f>
        <v>1.2816716950958474E-2</v>
      </c>
      <c r="E42" s="155" t="str">
        <f>" = L"&amp;A39&amp;" / L"&amp;A41&amp;""</f>
        <v xml:space="preserve"> = L33 / L35</v>
      </c>
    </row>
    <row r="43" spans="1:7" ht="13" x14ac:dyDescent="0.3">
      <c r="A43" s="150">
        <f t="shared" si="0"/>
        <v>37</v>
      </c>
      <c r="B43" s="148"/>
      <c r="C43" s="165"/>
      <c r="E43" s="152"/>
      <c r="G43" s="156"/>
    </row>
    <row r="44" spans="1:7" ht="13" x14ac:dyDescent="0.3">
      <c r="A44" s="150">
        <f t="shared" si="0"/>
        <v>38</v>
      </c>
      <c r="B44" s="155" t="s">
        <v>682</v>
      </c>
      <c r="D44" s="152" t="s">
        <v>666</v>
      </c>
      <c r="E44" s="152" t="s">
        <v>42</v>
      </c>
      <c r="G44" s="151" t="s">
        <v>667</v>
      </c>
    </row>
    <row r="45" spans="1:7" ht="13" x14ac:dyDescent="0.3">
      <c r="A45" s="150">
        <f t="shared" si="0"/>
        <v>39</v>
      </c>
      <c r="B45" s="148"/>
      <c r="C45" s="155" t="s">
        <v>683</v>
      </c>
      <c r="D45" s="366">
        <v>1291</v>
      </c>
      <c r="E45" s="152"/>
      <c r="G45" s="368" t="s">
        <v>684</v>
      </c>
    </row>
    <row r="46" spans="1:7" ht="13" x14ac:dyDescent="0.3">
      <c r="A46" s="150">
        <f t="shared" si="0"/>
        <v>40</v>
      </c>
      <c r="B46" s="148"/>
      <c r="C46" s="155" t="s">
        <v>685</v>
      </c>
      <c r="D46" s="366">
        <v>2015</v>
      </c>
      <c r="E46" s="152"/>
      <c r="G46" s="368"/>
    </row>
    <row r="47" spans="1:7" ht="13" x14ac:dyDescent="0.3">
      <c r="A47" s="150">
        <f t="shared" si="0"/>
        <v>41</v>
      </c>
      <c r="B47" s="148"/>
      <c r="C47" s="155" t="s">
        <v>686</v>
      </c>
      <c r="D47" s="362">
        <f>SUM(D45:D46)</f>
        <v>3306</v>
      </c>
      <c r="E47" s="155" t="str">
        <f>" = L"&amp;A45&amp;" + L"&amp;A46&amp;""</f>
        <v xml:space="preserve"> = L39 + L40</v>
      </c>
    </row>
    <row r="48" spans="1:7" ht="13" x14ac:dyDescent="0.3">
      <c r="A48" s="150">
        <f t="shared" si="0"/>
        <v>42</v>
      </c>
      <c r="B48" s="148"/>
      <c r="C48" s="155" t="s">
        <v>687</v>
      </c>
      <c r="D48" s="367">
        <f>D45/D47</f>
        <v>0.39050211736237145</v>
      </c>
      <c r="E48" s="155" t="str">
        <f>" = L"&amp;A45&amp;" / L"&amp;A47&amp;""</f>
        <v xml:space="preserve"> = L39 / L41</v>
      </c>
    </row>
    <row r="49" spans="1:7" ht="13" x14ac:dyDescent="0.3">
      <c r="A49" s="150">
        <f t="shared" si="0"/>
        <v>43</v>
      </c>
      <c r="C49" s="158"/>
    </row>
    <row r="50" spans="1:7" ht="13" x14ac:dyDescent="0.3">
      <c r="A50" s="150">
        <f t="shared" si="0"/>
        <v>44</v>
      </c>
      <c r="B50" s="155" t="s">
        <v>688</v>
      </c>
      <c r="D50" s="152" t="s">
        <v>666</v>
      </c>
      <c r="E50" s="152" t="s">
        <v>42</v>
      </c>
      <c r="G50" s="151" t="s">
        <v>667</v>
      </c>
    </row>
    <row r="51" spans="1:7" ht="13" x14ac:dyDescent="0.3">
      <c r="A51" s="150">
        <f t="shared" si="0"/>
        <v>45</v>
      </c>
      <c r="B51" s="148"/>
      <c r="C51" s="155" t="s">
        <v>689</v>
      </c>
      <c r="D51" s="366">
        <v>0</v>
      </c>
      <c r="E51" s="152"/>
      <c r="G51" s="237" t="s">
        <v>690</v>
      </c>
    </row>
    <row r="52" spans="1:7" ht="13" x14ac:dyDescent="0.3">
      <c r="A52" s="150">
        <f t="shared" si="0"/>
        <v>46</v>
      </c>
      <c r="B52" s="148"/>
      <c r="C52" s="155" t="s">
        <v>691</v>
      </c>
      <c r="D52" s="366">
        <v>8942</v>
      </c>
      <c r="E52" s="152"/>
      <c r="G52" s="237" t="s">
        <v>692</v>
      </c>
    </row>
    <row r="53" spans="1:7" ht="13" x14ac:dyDescent="0.3">
      <c r="A53" s="150">
        <f t="shared" si="0"/>
        <v>47</v>
      </c>
      <c r="B53" s="148"/>
      <c r="C53" s="155" t="s">
        <v>693</v>
      </c>
      <c r="D53" s="362">
        <f>D51+D52</f>
        <v>8942</v>
      </c>
      <c r="E53" s="155" t="str">
        <f>" = L"&amp;A51&amp;" + L"&amp;A52&amp;""</f>
        <v xml:space="preserve"> = L45 + L46</v>
      </c>
      <c r="G53" s="237" t="s">
        <v>694</v>
      </c>
    </row>
    <row r="54" spans="1:7" ht="13" x14ac:dyDescent="0.3">
      <c r="A54" s="150">
        <f t="shared" si="0"/>
        <v>48</v>
      </c>
      <c r="B54" s="148"/>
      <c r="C54" s="155" t="s">
        <v>695</v>
      </c>
      <c r="D54" s="367">
        <f>D51/D53</f>
        <v>0</v>
      </c>
      <c r="E54" s="155" t="str">
        <f>" = L"&amp;A51&amp;" / L"&amp;A53&amp;""</f>
        <v xml:space="preserve"> = L45 / L47</v>
      </c>
      <c r="G54" s="237" t="s">
        <v>696</v>
      </c>
    </row>
    <row r="55" spans="1:7" ht="13" x14ac:dyDescent="0.3">
      <c r="A55" s="150"/>
    </row>
    <row r="56" spans="1:7" ht="13" x14ac:dyDescent="0.3">
      <c r="A56" s="150"/>
    </row>
    <row r="57" spans="1:7" ht="13" x14ac:dyDescent="0.3">
      <c r="A57" s="150"/>
    </row>
    <row r="58" spans="1:7" ht="13" x14ac:dyDescent="0.3">
      <c r="A58" s="150"/>
    </row>
    <row r="59" spans="1:7" ht="13" x14ac:dyDescent="0.3">
      <c r="A59" s="150"/>
    </row>
    <row r="60" spans="1:7" ht="13" x14ac:dyDescent="0.3">
      <c r="A60" s="150"/>
    </row>
    <row r="61" spans="1:7" ht="13" x14ac:dyDescent="0.3">
      <c r="A61" s="150"/>
    </row>
    <row r="62" spans="1:7" ht="13" x14ac:dyDescent="0.3">
      <c r="A62" s="150"/>
    </row>
    <row r="63" spans="1:7" ht="13" x14ac:dyDescent="0.3">
      <c r="A63" s="150"/>
    </row>
    <row r="64" spans="1:7" ht="13" x14ac:dyDescent="0.3">
      <c r="A64" s="150"/>
    </row>
    <row r="65" spans="1:1" ht="13" x14ac:dyDescent="0.3">
      <c r="A65" s="150"/>
    </row>
    <row r="66" spans="1:1" ht="13" x14ac:dyDescent="0.3">
      <c r="A66" s="150"/>
    </row>
  </sheetData>
  <pageMargins left="0.75" right="0.75" top="1" bottom="1" header="0.5" footer="0.5"/>
  <pageSetup scale="65" orientation="landscape" cellComments="asDisplayed" r:id="rId1"/>
  <headerFooter alignWithMargins="0">
    <oddHeader>&amp;CSchedule 27
Allocation Factors
(Revised 2020
TO2022 True Up TRR)&amp;RTO2025 Annual Update
Attachment 4
WP-Schedule 3-One Time Adj Prior Period
Page &amp;P of &amp;N</oddHeader>
    <oddFooter>&amp;R&amp;A</oddFooter>
  </headerFooter>
</worksheet>
</file>

<file path=xl/worksheets/sheet5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931F5F-81FB-478D-A915-93AACAB66DA1}">
  <sheetPr codeName="Sheet41">
    <tabColor rgb="FF00B050"/>
  </sheetPr>
  <dimension ref="A1:I42"/>
  <sheetViews>
    <sheetView zoomScaleNormal="100" workbookViewId="0"/>
  </sheetViews>
  <sheetFormatPr defaultColWidth="8.7265625" defaultRowHeight="12.5" x14ac:dyDescent="0.25"/>
  <cols>
    <col min="1" max="1" width="4.54296875" style="27" customWidth="1"/>
    <col min="2" max="2" width="3.54296875" style="27" customWidth="1"/>
    <col min="3" max="6" width="10.54296875" style="27" customWidth="1"/>
    <col min="7" max="7" width="9.453125" style="27" bestFit="1" customWidth="1"/>
    <col min="8" max="8" width="4.54296875" style="27" customWidth="1"/>
    <col min="9" max="9" width="35.54296875" style="27" customWidth="1"/>
    <col min="10" max="16384" width="8.7265625" style="27"/>
  </cols>
  <sheetData>
    <row r="1" spans="1:9" ht="13" x14ac:dyDescent="0.3">
      <c r="A1" s="26" t="s">
        <v>300</v>
      </c>
    </row>
    <row r="2" spans="1:9" ht="13" x14ac:dyDescent="0.3">
      <c r="C2" s="223"/>
      <c r="D2" s="26" t="s">
        <v>282</v>
      </c>
      <c r="E2" s="56" t="s">
        <v>301</v>
      </c>
      <c r="F2" s="141"/>
    </row>
    <row r="3" spans="1:9" ht="13" x14ac:dyDescent="0.3">
      <c r="B3" s="26" t="s">
        <v>302</v>
      </c>
      <c r="I3" s="56" t="s">
        <v>170</v>
      </c>
    </row>
    <row r="4" spans="1:9" ht="13" x14ac:dyDescent="0.3">
      <c r="B4" s="26"/>
    </row>
    <row r="5" spans="1:9" ht="13" x14ac:dyDescent="0.3">
      <c r="E5" s="30" t="s">
        <v>303</v>
      </c>
    </row>
    <row r="6" spans="1:9" ht="13" x14ac:dyDescent="0.3">
      <c r="A6" s="33" t="s">
        <v>298</v>
      </c>
      <c r="C6" s="34" t="s">
        <v>111</v>
      </c>
      <c r="D6" s="34" t="s">
        <v>112</v>
      </c>
      <c r="E6" s="33" t="s">
        <v>304</v>
      </c>
      <c r="G6" s="34" t="s">
        <v>305</v>
      </c>
      <c r="I6" s="33" t="s">
        <v>306</v>
      </c>
    </row>
    <row r="7" spans="1:9" ht="13" x14ac:dyDescent="0.3">
      <c r="A7" s="30">
        <v>1</v>
      </c>
      <c r="C7" s="224">
        <v>2020</v>
      </c>
      <c r="D7" s="136" t="s">
        <v>307</v>
      </c>
      <c r="E7" s="136">
        <v>366</v>
      </c>
      <c r="G7" s="225">
        <v>9.2480778683301876E-3</v>
      </c>
      <c r="I7" s="226" t="s">
        <v>308</v>
      </c>
    </row>
    <row r="8" spans="1:9" ht="13" x14ac:dyDescent="0.3">
      <c r="A8" s="30">
        <v>2</v>
      </c>
      <c r="C8" s="56"/>
      <c r="D8" s="56"/>
      <c r="E8" s="56"/>
      <c r="G8" s="56"/>
      <c r="I8" s="56"/>
    </row>
    <row r="10" spans="1:9" ht="13" x14ac:dyDescent="0.3">
      <c r="B10" s="26" t="s">
        <v>309</v>
      </c>
    </row>
    <row r="11" spans="1:9" ht="13" x14ac:dyDescent="0.3">
      <c r="B11" s="26"/>
    </row>
    <row r="12" spans="1:9" ht="13" x14ac:dyDescent="0.3">
      <c r="E12" s="30" t="s">
        <v>303</v>
      </c>
    </row>
    <row r="13" spans="1:9" ht="13.5" thickBot="1" x14ac:dyDescent="0.35">
      <c r="C13" s="34" t="s">
        <v>111</v>
      </c>
      <c r="D13" s="34" t="s">
        <v>112</v>
      </c>
      <c r="E13" s="33" t="s">
        <v>304</v>
      </c>
      <c r="G13" s="34" t="s">
        <v>310</v>
      </c>
      <c r="I13" s="33" t="s">
        <v>306</v>
      </c>
    </row>
    <row r="14" spans="1:9" ht="13.5" thickBot="1" x14ac:dyDescent="0.35">
      <c r="A14" s="30">
        <v>3</v>
      </c>
      <c r="C14" s="224">
        <v>2020</v>
      </c>
      <c r="D14" s="136" t="s">
        <v>307</v>
      </c>
      <c r="E14" s="136">
        <v>366</v>
      </c>
      <c r="G14" s="380">
        <v>1.1378191122236567E-2</v>
      </c>
      <c r="I14" s="56" t="s">
        <v>311</v>
      </c>
    </row>
    <row r="15" spans="1:9" ht="13" x14ac:dyDescent="0.3">
      <c r="A15" s="30">
        <v>4</v>
      </c>
      <c r="C15" s="224"/>
      <c r="D15" s="56"/>
      <c r="E15" s="56"/>
      <c r="G15" s="227"/>
      <c r="I15" s="56"/>
    </row>
    <row r="18" spans="1:9" ht="13" x14ac:dyDescent="0.3">
      <c r="B18" s="26" t="s">
        <v>312</v>
      </c>
    </row>
    <row r="19" spans="1:9" ht="13" x14ac:dyDescent="0.3">
      <c r="B19" s="26"/>
    </row>
    <row r="20" spans="1:9" ht="13" x14ac:dyDescent="0.3">
      <c r="C20" s="30" t="s">
        <v>313</v>
      </c>
      <c r="D20" s="30"/>
      <c r="E20" s="30"/>
    </row>
    <row r="21" spans="1:9" ht="13" x14ac:dyDescent="0.3">
      <c r="C21" s="34" t="s">
        <v>17</v>
      </c>
      <c r="D21" s="34" t="s">
        <v>305</v>
      </c>
      <c r="E21" s="34" t="s">
        <v>310</v>
      </c>
      <c r="I21" s="33" t="s">
        <v>42</v>
      </c>
    </row>
    <row r="22" spans="1:9" ht="13" x14ac:dyDescent="0.3">
      <c r="A22" s="30">
        <v>5</v>
      </c>
      <c r="C22" s="136">
        <v>2020</v>
      </c>
      <c r="D22" s="222">
        <f>E41</f>
        <v>9.2480778683301876E-3</v>
      </c>
      <c r="E22" s="379">
        <f>E42</f>
        <v>1.1378191122236566E-2</v>
      </c>
      <c r="I22" s="27" t="s">
        <v>314</v>
      </c>
    </row>
    <row r="24" spans="1:9" ht="13" x14ac:dyDescent="0.3">
      <c r="B24" s="26" t="s">
        <v>152</v>
      </c>
    </row>
    <row r="25" spans="1:9" x14ac:dyDescent="0.25">
      <c r="B25" s="27" t="s">
        <v>315</v>
      </c>
    </row>
    <row r="26" spans="1:9" x14ac:dyDescent="0.25">
      <c r="B26" s="27" t="s">
        <v>316</v>
      </c>
    </row>
    <row r="28" spans="1:9" ht="13" x14ac:dyDescent="0.3">
      <c r="B28" s="26" t="s">
        <v>104</v>
      </c>
    </row>
    <row r="29" spans="1:9" x14ac:dyDescent="0.25">
      <c r="B29" s="27" t="s">
        <v>317</v>
      </c>
    </row>
    <row r="30" spans="1:9" x14ac:dyDescent="0.25">
      <c r="B30" s="27" t="s">
        <v>318</v>
      </c>
    </row>
    <row r="31" spans="1:9" x14ac:dyDescent="0.25">
      <c r="B31" s="27" t="s">
        <v>319</v>
      </c>
    </row>
    <row r="32" spans="1:9" x14ac:dyDescent="0.25">
      <c r="B32" s="27" t="s">
        <v>320</v>
      </c>
    </row>
    <row r="33" spans="2:7" x14ac:dyDescent="0.25">
      <c r="B33" s="27" t="s">
        <v>321</v>
      </c>
    </row>
    <row r="34" spans="2:7" x14ac:dyDescent="0.25">
      <c r="B34" s="27" t="s">
        <v>322</v>
      </c>
    </row>
    <row r="35" spans="2:7" x14ac:dyDescent="0.25">
      <c r="B35" s="27" t="s">
        <v>323</v>
      </c>
    </row>
    <row r="36" spans="2:7" x14ac:dyDescent="0.25">
      <c r="B36" s="27" t="s">
        <v>324</v>
      </c>
    </row>
    <row r="37" spans="2:7" x14ac:dyDescent="0.25">
      <c r="B37" s="27" t="s">
        <v>325</v>
      </c>
    </row>
    <row r="38" spans="2:7" x14ac:dyDescent="0.25">
      <c r="B38" s="27" t="s">
        <v>326</v>
      </c>
    </row>
    <row r="40" spans="2:7" ht="13" x14ac:dyDescent="0.3">
      <c r="E40" s="34" t="s">
        <v>327</v>
      </c>
      <c r="G40" s="33" t="s">
        <v>37</v>
      </c>
    </row>
    <row r="41" spans="2:7" x14ac:dyDescent="0.25">
      <c r="D41" s="46" t="s">
        <v>328</v>
      </c>
      <c r="E41" s="222">
        <f>((G7*E7) + (G8*E8))/(E7+E8)</f>
        <v>9.2480778683301876E-3</v>
      </c>
      <c r="G41" s="228" t="s">
        <v>329</v>
      </c>
    </row>
    <row r="42" spans="2:7" x14ac:dyDescent="0.25">
      <c r="D42" s="46" t="s">
        <v>330</v>
      </c>
      <c r="E42" s="222">
        <f>((G14*E14) + (G15*E15))/(E14+E15)</f>
        <v>1.1378191122236566E-2</v>
      </c>
      <c r="G42" s="228" t="s">
        <v>331</v>
      </c>
    </row>
  </sheetData>
  <pageMargins left="0.75" right="0.75" top="1" bottom="1" header="0.5" footer="0.5"/>
  <pageSetup scale="82" orientation="portrait" cellComments="asDisplayed" r:id="rId1"/>
  <headerFooter alignWithMargins="0">
    <oddHeader>&amp;CSchedule 28
FF and U
(Revised 2020
TO2022 True Up TRR)&amp;RTO2025 Annual Update
Attachment 4
WP-Schedule 3-One Time Adj Prior Period
Page &amp;P of &amp;N</oddHeader>
    <oddFooter>&amp;R&amp;A</oddFooter>
  </headerFooter>
  <legacy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3312D5-73FF-4D0B-AD7F-4D0172634FD2}">
  <sheetPr codeName="Sheet42">
    <tabColor rgb="FF996633"/>
  </sheetPr>
  <dimension ref="A2:H17"/>
  <sheetViews>
    <sheetView zoomScaleNormal="100" workbookViewId="0"/>
  </sheetViews>
  <sheetFormatPr defaultColWidth="9.1796875" defaultRowHeight="14.5" x14ac:dyDescent="0.35"/>
  <cols>
    <col min="1" max="2" width="9.1796875" style="25"/>
    <col min="3" max="3" width="18.54296875" style="25" customWidth="1"/>
    <col min="4" max="4" width="14.26953125" style="25" bestFit="1" customWidth="1"/>
    <col min="5" max="5" width="12.54296875" style="25" customWidth="1"/>
    <col min="6" max="6" width="12" style="25" customWidth="1"/>
    <col min="7" max="7" width="13.81640625" style="25" customWidth="1"/>
    <col min="8" max="16384" width="9.1796875" style="25"/>
  </cols>
  <sheetData>
    <row r="2" spans="1:8" ht="21" customHeight="1" x14ac:dyDescent="0.35"/>
    <row r="3" spans="1:8" ht="15" customHeight="1" x14ac:dyDescent="0.35">
      <c r="A3" s="657" t="s">
        <v>359</v>
      </c>
      <c r="B3" s="657"/>
      <c r="C3" s="657"/>
      <c r="D3" s="657"/>
      <c r="E3" s="657"/>
      <c r="F3" s="657"/>
      <c r="G3" s="657"/>
    </row>
    <row r="4" spans="1:8" ht="15" customHeight="1" x14ac:dyDescent="0.35">
      <c r="A4" s="657"/>
      <c r="B4" s="657"/>
      <c r="C4" s="657"/>
      <c r="D4" s="657"/>
      <c r="E4" s="657"/>
      <c r="F4" s="657"/>
      <c r="G4" s="657"/>
    </row>
    <row r="5" spans="1:8" x14ac:dyDescent="0.35">
      <c r="A5" s="658" t="s">
        <v>31</v>
      </c>
      <c r="B5" s="658"/>
      <c r="C5" s="658"/>
      <c r="D5" s="82" t="s">
        <v>32</v>
      </c>
      <c r="E5" s="659" t="s">
        <v>33</v>
      </c>
      <c r="F5" s="659"/>
      <c r="G5" s="659"/>
    </row>
    <row r="6" spans="1:8" ht="49.5" customHeight="1" x14ac:dyDescent="0.35">
      <c r="A6" s="733" t="s">
        <v>746</v>
      </c>
      <c r="B6" s="661"/>
      <c r="C6" s="662"/>
      <c r="D6" s="376">
        <f>'WP-2021 TO2023 Sch4-TUTRR'!E74</f>
        <v>1233887170.2125125</v>
      </c>
      <c r="E6" s="663" t="s">
        <v>1614</v>
      </c>
      <c r="F6" s="663"/>
      <c r="G6" s="663"/>
    </row>
    <row r="7" spans="1:8" ht="50.25" customHeight="1" x14ac:dyDescent="0.35">
      <c r="A7" s="733" t="s">
        <v>747</v>
      </c>
      <c r="B7" s="661"/>
      <c r="C7" s="662"/>
      <c r="D7" s="376">
        <f>'WP-2021 TO2023 Sch4-TUTRR'!J71</f>
        <v>1233990856.5096664</v>
      </c>
      <c r="E7" s="663" t="s">
        <v>761</v>
      </c>
      <c r="F7" s="663"/>
      <c r="G7" s="663"/>
    </row>
    <row r="8" spans="1:8" x14ac:dyDescent="0.35">
      <c r="A8" s="652" t="s">
        <v>34</v>
      </c>
      <c r="B8" s="652"/>
      <c r="C8" s="653"/>
      <c r="D8" s="377">
        <f>D6-D7</f>
        <v>-103686.29715394974</v>
      </c>
      <c r="E8" s="654"/>
      <c r="F8" s="654"/>
      <c r="G8" s="654"/>
    </row>
    <row r="11" spans="1:8" x14ac:dyDescent="0.35">
      <c r="A11" s="111" t="s">
        <v>141</v>
      </c>
    </row>
    <row r="12" spans="1:8" x14ac:dyDescent="0.35">
      <c r="A12" s="697" t="s">
        <v>745</v>
      </c>
      <c r="B12" s="698"/>
      <c r="C12" s="698"/>
      <c r="D12" s="698"/>
      <c r="E12" s="698"/>
      <c r="F12" s="698"/>
      <c r="G12" s="698"/>
      <c r="H12" s="110"/>
    </row>
    <row r="13" spans="1:8" x14ac:dyDescent="0.35">
      <c r="A13" s="754" t="s">
        <v>744</v>
      </c>
      <c r="B13" s="633"/>
      <c r="C13" s="633"/>
      <c r="D13" s="633"/>
      <c r="E13" s="633"/>
      <c r="F13" s="633"/>
      <c r="G13" s="633"/>
    </row>
    <row r="14" spans="1:8" x14ac:dyDescent="0.35">
      <c r="A14" s="732" t="s">
        <v>1563</v>
      </c>
      <c r="B14" s="633"/>
      <c r="C14" s="633"/>
      <c r="D14" s="633"/>
      <c r="E14" s="633"/>
      <c r="F14" s="633"/>
      <c r="G14" s="633"/>
    </row>
    <row r="16" spans="1:8" x14ac:dyDescent="0.35">
      <c r="A16" s="181"/>
    </row>
    <row r="17" spans="1:1" x14ac:dyDescent="0.35">
      <c r="A17" s="181"/>
    </row>
  </sheetData>
  <mergeCells count="12">
    <mergeCell ref="A7:C7"/>
    <mergeCell ref="E7:G7"/>
    <mergeCell ref="A3:G4"/>
    <mergeCell ref="A5:C5"/>
    <mergeCell ref="E5:G5"/>
    <mergeCell ref="A6:C6"/>
    <mergeCell ref="E6:G6"/>
    <mergeCell ref="A14:G14"/>
    <mergeCell ref="A8:C8"/>
    <mergeCell ref="E8:G8"/>
    <mergeCell ref="A12:G12"/>
    <mergeCell ref="A13:G13"/>
  </mergeCells>
  <pageMargins left="0.7" right="0.7" top="0.75" bottom="0.75" header="0.3" footer="0.3"/>
  <pageSetup orientation="portrait" r:id="rId1"/>
  <headerFooter>
    <oddHeader>&amp;RTO2025 Annual Update
Attachment 4
WP-Schedule 3-One Time Adj Prior Period
Page &amp;P of &amp;N</oddHeader>
    <oddFooter>&amp;R&amp;A</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3A2DC7-B865-4B0C-8A47-BA0A62EB5481}">
  <sheetPr>
    <tabColor rgb="FF996633"/>
  </sheetPr>
  <dimension ref="A1:P173"/>
  <sheetViews>
    <sheetView zoomScaleNormal="100" workbookViewId="0"/>
  </sheetViews>
  <sheetFormatPr defaultRowHeight="12.5" x14ac:dyDescent="0.25"/>
  <cols>
    <col min="1" max="2" width="4.54296875" customWidth="1"/>
    <col min="3" max="3" width="18.54296875" customWidth="1"/>
    <col min="4" max="4" width="10.453125" bestFit="1" customWidth="1"/>
    <col min="5" max="7" width="15.54296875" customWidth="1"/>
    <col min="8" max="8" width="24.54296875" customWidth="1"/>
    <col min="9" max="9" width="4.54296875" customWidth="1"/>
    <col min="10" max="10" width="15.54296875" customWidth="1"/>
    <col min="11" max="11" width="3.453125" customWidth="1"/>
    <col min="12" max="12" width="23.54296875" bestFit="1" customWidth="1"/>
    <col min="13" max="13" width="12.7265625" customWidth="1"/>
    <col min="14" max="14" width="14.81640625" customWidth="1"/>
  </cols>
  <sheetData>
    <row r="1" spans="1:12" ht="13" x14ac:dyDescent="0.3">
      <c r="A1" s="146" t="s">
        <v>35</v>
      </c>
    </row>
    <row r="3" spans="1:12" ht="13" x14ac:dyDescent="0.3">
      <c r="B3" s="182" t="s">
        <v>36</v>
      </c>
      <c r="L3" s="150"/>
    </row>
    <row r="4" spans="1:12" ht="13" x14ac:dyDescent="0.3">
      <c r="B4" s="183"/>
      <c r="F4" s="150" t="s">
        <v>37</v>
      </c>
      <c r="G4" s="150"/>
      <c r="H4" s="150" t="s">
        <v>38</v>
      </c>
      <c r="L4" s="150"/>
    </row>
    <row r="5" spans="1:12" ht="13" x14ac:dyDescent="0.3">
      <c r="A5" s="151" t="s">
        <v>39</v>
      </c>
      <c r="B5" s="165"/>
      <c r="C5" s="170" t="s">
        <v>40</v>
      </c>
      <c r="F5" s="152" t="s">
        <v>41</v>
      </c>
      <c r="G5" s="152" t="s">
        <v>42</v>
      </c>
      <c r="H5" s="152" t="s">
        <v>43</v>
      </c>
      <c r="J5" s="152" t="s">
        <v>32</v>
      </c>
      <c r="L5" s="152"/>
    </row>
    <row r="6" spans="1:12" ht="13" x14ac:dyDescent="0.3">
      <c r="A6" s="150">
        <v>1</v>
      </c>
      <c r="C6" s="179" t="s">
        <v>44</v>
      </c>
      <c r="F6" t="s">
        <v>45</v>
      </c>
      <c r="H6" s="179" t="s">
        <v>1632</v>
      </c>
      <c r="J6" s="156">
        <v>10104561105.203291</v>
      </c>
      <c r="L6" s="156"/>
    </row>
    <row r="7" spans="1:12" ht="13" x14ac:dyDescent="0.3">
      <c r="A7" s="150">
        <f>A6+1</f>
        <v>2</v>
      </c>
      <c r="C7" s="179" t="s">
        <v>46</v>
      </c>
      <c r="F7" t="s">
        <v>47</v>
      </c>
      <c r="H7" s="179" t="s">
        <v>1633</v>
      </c>
      <c r="J7" s="154">
        <v>344194477.62777919</v>
      </c>
      <c r="L7" s="156"/>
    </row>
    <row r="8" spans="1:12" ht="13" x14ac:dyDescent="0.3">
      <c r="A8" s="150">
        <f>A7+1</f>
        <v>3</v>
      </c>
      <c r="C8" s="179" t="s">
        <v>48</v>
      </c>
      <c r="F8" t="s">
        <v>47</v>
      </c>
      <c r="H8" t="s">
        <v>1636</v>
      </c>
      <c r="J8" s="156">
        <v>8167171.1349999998</v>
      </c>
      <c r="L8" s="156"/>
    </row>
    <row r="9" spans="1:12" ht="13" x14ac:dyDescent="0.3">
      <c r="A9" s="150">
        <f>A8+1</f>
        <v>4</v>
      </c>
      <c r="C9" s="179" t="s">
        <v>49</v>
      </c>
      <c r="F9" t="s">
        <v>47</v>
      </c>
      <c r="H9" s="155" t="s">
        <v>1637</v>
      </c>
      <c r="J9" s="156">
        <v>0</v>
      </c>
      <c r="L9" s="156"/>
    </row>
    <row r="10" spans="1:12" ht="13" x14ac:dyDescent="0.3">
      <c r="A10" s="150"/>
      <c r="C10" s="179"/>
      <c r="J10" s="156"/>
      <c r="L10" s="156"/>
    </row>
    <row r="11" spans="1:12" ht="13" x14ac:dyDescent="0.3">
      <c r="A11" s="150"/>
      <c r="C11" s="184" t="s">
        <v>50</v>
      </c>
      <c r="J11" s="156"/>
      <c r="L11" s="156"/>
    </row>
    <row r="12" spans="1:12" ht="13" x14ac:dyDescent="0.3">
      <c r="A12" s="150">
        <f>A9+1</f>
        <v>5</v>
      </c>
      <c r="C12" s="161" t="s">
        <v>51</v>
      </c>
      <c r="F12" t="s">
        <v>45</v>
      </c>
      <c r="H12" s="179" t="s">
        <v>1638</v>
      </c>
      <c r="J12" s="156">
        <v>25292500.108422782</v>
      </c>
      <c r="L12" s="156"/>
    </row>
    <row r="13" spans="1:12" ht="13" x14ac:dyDescent="0.3">
      <c r="A13" s="150">
        <f>A12+1</f>
        <v>6</v>
      </c>
      <c r="C13" s="165" t="s">
        <v>52</v>
      </c>
      <c r="F13" t="s">
        <v>45</v>
      </c>
      <c r="H13" s="179" t="s">
        <v>1639</v>
      </c>
      <c r="J13" s="156">
        <v>15339247.874588801</v>
      </c>
      <c r="L13" s="156"/>
    </row>
    <row r="14" spans="1:12" ht="13" x14ac:dyDescent="0.3">
      <c r="A14" s="150">
        <f>A13+1</f>
        <v>7</v>
      </c>
      <c r="C14" s="161" t="s">
        <v>53</v>
      </c>
      <c r="F14" s="155" t="s">
        <v>144</v>
      </c>
      <c r="H14" t="s">
        <v>1640</v>
      </c>
      <c r="J14" s="157">
        <v>30656855.558084413</v>
      </c>
      <c r="L14" s="162"/>
    </row>
    <row r="15" spans="1:12" ht="13" x14ac:dyDescent="0.3">
      <c r="A15" s="150">
        <f>A14+1</f>
        <v>8</v>
      </c>
      <c r="C15" s="161" t="s">
        <v>54</v>
      </c>
      <c r="H15" t="str">
        <f>"Line "&amp;A12&amp;" + Line "&amp;A13&amp;" + Line "&amp;A14&amp;""</f>
        <v>Line 5 + Line 6 + Line 7</v>
      </c>
      <c r="J15" s="154">
        <f>SUM(J12:J14)</f>
        <v>71288603.541096002</v>
      </c>
      <c r="L15" s="156"/>
    </row>
    <row r="16" spans="1:12" ht="13" x14ac:dyDescent="0.3">
      <c r="A16" s="150"/>
      <c r="C16" s="161"/>
      <c r="J16" s="156"/>
      <c r="L16" s="156"/>
    </row>
    <row r="17" spans="1:12" ht="13" x14ac:dyDescent="0.3">
      <c r="A17" s="150"/>
      <c r="C17" s="185" t="s">
        <v>55</v>
      </c>
      <c r="J17" s="156"/>
      <c r="L17" s="156"/>
    </row>
    <row r="18" spans="1:12" ht="13" x14ac:dyDescent="0.3">
      <c r="A18" s="150">
        <f>A15+1</f>
        <v>9</v>
      </c>
      <c r="C18" s="161" t="s">
        <v>56</v>
      </c>
      <c r="F18" t="s">
        <v>45</v>
      </c>
      <c r="G18" t="s">
        <v>57</v>
      </c>
      <c r="H18" s="179" t="s">
        <v>1657</v>
      </c>
      <c r="J18" s="156">
        <v>-2133338227.4523842</v>
      </c>
      <c r="L18" s="156"/>
    </row>
    <row r="19" spans="1:12" ht="13" x14ac:dyDescent="0.3">
      <c r="A19" s="150">
        <f>A18+1</f>
        <v>10</v>
      </c>
      <c r="C19" s="161" t="s">
        <v>58</v>
      </c>
      <c r="F19" t="s">
        <v>47</v>
      </c>
      <c r="G19" t="s">
        <v>57</v>
      </c>
      <c r="H19" s="179" t="s">
        <v>1658</v>
      </c>
      <c r="J19" s="156">
        <v>0</v>
      </c>
      <c r="L19" s="156"/>
    </row>
    <row r="20" spans="1:12" ht="13" x14ac:dyDescent="0.3">
      <c r="A20" s="150">
        <f>A19+1</f>
        <v>11</v>
      </c>
      <c r="C20" s="161" t="s">
        <v>59</v>
      </c>
      <c r="D20" s="41"/>
      <c r="F20" t="s">
        <v>47</v>
      </c>
      <c r="G20" t="s">
        <v>57</v>
      </c>
      <c r="H20" s="179" t="s">
        <v>1659</v>
      </c>
      <c r="J20" s="157">
        <v>-121503704.70690465</v>
      </c>
      <c r="L20" s="156"/>
    </row>
    <row r="21" spans="1:12" ht="13" x14ac:dyDescent="0.3">
      <c r="A21" s="150">
        <f>A20+1</f>
        <v>12</v>
      </c>
      <c r="C21" s="43" t="s">
        <v>60</v>
      </c>
      <c r="D21" s="41"/>
      <c r="H21" t="str">
        <f>"Line "&amp;A18&amp;" + Line "&amp;A19&amp;" + Line "&amp;A20&amp;""</f>
        <v>Line 9 + Line 10 + Line 11</v>
      </c>
      <c r="J21" s="154">
        <f>SUM(J18:J20)</f>
        <v>-2254841932.1592889</v>
      </c>
      <c r="L21" s="156"/>
    </row>
    <row r="22" spans="1:12" ht="13" x14ac:dyDescent="0.3">
      <c r="A22" s="150"/>
      <c r="C22" s="155"/>
      <c r="J22" s="156"/>
      <c r="L22" s="156"/>
    </row>
    <row r="23" spans="1:12" ht="13" x14ac:dyDescent="0.3">
      <c r="A23" s="150">
        <f>A21+1</f>
        <v>13</v>
      </c>
      <c r="C23" s="186" t="s">
        <v>61</v>
      </c>
      <c r="F23" s="179" t="s">
        <v>47</v>
      </c>
      <c r="H23" s="179" t="s">
        <v>1687</v>
      </c>
      <c r="J23" s="154">
        <v>-1489341267.2671206</v>
      </c>
      <c r="L23" s="156"/>
    </row>
    <row r="24" spans="1:12" ht="13" x14ac:dyDescent="0.3">
      <c r="A24" s="150">
        <f>A23+1</f>
        <v>14</v>
      </c>
      <c r="C24" s="179" t="s">
        <v>62</v>
      </c>
      <c r="F24" t="s">
        <v>45</v>
      </c>
      <c r="H24" s="179" t="s">
        <v>1675</v>
      </c>
      <c r="J24" s="156">
        <v>640954705.4738462</v>
      </c>
      <c r="L24" s="156"/>
    </row>
    <row r="25" spans="1:12" ht="13" x14ac:dyDescent="0.3">
      <c r="A25" s="150">
        <f>A24+1</f>
        <v>15</v>
      </c>
      <c r="C25" s="186" t="s">
        <v>63</v>
      </c>
      <c r="F25" t="s">
        <v>47</v>
      </c>
      <c r="G25" t="s">
        <v>57</v>
      </c>
      <c r="H25" s="179" t="s">
        <v>1683</v>
      </c>
      <c r="J25" s="156">
        <v>-26617620.484999999</v>
      </c>
      <c r="L25" s="156"/>
    </row>
    <row r="26" spans="1:12" ht="13" x14ac:dyDescent="0.3">
      <c r="A26" s="150">
        <f t="shared" ref="A26:A27" si="0">A25+1</f>
        <v>16</v>
      </c>
      <c r="C26" s="179" t="s">
        <v>64</v>
      </c>
      <c r="H26" s="155" t="s">
        <v>1664</v>
      </c>
      <c r="J26" s="156">
        <v>-176736728.09715599</v>
      </c>
      <c r="L26" s="156"/>
    </row>
    <row r="27" spans="1:12" ht="13" x14ac:dyDescent="0.3">
      <c r="A27" s="150">
        <f t="shared" si="0"/>
        <v>17</v>
      </c>
      <c r="C27" s="186" t="s">
        <v>65</v>
      </c>
      <c r="F27" t="s">
        <v>47</v>
      </c>
      <c r="H27" s="179" t="s">
        <v>1665</v>
      </c>
      <c r="J27" s="156">
        <v>0</v>
      </c>
      <c r="L27" s="156"/>
    </row>
    <row r="28" spans="1:12" ht="13" x14ac:dyDescent="0.3">
      <c r="A28" s="150"/>
      <c r="C28" s="186"/>
      <c r="L28" s="156"/>
    </row>
    <row r="29" spans="1:12" ht="13" x14ac:dyDescent="0.3">
      <c r="A29" s="150">
        <f>A27+1</f>
        <v>18</v>
      </c>
      <c r="C29" t="s">
        <v>66</v>
      </c>
      <c r="H29" t="str">
        <f>"L"&amp;A6&amp;"+L"&amp;A7&amp;"+L"&amp;A8&amp;"+L"&amp;A9&amp;"+L"&amp;A15&amp;"+L"&amp;A21&amp;"+"</f>
        <v>L1+L2+L3+L4+L8+L12+</v>
      </c>
      <c r="J29" s="154">
        <f>J6+ J7+J8+J9+J15+J21+J23+J24+J25+J26+J27</f>
        <v>7221628514.9724483</v>
      </c>
      <c r="L29" s="156"/>
    </row>
    <row r="30" spans="1:12" ht="13" x14ac:dyDescent="0.3">
      <c r="A30" s="150"/>
      <c r="H30" t="str">
        <f>"L"&amp;A23&amp;"+L"&amp;A24&amp;"+L"&amp;A25&amp;"+L"&amp;A26&amp;"+L"&amp;A27&amp;""</f>
        <v>L13+L14+L15+L16+L17</v>
      </c>
      <c r="J30" s="156"/>
      <c r="L30" s="156"/>
    </row>
    <row r="31" spans="1:12" ht="13" x14ac:dyDescent="0.3">
      <c r="A31" s="150"/>
      <c r="B31" s="146" t="s">
        <v>67</v>
      </c>
      <c r="J31" s="156"/>
      <c r="L31" s="156"/>
    </row>
    <row r="32" spans="1:12" ht="13" x14ac:dyDescent="0.3">
      <c r="A32" s="151" t="s">
        <v>39</v>
      </c>
      <c r="C32" s="146"/>
      <c r="J32" s="156"/>
      <c r="L32" s="156"/>
    </row>
    <row r="33" spans="1:14" ht="13" x14ac:dyDescent="0.3">
      <c r="A33" s="150">
        <f>A29+1</f>
        <v>19</v>
      </c>
      <c r="B33" s="155"/>
      <c r="C33" s="155" t="s">
        <v>68</v>
      </c>
      <c r="D33" s="155"/>
      <c r="E33" s="155"/>
      <c r="F33" s="155"/>
      <c r="G33" s="155" t="s">
        <v>69</v>
      </c>
      <c r="H33" s="155" t="str">
        <f>"Instruction 1, Line "&amp;B99&amp;""</f>
        <v>Instruction 1, Line j</v>
      </c>
      <c r="I33" s="155"/>
      <c r="J33" s="187">
        <f>E99</f>
        <v>7.0841071502043135E-2</v>
      </c>
      <c r="L33" s="164"/>
    </row>
    <row r="34" spans="1:14" ht="13" x14ac:dyDescent="0.3">
      <c r="A34" s="150">
        <f>A33+1</f>
        <v>20</v>
      </c>
      <c r="C34" s="155" t="s">
        <v>70</v>
      </c>
      <c r="D34" s="155"/>
      <c r="E34" s="155"/>
      <c r="F34" s="155"/>
      <c r="G34" s="155"/>
      <c r="H34" t="str">
        <f>"Line "&amp;A29&amp;" * Line "&amp;A33&amp;""</f>
        <v>Line 18 * Line 19</v>
      </c>
      <c r="J34" s="159">
        <f>J29*J33</f>
        <v>511587901.9903568</v>
      </c>
      <c r="L34" s="156"/>
    </row>
    <row r="35" spans="1:14" ht="13" x14ac:dyDescent="0.3">
      <c r="A35" s="150"/>
      <c r="B35" s="165"/>
      <c r="L35" s="156"/>
    </row>
    <row r="36" spans="1:14" ht="13" x14ac:dyDescent="0.3">
      <c r="A36" s="150"/>
      <c r="B36" s="146" t="s">
        <v>71</v>
      </c>
      <c r="L36" s="156"/>
    </row>
    <row r="37" spans="1:14" ht="13" x14ac:dyDescent="0.3">
      <c r="A37" s="150"/>
      <c r="B37" s="165"/>
      <c r="L37" s="156"/>
    </row>
    <row r="38" spans="1:14" ht="13" x14ac:dyDescent="0.3">
      <c r="A38" s="150">
        <f>A34+1</f>
        <v>21</v>
      </c>
      <c r="C38" s="155" t="s">
        <v>72</v>
      </c>
      <c r="J38" s="154">
        <f>(((J29*J42) + J45) *(J43/(1-J43)))+(J44/(1-J43))</f>
        <v>132239868.96004607</v>
      </c>
      <c r="L38" s="156"/>
    </row>
    <row r="39" spans="1:14" ht="13" x14ac:dyDescent="0.3">
      <c r="A39" s="150"/>
      <c r="J39" s="155"/>
      <c r="L39" s="156"/>
    </row>
    <row r="40" spans="1:14" ht="13" x14ac:dyDescent="0.3">
      <c r="A40" s="150"/>
      <c r="D40" t="s">
        <v>73</v>
      </c>
      <c r="L40" s="156"/>
    </row>
    <row r="41" spans="1:14" ht="13" x14ac:dyDescent="0.3">
      <c r="A41" s="150">
        <f>A38+1</f>
        <v>22</v>
      </c>
      <c r="D41" s="165" t="s">
        <v>74</v>
      </c>
      <c r="H41" t="str">
        <f>"Line "&amp;A29&amp;""</f>
        <v>Line 18</v>
      </c>
      <c r="J41" s="154">
        <f>J29</f>
        <v>7221628514.9724483</v>
      </c>
      <c r="L41" s="156"/>
    </row>
    <row r="42" spans="1:14" ht="13" x14ac:dyDescent="0.3">
      <c r="A42" s="150">
        <f>A41+1</f>
        <v>23</v>
      </c>
      <c r="D42" s="161" t="s">
        <v>75</v>
      </c>
      <c r="G42" s="155" t="s">
        <v>76</v>
      </c>
      <c r="H42" s="155" t="str">
        <f>"Instruction 1, Line "&amp;B104&amp;""</f>
        <v>Instruction 1, Line k</v>
      </c>
      <c r="J42" s="187">
        <f>E104</f>
        <v>5.1770508276703368E-2</v>
      </c>
      <c r="L42" s="164"/>
    </row>
    <row r="43" spans="1:14" ht="13" x14ac:dyDescent="0.3">
      <c r="A43" s="150">
        <f>A42+1</f>
        <v>24</v>
      </c>
      <c r="D43" s="165" t="s">
        <v>77</v>
      </c>
      <c r="H43" t="s">
        <v>1677</v>
      </c>
      <c r="J43" s="164">
        <v>0.27983599999999997</v>
      </c>
      <c r="L43" s="164"/>
    </row>
    <row r="44" spans="1:14" ht="13" x14ac:dyDescent="0.3">
      <c r="A44" s="150">
        <f>A43+1</f>
        <v>25</v>
      </c>
      <c r="D44" s="165" t="s">
        <v>78</v>
      </c>
      <c r="H44" t="s">
        <v>1678</v>
      </c>
      <c r="J44" s="156">
        <v>-10102443.147941532</v>
      </c>
      <c r="L44" s="156"/>
    </row>
    <row r="45" spans="1:14" ht="13" x14ac:dyDescent="0.3">
      <c r="A45" s="150">
        <f>A44+1</f>
        <v>26</v>
      </c>
      <c r="D45" s="165" t="s">
        <v>79</v>
      </c>
      <c r="H45" t="s">
        <v>1644</v>
      </c>
      <c r="J45" s="169">
        <v>2556084</v>
      </c>
      <c r="L45" s="156"/>
    </row>
    <row r="46" spans="1:14" ht="13" x14ac:dyDescent="0.3">
      <c r="A46" s="150"/>
      <c r="B46" s="165"/>
      <c r="L46" s="156"/>
    </row>
    <row r="47" spans="1:14" ht="13" x14ac:dyDescent="0.3">
      <c r="A47" s="150"/>
      <c r="B47" s="146" t="s">
        <v>80</v>
      </c>
      <c r="L47" s="156"/>
      <c r="N47" s="170"/>
    </row>
    <row r="48" spans="1:14" ht="13" x14ac:dyDescent="0.3">
      <c r="A48" s="150">
        <f>A45+1</f>
        <v>27</v>
      </c>
      <c r="B48" s="165"/>
      <c r="C48" t="s">
        <v>81</v>
      </c>
      <c r="H48" t="s">
        <v>1645</v>
      </c>
      <c r="J48" s="156">
        <v>104115714.00165026</v>
      </c>
      <c r="L48" s="156"/>
      <c r="N48" s="155"/>
    </row>
    <row r="49" spans="1:14" ht="13" x14ac:dyDescent="0.3">
      <c r="A49" s="150">
        <f t="shared" ref="A49:A59" si="1">A48+1</f>
        <v>28</v>
      </c>
      <c r="B49" s="165"/>
      <c r="C49" s="155" t="s">
        <v>82</v>
      </c>
      <c r="H49" t="s">
        <v>1646</v>
      </c>
      <c r="J49" s="154">
        <v>141139130.46302503</v>
      </c>
      <c r="L49" s="156"/>
      <c r="N49" s="155"/>
    </row>
    <row r="50" spans="1:14" ht="13" x14ac:dyDescent="0.3">
      <c r="A50" s="150">
        <f>A49+1</f>
        <v>29</v>
      </c>
      <c r="B50" s="165"/>
      <c r="C50" t="s">
        <v>83</v>
      </c>
      <c r="H50" t="s">
        <v>1647</v>
      </c>
      <c r="J50" s="156">
        <v>1565253.42</v>
      </c>
      <c r="L50" s="156"/>
    </row>
    <row r="51" spans="1:14" ht="13" x14ac:dyDescent="0.3">
      <c r="A51" s="150">
        <f t="shared" si="1"/>
        <v>30</v>
      </c>
      <c r="B51" s="165"/>
      <c r="C51" s="155" t="s">
        <v>84</v>
      </c>
      <c r="H51" t="s">
        <v>1648</v>
      </c>
      <c r="J51" s="154">
        <v>295837696.91470438</v>
      </c>
      <c r="L51" s="156"/>
    </row>
    <row r="52" spans="1:14" ht="13" x14ac:dyDescent="0.3">
      <c r="A52" s="150">
        <f t="shared" si="1"/>
        <v>31</v>
      </c>
      <c r="B52" s="165"/>
      <c r="C52" s="155" t="s">
        <v>85</v>
      </c>
      <c r="H52" t="s">
        <v>1649</v>
      </c>
      <c r="J52" s="156">
        <v>0</v>
      </c>
      <c r="L52" s="156"/>
    </row>
    <row r="53" spans="1:14" ht="13" x14ac:dyDescent="0.3">
      <c r="A53" s="150">
        <f t="shared" si="1"/>
        <v>32</v>
      </c>
      <c r="B53" s="165"/>
      <c r="C53" s="155" t="s">
        <v>86</v>
      </c>
      <c r="H53" t="s">
        <v>1650</v>
      </c>
      <c r="J53" s="154">
        <v>75914124.230714023</v>
      </c>
      <c r="L53" s="156"/>
    </row>
    <row r="54" spans="1:14" ht="13" x14ac:dyDescent="0.3">
      <c r="A54" s="150">
        <f t="shared" si="1"/>
        <v>33</v>
      </c>
      <c r="B54" s="165"/>
      <c r="C54" t="s">
        <v>87</v>
      </c>
      <c r="G54" s="155"/>
      <c r="H54" t="s">
        <v>1679</v>
      </c>
      <c r="J54" s="154">
        <v>-51802810.047341518</v>
      </c>
      <c r="L54" s="156"/>
    </row>
    <row r="55" spans="1:14" ht="13" x14ac:dyDescent="0.3">
      <c r="A55" s="150">
        <f t="shared" si="1"/>
        <v>34</v>
      </c>
      <c r="B55" s="165"/>
      <c r="C55" t="s">
        <v>88</v>
      </c>
      <c r="H55" t="str">
        <f>"Line "&amp;A34&amp;""</f>
        <v>Line 20</v>
      </c>
      <c r="J55" s="154">
        <f>J34</f>
        <v>511587901.9903568</v>
      </c>
      <c r="L55" s="156"/>
    </row>
    <row r="56" spans="1:14" ht="13" x14ac:dyDescent="0.3">
      <c r="A56" s="150">
        <f t="shared" si="1"/>
        <v>35</v>
      </c>
      <c r="B56" s="165"/>
      <c r="C56" t="s">
        <v>89</v>
      </c>
      <c r="H56" t="str">
        <f>"Line "&amp;A38&amp;""</f>
        <v>Line 21</v>
      </c>
      <c r="J56" s="159">
        <f>J38</f>
        <v>132239868.96004607</v>
      </c>
      <c r="L56" s="156"/>
    </row>
    <row r="57" spans="1:14" ht="13" x14ac:dyDescent="0.3">
      <c r="A57" s="150">
        <f t="shared" si="1"/>
        <v>36</v>
      </c>
      <c r="B57" s="165"/>
      <c r="C57" s="155" t="s">
        <v>90</v>
      </c>
      <c r="H57" t="s">
        <v>1652</v>
      </c>
      <c r="J57" s="169">
        <v>0</v>
      </c>
      <c r="L57" s="156"/>
    </row>
    <row r="58" spans="1:14" ht="13" x14ac:dyDescent="0.3">
      <c r="A58" s="150">
        <f t="shared" si="1"/>
        <v>37</v>
      </c>
      <c r="B58" s="165"/>
      <c r="C58" s="45" t="s">
        <v>91</v>
      </c>
      <c r="D58" s="45"/>
      <c r="H58" t="s">
        <v>1680</v>
      </c>
      <c r="J58" s="162">
        <v>0</v>
      </c>
      <c r="K58" s="156"/>
    </row>
    <row r="59" spans="1:14" ht="13" x14ac:dyDescent="0.3">
      <c r="A59" s="150">
        <f t="shared" si="1"/>
        <v>38</v>
      </c>
      <c r="B59" s="165"/>
      <c r="C59" s="155" t="s">
        <v>92</v>
      </c>
      <c r="H59" t="str">
        <f>"Sum Line "&amp;A48&amp;" to Line "&amp;A58&amp;""</f>
        <v>Sum Line 27 to Line 37</v>
      </c>
      <c r="J59" s="154">
        <f>SUM(J48:J58)</f>
        <v>1210596879.9331551</v>
      </c>
      <c r="L59" s="156"/>
    </row>
    <row r="60" spans="1:14" ht="13" x14ac:dyDescent="0.3">
      <c r="A60" s="150"/>
      <c r="B60" s="165"/>
      <c r="J60" s="156"/>
      <c r="L60" s="156"/>
    </row>
    <row r="61" spans="1:14" ht="12.75" customHeight="1" x14ac:dyDescent="0.3">
      <c r="A61" s="150">
        <f>A59+1</f>
        <v>39</v>
      </c>
      <c r="B61" s="165"/>
      <c r="C61" s="155" t="s">
        <v>93</v>
      </c>
      <c r="H61" t="s">
        <v>1667</v>
      </c>
      <c r="J61" s="156">
        <v>25188086.802051514</v>
      </c>
      <c r="L61" s="156"/>
    </row>
    <row r="62" spans="1:14" ht="12.75" customHeight="1" x14ac:dyDescent="0.3">
      <c r="A62" s="150" t="s">
        <v>148</v>
      </c>
      <c r="B62" s="165"/>
      <c r="C62" s="155" t="s">
        <v>149</v>
      </c>
      <c r="H62" s="155" t="s">
        <v>150</v>
      </c>
      <c r="J62" s="156">
        <f>-J61</f>
        <v>-25188086.802051514</v>
      </c>
      <c r="L62" s="156"/>
    </row>
    <row r="63" spans="1:14" ht="13" x14ac:dyDescent="0.3">
      <c r="A63" s="150"/>
      <c r="B63" s="165"/>
      <c r="C63" s="155"/>
      <c r="J63" s="156"/>
      <c r="L63" s="156"/>
    </row>
    <row r="64" spans="1:14" ht="13" x14ac:dyDescent="0.3">
      <c r="A64" s="150">
        <f>A61+1</f>
        <v>40</v>
      </c>
      <c r="B64" s="165"/>
      <c r="C64" s="155" t="s">
        <v>94</v>
      </c>
      <c r="H64" t="str">
        <f>"Sum of Lines "&amp;A59&amp;" to "&amp;A62&amp;""</f>
        <v>Sum of Lines 38 to 39a</v>
      </c>
      <c r="J64" s="154">
        <f>J59+J61+J62</f>
        <v>1210596879.9331551</v>
      </c>
      <c r="L64" s="156"/>
    </row>
    <row r="65" spans="1:15" ht="13" x14ac:dyDescent="0.3">
      <c r="A65" s="150"/>
      <c r="B65" s="165"/>
      <c r="C65" s="155"/>
      <c r="J65" s="156"/>
    </row>
    <row r="66" spans="1:15" ht="13" x14ac:dyDescent="0.3">
      <c r="A66" s="150"/>
      <c r="B66" s="182" t="s">
        <v>95</v>
      </c>
      <c r="C66" s="155"/>
      <c r="J66" s="156"/>
    </row>
    <row r="67" spans="1:15" ht="13.5" thickBot="1" x14ac:dyDescent="0.35">
      <c r="A67" s="151" t="s">
        <v>39</v>
      </c>
      <c r="B67" s="186"/>
      <c r="G67" s="170" t="s">
        <v>96</v>
      </c>
      <c r="N67" s="170"/>
    </row>
    <row r="68" spans="1:15" ht="13" x14ac:dyDescent="0.3">
      <c r="A68" s="150">
        <f>A64+1</f>
        <v>41</v>
      </c>
      <c r="B68" s="186"/>
      <c r="D68" s="160" t="s">
        <v>97</v>
      </c>
      <c r="E68" s="154">
        <f>J64</f>
        <v>1210596879.9331551</v>
      </c>
      <c r="G68" t="str">
        <f>"Line "&amp;A64&amp;""</f>
        <v>Line 40</v>
      </c>
      <c r="J68" s="47" t="s">
        <v>98</v>
      </c>
      <c r="L68" s="156"/>
      <c r="N68" s="155"/>
    </row>
    <row r="69" spans="1:15" ht="13" x14ac:dyDescent="0.3">
      <c r="A69" s="150">
        <f>A68+1</f>
        <v>42</v>
      </c>
      <c r="B69" s="186"/>
      <c r="D69" s="160" t="s">
        <v>99</v>
      </c>
      <c r="E69" s="188">
        <v>9.3645816374923023E-3</v>
      </c>
      <c r="G69" t="s">
        <v>1668</v>
      </c>
      <c r="J69" s="49" t="s">
        <v>360</v>
      </c>
      <c r="L69" s="164"/>
      <c r="N69" s="155"/>
    </row>
    <row r="70" spans="1:15" ht="13" x14ac:dyDescent="0.3">
      <c r="A70" s="150">
        <f>A69+1</f>
        <v>43</v>
      </c>
      <c r="B70" s="186"/>
      <c r="D70" s="158" t="s">
        <v>100</v>
      </c>
      <c r="E70" s="154">
        <f>E68*E69</f>
        <v>11336733.312227497</v>
      </c>
      <c r="G70" t="str">
        <f>"Line "&amp;A68&amp;" * Line "&amp;A69&amp;""</f>
        <v>Line 41 * Line 42</v>
      </c>
      <c r="J70" s="50">
        <f>E74</f>
        <v>1233887170.2125125</v>
      </c>
      <c r="L70" s="156"/>
      <c r="N70" s="155"/>
    </row>
    <row r="71" spans="1:15" ht="30.5" customHeight="1" x14ac:dyDescent="0.35">
      <c r="A71" s="150">
        <f>A70+1</f>
        <v>44</v>
      </c>
      <c r="B71" s="186"/>
      <c r="D71" s="160" t="s">
        <v>101</v>
      </c>
      <c r="E71" s="188">
        <v>9.8741019122648883E-3</v>
      </c>
      <c r="G71" t="s">
        <v>1668</v>
      </c>
      <c r="J71" s="51">
        <v>1233990856.5096664</v>
      </c>
      <c r="K71" s="663" t="s">
        <v>761</v>
      </c>
      <c r="L71" s="663"/>
      <c r="M71" s="663"/>
      <c r="N71" s="155"/>
    </row>
    <row r="72" spans="1:15" ht="13.5" thickBot="1" x14ac:dyDescent="0.35">
      <c r="A72" s="150">
        <f>A71+1</f>
        <v>45</v>
      </c>
      <c r="B72" s="186"/>
      <c r="D72" s="160" t="s">
        <v>102</v>
      </c>
      <c r="E72" s="156">
        <f>E68*E71</f>
        <v>11953556.967129873</v>
      </c>
      <c r="G72" t="str">
        <f>"Line "&amp;A68&amp;" * Line "&amp;A71&amp;""</f>
        <v>Line 41 * Line 44</v>
      </c>
      <c r="J72" s="52">
        <f>J70-J71</f>
        <v>-103686.29715394974</v>
      </c>
      <c r="L72" s="156"/>
      <c r="N72" s="155"/>
    </row>
    <row r="73" spans="1:15" ht="13" x14ac:dyDescent="0.3">
      <c r="A73" s="150" t="s">
        <v>361</v>
      </c>
      <c r="B73" s="179"/>
      <c r="C73" s="155"/>
      <c r="D73" s="160" t="s">
        <v>362</v>
      </c>
      <c r="E73" s="162">
        <v>0</v>
      </c>
      <c r="F73" s="155"/>
      <c r="G73" s="155" t="s">
        <v>1689</v>
      </c>
      <c r="H73" s="155"/>
      <c r="I73" s="591"/>
      <c r="J73" s="229"/>
      <c r="L73" s="83" t="s">
        <v>748</v>
      </c>
      <c r="M73" s="83">
        <v>-58967.855939865112</v>
      </c>
      <c r="N73" s="155"/>
    </row>
    <row r="74" spans="1:15" ht="13" x14ac:dyDescent="0.3">
      <c r="A74" s="150">
        <f>A72+1</f>
        <v>46</v>
      </c>
      <c r="B74" s="186"/>
      <c r="D74" s="160" t="s">
        <v>103</v>
      </c>
      <c r="E74" s="159">
        <f>E68+E70+E72+E73</f>
        <v>1233887170.2125125</v>
      </c>
      <c r="F74" s="155"/>
      <c r="G74" s="155" t="str">
        <f>"L "&amp;A68&amp;" + L "&amp;A70&amp;" + L "&amp;A72&amp;"+ L "&amp;A73&amp;""</f>
        <v>L 41 + L 43 + L 45+ L 45a</v>
      </c>
      <c r="H74" s="155"/>
      <c r="L74" s="83" t="s">
        <v>1012</v>
      </c>
      <c r="M74" s="83">
        <v>-45732.686795473099</v>
      </c>
      <c r="N74" s="155"/>
    </row>
    <row r="75" spans="1:15" ht="13" x14ac:dyDescent="0.3">
      <c r="B75" s="182" t="s">
        <v>104</v>
      </c>
      <c r="D75" s="158"/>
      <c r="E75" s="156"/>
      <c r="H75" s="53"/>
      <c r="L75" s="112" t="s">
        <v>358</v>
      </c>
      <c r="M75" s="162">
        <v>1014.2455813884735</v>
      </c>
    </row>
    <row r="76" spans="1:15" ht="13" x14ac:dyDescent="0.3">
      <c r="A76" s="150"/>
      <c r="B76" s="155" t="s">
        <v>145</v>
      </c>
      <c r="C76" s="182"/>
      <c r="D76" s="158"/>
      <c r="E76" s="156"/>
      <c r="L76" s="235" t="s">
        <v>168</v>
      </c>
      <c r="M76" s="169">
        <f>SUM(M73:M75)</f>
        <v>-103686.29715394974</v>
      </c>
    </row>
    <row r="77" spans="1:15" ht="31.5" customHeight="1" x14ac:dyDescent="0.3">
      <c r="A77" s="150"/>
      <c r="B77" s="155" t="s">
        <v>146</v>
      </c>
      <c r="C77" s="182"/>
      <c r="D77" s="158"/>
      <c r="E77" s="156"/>
      <c r="M77" s="156"/>
    </row>
    <row r="78" spans="1:15" ht="13" x14ac:dyDescent="0.3">
      <c r="A78" s="150"/>
      <c r="B78" s="179" t="s">
        <v>105</v>
      </c>
      <c r="C78" s="155"/>
      <c r="D78" s="158"/>
      <c r="E78" s="156"/>
      <c r="L78" s="170"/>
      <c r="M78" s="170"/>
    </row>
    <row r="79" spans="1:15" ht="13" x14ac:dyDescent="0.3">
      <c r="A79" s="150"/>
      <c r="B79" s="179" t="s">
        <v>106</v>
      </c>
      <c r="D79" s="158"/>
      <c r="E79" s="156"/>
      <c r="O79" s="170"/>
    </row>
    <row r="80" spans="1:15" ht="13" x14ac:dyDescent="0.3">
      <c r="A80" s="150"/>
      <c r="M80" s="170"/>
      <c r="N80" s="169"/>
    </row>
    <row r="81" spans="1:16" ht="13" x14ac:dyDescent="0.3">
      <c r="A81" s="150"/>
      <c r="B81" s="155" t="s">
        <v>107</v>
      </c>
      <c r="N81" s="156"/>
      <c r="P81" s="155"/>
    </row>
    <row r="82" spans="1:16" ht="13" x14ac:dyDescent="0.3">
      <c r="A82" s="150"/>
      <c r="B82" s="155"/>
      <c r="C82" s="155" t="s">
        <v>108</v>
      </c>
      <c r="N82" s="156"/>
      <c r="P82" s="155"/>
    </row>
    <row r="83" spans="1:16" ht="13" x14ac:dyDescent="0.3">
      <c r="A83" s="150"/>
      <c r="B83" s="155"/>
      <c r="J83" s="150" t="s">
        <v>109</v>
      </c>
      <c r="N83" s="156"/>
      <c r="P83" s="155"/>
    </row>
    <row r="84" spans="1:16" ht="13" x14ac:dyDescent="0.3">
      <c r="A84" s="150"/>
      <c r="E84" s="152" t="s">
        <v>110</v>
      </c>
      <c r="F84" s="170" t="s">
        <v>96</v>
      </c>
      <c r="G84" s="152" t="s">
        <v>111</v>
      </c>
      <c r="H84" s="152" t="s">
        <v>112</v>
      </c>
      <c r="J84" s="152" t="s">
        <v>113</v>
      </c>
      <c r="N84" s="156"/>
      <c r="P84" s="155"/>
    </row>
    <row r="85" spans="1:16" ht="13" x14ac:dyDescent="0.3">
      <c r="B85" s="176" t="s">
        <v>114</v>
      </c>
      <c r="C85" s="155" t="s">
        <v>115</v>
      </c>
      <c r="E85" s="189">
        <v>0.10299999999999999</v>
      </c>
      <c r="F85" s="155" t="s">
        <v>118</v>
      </c>
      <c r="G85" s="190">
        <v>44197</v>
      </c>
      <c r="H85" s="190">
        <v>44561</v>
      </c>
      <c r="I85" s="155"/>
      <c r="J85" s="180">
        <v>365</v>
      </c>
      <c r="K85" s="155"/>
      <c r="N85" s="156"/>
      <c r="P85" s="155"/>
    </row>
    <row r="86" spans="1:16" ht="13" x14ac:dyDescent="0.3">
      <c r="B86" s="176" t="s">
        <v>116</v>
      </c>
      <c r="C86" s="155" t="s">
        <v>117</v>
      </c>
      <c r="E86" s="189"/>
      <c r="F86" s="155" t="s">
        <v>147</v>
      </c>
      <c r="G86" s="190"/>
      <c r="H86" s="190"/>
      <c r="I86" s="155"/>
      <c r="J86" s="180"/>
      <c r="K86" s="155"/>
      <c r="N86" s="162"/>
      <c r="P86" s="155"/>
    </row>
    <row r="87" spans="1:16" ht="13" x14ac:dyDescent="0.3">
      <c r="B87" s="176" t="s">
        <v>119</v>
      </c>
      <c r="C87" s="155"/>
      <c r="E87" s="191"/>
      <c r="F87" s="155"/>
      <c r="G87" s="178"/>
      <c r="H87" s="178"/>
      <c r="I87" s="160" t="s">
        <v>120</v>
      </c>
      <c r="J87" s="177">
        <f>SUM(J85:J86)</f>
        <v>365</v>
      </c>
      <c r="K87" s="155"/>
      <c r="L87" s="155"/>
      <c r="N87" s="156"/>
      <c r="P87" s="237"/>
    </row>
    <row r="88" spans="1:16" ht="13" x14ac:dyDescent="0.3">
      <c r="B88" s="176" t="s">
        <v>121</v>
      </c>
      <c r="C88" s="155" t="s">
        <v>122</v>
      </c>
      <c r="E88" s="192">
        <f>((E85*J85) + (E86* J86)) / J87</f>
        <v>0.10299999999999999</v>
      </c>
      <c r="F88" s="155" t="s">
        <v>123</v>
      </c>
      <c r="H88" s="155"/>
      <c r="I88" s="155"/>
      <c r="J88" s="155"/>
      <c r="K88" s="155"/>
      <c r="L88" s="155"/>
    </row>
    <row r="89" spans="1:16" ht="13" x14ac:dyDescent="0.3">
      <c r="A89" s="150"/>
      <c r="B89" s="155"/>
      <c r="H89" s="155"/>
      <c r="I89" s="155"/>
      <c r="J89" s="155"/>
      <c r="K89" s="155"/>
      <c r="L89" s="155"/>
    </row>
    <row r="90" spans="1:16" ht="13" x14ac:dyDescent="0.3">
      <c r="A90" s="150"/>
      <c r="B90" s="155" t="s">
        <v>124</v>
      </c>
      <c r="H90" s="155"/>
      <c r="I90" s="155"/>
      <c r="J90" s="155"/>
      <c r="K90" s="155"/>
      <c r="L90" s="155"/>
    </row>
    <row r="91" spans="1:16" ht="13" x14ac:dyDescent="0.3">
      <c r="A91" s="150"/>
      <c r="B91" s="155"/>
      <c r="E91" s="170" t="s">
        <v>96</v>
      </c>
      <c r="H91" s="155"/>
      <c r="I91" s="155"/>
      <c r="J91" s="155"/>
      <c r="K91" s="155"/>
      <c r="L91" s="155"/>
    </row>
    <row r="92" spans="1:16" ht="13" x14ac:dyDescent="0.3">
      <c r="B92" s="176" t="s">
        <v>125</v>
      </c>
      <c r="C92" s="155" t="s">
        <v>126</v>
      </c>
      <c r="E92" s="193" t="s">
        <v>165</v>
      </c>
      <c r="F92" s="147"/>
      <c r="G92" s="147"/>
      <c r="H92" s="166"/>
      <c r="I92" s="166"/>
      <c r="J92" s="166"/>
      <c r="K92" s="155"/>
      <c r="L92" s="155"/>
    </row>
    <row r="93" spans="1:16" ht="13" x14ac:dyDescent="0.3">
      <c r="B93" s="176" t="s">
        <v>127</v>
      </c>
      <c r="C93" s="155" t="s">
        <v>128</v>
      </c>
      <c r="E93" s="193" t="s">
        <v>166</v>
      </c>
      <c r="F93" s="147"/>
      <c r="G93" s="147"/>
      <c r="H93" s="166"/>
      <c r="I93" s="166"/>
      <c r="J93" s="166"/>
      <c r="K93" s="155"/>
      <c r="L93" s="155"/>
    </row>
    <row r="94" spans="1:16" x14ac:dyDescent="0.25">
      <c r="C94" s="155"/>
      <c r="E94" s="178"/>
      <c r="I94" s="155"/>
      <c r="J94" s="155"/>
      <c r="K94" s="155"/>
      <c r="L94" s="155"/>
    </row>
    <row r="95" spans="1:16" ht="13" x14ac:dyDescent="0.3">
      <c r="E95" s="152" t="s">
        <v>110</v>
      </c>
      <c r="F95" s="170" t="s">
        <v>96</v>
      </c>
      <c r="H95" s="155"/>
      <c r="I95" s="155"/>
      <c r="L95" s="155"/>
    </row>
    <row r="96" spans="1:16" ht="13" x14ac:dyDescent="0.3">
      <c r="B96" s="176" t="s">
        <v>129</v>
      </c>
      <c r="C96" s="155" t="s">
        <v>130</v>
      </c>
      <c r="D96" s="155"/>
      <c r="E96" s="194">
        <v>1.907056322533977E-2</v>
      </c>
      <c r="F96" t="s">
        <v>1655</v>
      </c>
      <c r="H96" s="155"/>
      <c r="I96" s="155"/>
      <c r="L96" s="155"/>
    </row>
    <row r="97" spans="1:10" ht="13" x14ac:dyDescent="0.3">
      <c r="B97" s="176" t="s">
        <v>131</v>
      </c>
      <c r="C97" s="155" t="s">
        <v>132</v>
      </c>
      <c r="E97" s="194">
        <v>2.8455082767033695E-3</v>
      </c>
      <c r="F97" t="s">
        <v>1681</v>
      </c>
      <c r="H97" s="155"/>
      <c r="I97" s="155"/>
    </row>
    <row r="98" spans="1:10" ht="13" x14ac:dyDescent="0.3">
      <c r="B98" s="176" t="s">
        <v>133</v>
      </c>
      <c r="C98" s="155" t="s">
        <v>134</v>
      </c>
      <c r="E98" s="195">
        <v>4.8924999999999996E-2</v>
      </c>
      <c r="F98" t="s">
        <v>1682</v>
      </c>
      <c r="G98" s="155"/>
      <c r="H98" s="155"/>
    </row>
    <row r="99" spans="1:10" ht="13" x14ac:dyDescent="0.3">
      <c r="B99" s="150" t="s">
        <v>135</v>
      </c>
      <c r="C99" s="161" t="s">
        <v>68</v>
      </c>
      <c r="E99" s="196">
        <f>SUM(E96:E98)</f>
        <v>7.0841071502043135E-2</v>
      </c>
      <c r="F99" s="156" t="str">
        <f>"Sum of Lines "&amp;B96&amp;" to "&amp;B98&amp;""</f>
        <v>Sum of Lines g to i</v>
      </c>
      <c r="G99" s="177"/>
      <c r="J99" s="197"/>
    </row>
    <row r="100" spans="1:10" ht="13" x14ac:dyDescent="0.3">
      <c r="A100" s="150"/>
      <c r="C100" s="62"/>
      <c r="D100" s="63"/>
      <c r="E100" s="156"/>
      <c r="F100" s="156"/>
      <c r="G100" s="177"/>
      <c r="H100" s="156"/>
      <c r="J100" s="197"/>
    </row>
    <row r="101" spans="1:10" ht="13" x14ac:dyDescent="0.3">
      <c r="A101" s="150"/>
      <c r="B101" s="155" t="s">
        <v>136</v>
      </c>
    </row>
    <row r="102" spans="1:10" ht="13" x14ac:dyDescent="0.3">
      <c r="A102" s="150"/>
    </row>
    <row r="103" spans="1:10" ht="13" x14ac:dyDescent="0.3">
      <c r="A103" s="150"/>
      <c r="E103" s="152" t="s">
        <v>110</v>
      </c>
      <c r="F103" s="170" t="s">
        <v>96</v>
      </c>
    </row>
    <row r="104" spans="1:10" ht="13" x14ac:dyDescent="0.3">
      <c r="B104" s="176" t="s">
        <v>137</v>
      </c>
      <c r="E104" s="194">
        <f>E97+E98</f>
        <v>5.1770508276703368E-2</v>
      </c>
      <c r="F104" s="156" t="str">
        <f>"Sum of Lines "&amp;B97&amp;" to "&amp;B98&amp;""</f>
        <v>Sum of Lines h to i</v>
      </c>
    </row>
    <row r="105" spans="1:10" ht="13" x14ac:dyDescent="0.3">
      <c r="A105" s="150"/>
      <c r="E105" s="164"/>
      <c r="F105" s="156"/>
    </row>
    <row r="106" spans="1:10" ht="13" x14ac:dyDescent="0.3">
      <c r="A106" s="150"/>
      <c r="B106" s="151" t="s">
        <v>152</v>
      </c>
      <c r="E106" s="177"/>
      <c r="F106" s="177"/>
      <c r="G106" s="177"/>
      <c r="H106" s="156"/>
    </row>
    <row r="107" spans="1:10" ht="13" x14ac:dyDescent="0.3">
      <c r="A107" s="150"/>
      <c r="B107" s="155" t="s">
        <v>153</v>
      </c>
    </row>
    <row r="108" spans="1:10" ht="13" x14ac:dyDescent="0.3">
      <c r="A108" s="150"/>
      <c r="B108" s="161" t="s">
        <v>167</v>
      </c>
      <c r="D108" s="150"/>
      <c r="E108" s="150"/>
      <c r="F108" s="150"/>
      <c r="G108" s="150"/>
      <c r="H108" s="150"/>
    </row>
    <row r="109" spans="1:10" ht="13" x14ac:dyDescent="0.3">
      <c r="A109" s="150"/>
      <c r="B109" s="179"/>
      <c r="D109" s="150"/>
      <c r="E109" s="150"/>
      <c r="F109" s="150"/>
      <c r="G109" s="150"/>
      <c r="H109" s="150"/>
    </row>
    <row r="110" spans="1:10" ht="13" x14ac:dyDescent="0.3">
      <c r="A110" s="150"/>
      <c r="C110" s="64"/>
      <c r="D110" s="64"/>
      <c r="E110" s="152"/>
      <c r="F110" s="152"/>
      <c r="G110" s="152"/>
      <c r="H110" s="152"/>
    </row>
    <row r="111" spans="1:10" ht="13" x14ac:dyDescent="0.3">
      <c r="A111" s="150"/>
    </row>
    <row r="112" spans="1:10" ht="13" x14ac:dyDescent="0.3">
      <c r="A112" s="150"/>
    </row>
    <row r="113" spans="1:10" ht="13" x14ac:dyDescent="0.3">
      <c r="A113" s="150"/>
    </row>
    <row r="114" spans="1:10" ht="13" x14ac:dyDescent="0.3">
      <c r="A114" s="150"/>
      <c r="C114" s="62"/>
      <c r="E114" s="156"/>
      <c r="F114" s="156"/>
      <c r="H114" s="156"/>
      <c r="J114" s="197"/>
    </row>
    <row r="115" spans="1:10" ht="13" x14ac:dyDescent="0.3">
      <c r="A115" s="150"/>
      <c r="C115" s="62"/>
      <c r="E115" s="156"/>
      <c r="F115" s="156"/>
      <c r="H115" s="156"/>
      <c r="J115" s="197"/>
    </row>
    <row r="116" spans="1:10" ht="13" x14ac:dyDescent="0.3">
      <c r="A116" s="151"/>
      <c r="C116" s="62"/>
      <c r="E116" s="156"/>
      <c r="F116" s="156"/>
      <c r="H116" s="156"/>
      <c r="J116" s="197"/>
    </row>
    <row r="117" spans="1:10" ht="13" x14ac:dyDescent="0.3">
      <c r="A117" s="150"/>
      <c r="D117" s="65"/>
      <c r="E117" s="156"/>
      <c r="F117" s="156"/>
      <c r="G117" s="155"/>
      <c r="H117" s="156"/>
      <c r="J117" s="197"/>
    </row>
    <row r="118" spans="1:10" ht="13" x14ac:dyDescent="0.3">
      <c r="A118" s="150"/>
      <c r="C118" s="62"/>
      <c r="D118" s="160"/>
      <c r="E118" s="162"/>
      <c r="F118" s="156"/>
      <c r="G118" s="155"/>
      <c r="H118" s="156"/>
      <c r="J118" s="197"/>
    </row>
    <row r="119" spans="1:10" ht="13" x14ac:dyDescent="0.3">
      <c r="A119" s="150"/>
      <c r="C119" s="62"/>
      <c r="D119" s="160"/>
      <c r="E119" s="156"/>
      <c r="F119" s="156"/>
      <c r="G119" s="155"/>
      <c r="H119" s="156"/>
      <c r="J119" s="197"/>
    </row>
    <row r="120" spans="1:10" ht="13" x14ac:dyDescent="0.3">
      <c r="A120" s="150"/>
    </row>
    <row r="121" spans="1:10" ht="13" x14ac:dyDescent="0.3">
      <c r="A121" s="150"/>
      <c r="B121" s="146"/>
    </row>
    <row r="122" spans="1:10" ht="13" x14ac:dyDescent="0.3">
      <c r="A122" s="150"/>
    </row>
    <row r="123" spans="1:10" ht="13" x14ac:dyDescent="0.3">
      <c r="A123" s="150"/>
    </row>
    <row r="124" spans="1:10" ht="13" x14ac:dyDescent="0.3">
      <c r="A124" s="150"/>
      <c r="F124" s="150"/>
    </row>
    <row r="125" spans="1:10" ht="13" x14ac:dyDescent="0.3">
      <c r="A125" s="150"/>
      <c r="F125" s="150"/>
    </row>
    <row r="126" spans="1:10" ht="13" x14ac:dyDescent="0.3">
      <c r="A126" s="150"/>
      <c r="D126" s="150"/>
      <c r="E126" s="150"/>
      <c r="F126" s="150"/>
      <c r="H126" s="150"/>
    </row>
    <row r="127" spans="1:10" ht="13" x14ac:dyDescent="0.3">
      <c r="A127" s="150"/>
      <c r="D127" s="150"/>
      <c r="E127" s="150"/>
      <c r="F127" s="150"/>
      <c r="G127" s="150"/>
      <c r="H127" s="176"/>
    </row>
    <row r="128" spans="1:10" ht="13" x14ac:dyDescent="0.3">
      <c r="A128" s="151"/>
      <c r="C128" s="64"/>
      <c r="D128" s="64"/>
      <c r="E128" s="152"/>
      <c r="F128" s="149"/>
      <c r="G128" s="152"/>
      <c r="H128" s="176"/>
    </row>
    <row r="129" spans="1:8" ht="13" x14ac:dyDescent="0.3">
      <c r="A129" s="150"/>
      <c r="C129" s="62"/>
      <c r="D129" s="63"/>
      <c r="E129" s="156"/>
      <c r="F129" s="156"/>
      <c r="G129" s="192"/>
      <c r="H129" s="156"/>
    </row>
    <row r="130" spans="1:8" ht="13" x14ac:dyDescent="0.3">
      <c r="A130" s="150"/>
      <c r="C130" s="62"/>
      <c r="D130" s="63"/>
      <c r="E130" s="156"/>
      <c r="F130" s="156"/>
      <c r="G130" s="192"/>
      <c r="H130" s="156"/>
    </row>
    <row r="131" spans="1:8" ht="13" x14ac:dyDescent="0.3">
      <c r="A131" s="150"/>
      <c r="C131" s="62"/>
      <c r="D131" s="63"/>
      <c r="E131" s="156"/>
      <c r="F131" s="156"/>
      <c r="G131" s="192"/>
      <c r="H131" s="156"/>
    </row>
    <row r="132" spans="1:8" ht="13" x14ac:dyDescent="0.3">
      <c r="A132" s="150"/>
      <c r="C132" s="62"/>
      <c r="D132" s="63"/>
      <c r="E132" s="156"/>
      <c r="F132" s="156"/>
      <c r="G132" s="192"/>
      <c r="H132" s="156"/>
    </row>
    <row r="133" spans="1:8" ht="13" x14ac:dyDescent="0.3">
      <c r="A133" s="150"/>
      <c r="C133" s="62"/>
      <c r="D133" s="63"/>
      <c r="E133" s="156"/>
      <c r="F133" s="156"/>
      <c r="G133" s="192"/>
      <c r="H133" s="156"/>
    </row>
    <row r="134" spans="1:8" ht="13" x14ac:dyDescent="0.3">
      <c r="A134" s="150"/>
      <c r="C134" s="62"/>
      <c r="D134" s="63"/>
      <c r="E134" s="156"/>
      <c r="F134" s="156"/>
      <c r="G134" s="192"/>
      <c r="H134" s="156"/>
    </row>
    <row r="135" spans="1:8" ht="13" x14ac:dyDescent="0.3">
      <c r="A135" s="150"/>
      <c r="C135" s="62"/>
      <c r="D135" s="63"/>
      <c r="E135" s="156"/>
      <c r="F135" s="156"/>
      <c r="G135" s="192"/>
      <c r="H135" s="156"/>
    </row>
    <row r="136" spans="1:8" ht="13" x14ac:dyDescent="0.3">
      <c r="A136" s="150"/>
      <c r="C136" s="62"/>
      <c r="D136" s="63"/>
      <c r="E136" s="156"/>
      <c r="F136" s="156"/>
      <c r="G136" s="192"/>
      <c r="H136" s="156"/>
    </row>
    <row r="137" spans="1:8" ht="13" x14ac:dyDescent="0.3">
      <c r="A137" s="150"/>
      <c r="C137" s="62"/>
      <c r="D137" s="63"/>
      <c r="E137" s="156"/>
      <c r="F137" s="156"/>
      <c r="G137" s="192"/>
      <c r="H137" s="156"/>
    </row>
    <row r="138" spans="1:8" ht="13" x14ac:dyDescent="0.3">
      <c r="A138" s="150"/>
      <c r="C138" s="62"/>
      <c r="D138" s="63"/>
      <c r="E138" s="156"/>
      <c r="F138" s="156"/>
      <c r="G138" s="192"/>
      <c r="H138" s="156"/>
    </row>
    <row r="139" spans="1:8" ht="13" x14ac:dyDescent="0.3">
      <c r="A139" s="150"/>
      <c r="C139" s="62"/>
      <c r="D139" s="63"/>
      <c r="E139" s="156"/>
      <c r="F139" s="156"/>
      <c r="G139" s="192"/>
      <c r="H139" s="156"/>
    </row>
    <row r="140" spans="1:8" ht="13" x14ac:dyDescent="0.3">
      <c r="A140" s="150"/>
      <c r="C140" s="62"/>
      <c r="D140" s="63"/>
      <c r="E140" s="156"/>
      <c r="F140" s="156"/>
      <c r="G140" s="192"/>
      <c r="H140" s="162"/>
    </row>
    <row r="141" spans="1:8" ht="13" x14ac:dyDescent="0.3">
      <c r="A141" s="150"/>
      <c r="H141" s="156"/>
    </row>
    <row r="142" spans="1:8" ht="13" x14ac:dyDescent="0.3">
      <c r="A142" s="150"/>
      <c r="C142" s="62"/>
      <c r="D142" s="63"/>
      <c r="F142" s="198"/>
      <c r="G142" s="192"/>
      <c r="H142" s="198"/>
    </row>
    <row r="143" spans="1:8" ht="13" x14ac:dyDescent="0.3">
      <c r="A143" s="150"/>
      <c r="B143" s="146"/>
      <c r="C143" s="62"/>
      <c r="D143" s="63"/>
      <c r="F143" s="198"/>
      <c r="G143" s="192"/>
      <c r="H143" s="198"/>
    </row>
    <row r="144" spans="1:8" ht="13" x14ac:dyDescent="0.3">
      <c r="A144" s="151"/>
      <c r="B144" s="146"/>
      <c r="C144" s="62"/>
      <c r="D144" s="63"/>
      <c r="F144" s="198"/>
      <c r="G144" s="192"/>
      <c r="H144" s="198"/>
    </row>
    <row r="145" spans="1:8" ht="13" x14ac:dyDescent="0.3">
      <c r="A145" s="150"/>
      <c r="C145" s="62"/>
      <c r="D145" s="68"/>
      <c r="E145" s="156"/>
      <c r="F145" s="199"/>
      <c r="G145" s="192"/>
      <c r="H145" s="198"/>
    </row>
    <row r="146" spans="1:8" ht="13" x14ac:dyDescent="0.3">
      <c r="A146" s="150"/>
      <c r="C146" s="62"/>
      <c r="D146" s="158"/>
      <c r="E146" s="156"/>
      <c r="F146" s="199"/>
      <c r="G146" s="192"/>
      <c r="H146" s="198"/>
    </row>
    <row r="147" spans="1:8" ht="13" x14ac:dyDescent="0.3">
      <c r="A147" s="150"/>
      <c r="C147" s="62"/>
      <c r="D147" s="158"/>
      <c r="E147" s="162"/>
      <c r="F147" s="199"/>
      <c r="G147" s="192"/>
      <c r="H147" s="198"/>
    </row>
    <row r="148" spans="1:8" ht="13" x14ac:dyDescent="0.3">
      <c r="A148" s="150"/>
      <c r="C148" s="62"/>
      <c r="D148" s="68"/>
      <c r="E148" s="156"/>
      <c r="F148" s="198"/>
      <c r="G148" s="192"/>
      <c r="H148" s="198"/>
    </row>
    <row r="149" spans="1:8" ht="13" x14ac:dyDescent="0.3">
      <c r="A149" s="150"/>
      <c r="C149" s="62"/>
      <c r="D149" s="63"/>
      <c r="F149" s="198"/>
      <c r="G149" s="192"/>
      <c r="H149" s="198"/>
    </row>
    <row r="150" spans="1:8" ht="13" x14ac:dyDescent="0.3">
      <c r="A150" s="150"/>
    </row>
    <row r="151" spans="1:8" ht="13" x14ac:dyDescent="0.3">
      <c r="A151" s="150"/>
    </row>
    <row r="152" spans="1:8" ht="13" x14ac:dyDescent="0.3">
      <c r="A152" s="150"/>
    </row>
    <row r="153" spans="1:8" ht="13" x14ac:dyDescent="0.3">
      <c r="A153" s="150"/>
      <c r="B153" s="146"/>
    </row>
    <row r="154" spans="1:8" ht="13" x14ac:dyDescent="0.3">
      <c r="A154" s="150"/>
      <c r="B154" s="155"/>
    </row>
    <row r="155" spans="1:8" ht="13" x14ac:dyDescent="0.3">
      <c r="A155" s="150"/>
      <c r="B155" s="155"/>
    </row>
    <row r="156" spans="1:8" ht="13" x14ac:dyDescent="0.3">
      <c r="A156" s="150"/>
      <c r="B156" s="155"/>
    </row>
    <row r="157" spans="1:8" ht="13" x14ac:dyDescent="0.3">
      <c r="A157" s="150"/>
    </row>
    <row r="158" spans="1:8" ht="13" x14ac:dyDescent="0.3">
      <c r="A158" s="150"/>
      <c r="B158" s="146"/>
    </row>
    <row r="159" spans="1:8" ht="13" x14ac:dyDescent="0.3">
      <c r="A159" s="150"/>
    </row>
    <row r="160" spans="1:8" ht="13" x14ac:dyDescent="0.3">
      <c r="A160" s="151"/>
      <c r="C160" s="64"/>
      <c r="D160" s="152"/>
    </row>
    <row r="161" spans="1:6" ht="13" x14ac:dyDescent="0.3">
      <c r="A161" s="150"/>
      <c r="C161" s="62"/>
      <c r="D161" s="200"/>
      <c r="F161" s="164"/>
    </row>
    <row r="162" spans="1:6" ht="13" x14ac:dyDescent="0.3">
      <c r="A162" s="150"/>
      <c r="C162" s="62"/>
      <c r="D162" s="200"/>
      <c r="F162" s="164"/>
    </row>
    <row r="163" spans="1:6" ht="13" x14ac:dyDescent="0.3">
      <c r="A163" s="150"/>
      <c r="C163" s="62"/>
      <c r="D163" s="200"/>
      <c r="F163" s="164"/>
    </row>
    <row r="164" spans="1:6" ht="13" x14ac:dyDescent="0.3">
      <c r="A164" s="150"/>
      <c r="C164" s="62"/>
      <c r="D164" s="200"/>
      <c r="F164" s="164"/>
    </row>
    <row r="165" spans="1:6" ht="13" x14ac:dyDescent="0.3">
      <c r="A165" s="150"/>
      <c r="C165" s="62"/>
      <c r="D165" s="200"/>
      <c r="F165" s="164"/>
    </row>
    <row r="166" spans="1:6" ht="13" x14ac:dyDescent="0.3">
      <c r="A166" s="150"/>
      <c r="C166" s="62"/>
      <c r="D166" s="200"/>
      <c r="F166" s="164"/>
    </row>
    <row r="167" spans="1:6" ht="13" x14ac:dyDescent="0.3">
      <c r="A167" s="150"/>
      <c r="C167" s="62"/>
      <c r="D167" s="200"/>
      <c r="F167" s="164"/>
    </row>
    <row r="168" spans="1:6" ht="13" x14ac:dyDescent="0.3">
      <c r="A168" s="150"/>
      <c r="C168" s="62"/>
      <c r="D168" s="200"/>
      <c r="F168" s="164"/>
    </row>
    <row r="169" spans="1:6" ht="13" x14ac:dyDescent="0.3">
      <c r="A169" s="150"/>
      <c r="C169" s="62"/>
      <c r="D169" s="200"/>
      <c r="F169" s="164"/>
    </row>
    <row r="170" spans="1:6" ht="13" x14ac:dyDescent="0.3">
      <c r="A170" s="150"/>
      <c r="C170" s="62"/>
      <c r="D170" s="200"/>
      <c r="F170" s="164"/>
    </row>
    <row r="171" spans="1:6" ht="13" x14ac:dyDescent="0.3">
      <c r="A171" s="150"/>
      <c r="C171" s="62"/>
      <c r="D171" s="200"/>
      <c r="F171" s="164"/>
    </row>
    <row r="172" spans="1:6" ht="13" x14ac:dyDescent="0.3">
      <c r="A172" s="150"/>
      <c r="C172" s="62"/>
      <c r="D172" s="201"/>
      <c r="F172" s="163"/>
    </row>
    <row r="173" spans="1:6" ht="13" x14ac:dyDescent="0.3">
      <c r="A173" s="150"/>
      <c r="C173" s="65"/>
      <c r="D173" s="200"/>
    </row>
  </sheetData>
  <mergeCells count="1">
    <mergeCell ref="K71:M71"/>
  </mergeCells>
  <pageMargins left="0.75" right="0.75" top="1" bottom="1" header="0.5" footer="0.5"/>
  <pageSetup scale="67" orientation="landscape" cellComments="asDisplayed" r:id="rId1"/>
  <headerFooter alignWithMargins="0">
    <oddHeader>&amp;CSchedule 4
True Up TRR
(Revised 2021 True Up TRR)&amp;RTO2025 Annual Update
Attachment 4
WP-Schedule 3-One Time Adj Prior Period
Page &amp;P of &amp;N</oddHeader>
    <oddFooter>&amp;R&amp;A</oddFooter>
  </headerFooter>
  <rowBreaks count="4" manualBreakCount="4">
    <brk id="45" max="16383" man="1"/>
    <brk id="74" max="16383" man="1"/>
    <brk id="120" max="9" man="1"/>
    <brk id="152" max="16383" man="1"/>
  </rowBreaks>
</worksheet>
</file>

<file path=xl/worksheets/sheet5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1AA756-1F2E-4ED1-92C6-E6F15E20A6F9}">
  <sheetPr codeName="Sheet44">
    <tabColor rgb="FF996633"/>
  </sheetPr>
  <dimension ref="A1:P236"/>
  <sheetViews>
    <sheetView zoomScaleNormal="100" zoomScalePageLayoutView="80" workbookViewId="0"/>
  </sheetViews>
  <sheetFormatPr defaultColWidth="8.54296875" defaultRowHeight="12.5" x14ac:dyDescent="0.25"/>
  <cols>
    <col min="1" max="1" width="4.54296875" style="27" customWidth="1"/>
    <col min="2" max="2" width="10.54296875" style="27" customWidth="1"/>
    <col min="3" max="3" width="13.54296875" style="27" customWidth="1"/>
    <col min="4" max="4" width="14.81640625" style="27" customWidth="1"/>
    <col min="5" max="6" width="13.54296875" style="27" customWidth="1"/>
    <col min="7" max="7" width="14.453125" style="27" customWidth="1"/>
    <col min="8" max="12" width="13.54296875" style="27" customWidth="1"/>
    <col min="13" max="13" width="15.54296875" style="27" customWidth="1"/>
    <col min="14" max="14" width="8.54296875" style="27" customWidth="1"/>
    <col min="15" max="15" width="14.453125" style="27" customWidth="1"/>
    <col min="16" max="16" width="15.453125" style="27" customWidth="1"/>
    <col min="17" max="16384" width="8.54296875" style="27"/>
  </cols>
  <sheetData>
    <row r="1" spans="1:13" ht="13" x14ac:dyDescent="0.3">
      <c r="A1" s="281" t="s">
        <v>413</v>
      </c>
      <c r="B1" s="282"/>
      <c r="C1" s="282"/>
      <c r="D1" s="282"/>
      <c r="E1" s="282"/>
      <c r="F1" s="282"/>
      <c r="G1" s="282"/>
      <c r="H1" s="282"/>
      <c r="I1" s="56" t="s">
        <v>170</v>
      </c>
      <c r="J1" s="137"/>
      <c r="K1" s="282"/>
      <c r="L1" s="282"/>
    </row>
    <row r="2" spans="1:13" ht="13" x14ac:dyDescent="0.3">
      <c r="A2" s="281"/>
      <c r="B2" s="26" t="s">
        <v>503</v>
      </c>
      <c r="C2" s="282"/>
      <c r="D2" s="282"/>
      <c r="E2" s="56" t="s">
        <v>504</v>
      </c>
      <c r="F2" s="137"/>
      <c r="G2" s="137"/>
      <c r="H2" s="282"/>
      <c r="I2" s="282"/>
      <c r="J2" s="282"/>
      <c r="K2" s="282"/>
      <c r="L2" s="282"/>
    </row>
    <row r="3" spans="1:13" ht="13" x14ac:dyDescent="0.3">
      <c r="A3" s="281"/>
      <c r="B3" s="282"/>
      <c r="C3" s="282"/>
      <c r="D3" s="282"/>
      <c r="E3" s="56" t="s">
        <v>505</v>
      </c>
      <c r="F3" s="137"/>
      <c r="G3" s="137"/>
      <c r="H3" s="282"/>
      <c r="I3" s="282"/>
      <c r="J3" s="282"/>
      <c r="K3" s="282"/>
      <c r="L3" s="282"/>
    </row>
    <row r="4" spans="1:13" ht="13" x14ac:dyDescent="0.3">
      <c r="A4" s="281"/>
      <c r="B4" s="281" t="s">
        <v>414</v>
      </c>
      <c r="C4" s="282"/>
      <c r="D4" s="282"/>
      <c r="E4" s="283"/>
      <c r="F4" s="282"/>
      <c r="G4" s="282"/>
      <c r="H4" s="282"/>
      <c r="I4" s="282"/>
      <c r="J4" s="282"/>
      <c r="K4" s="282"/>
      <c r="L4" s="282"/>
    </row>
    <row r="5" spans="1:13" ht="13" x14ac:dyDescent="0.3">
      <c r="A5" s="281"/>
      <c r="B5" s="281"/>
      <c r="C5" s="282"/>
      <c r="D5" s="282"/>
      <c r="E5" s="282"/>
      <c r="F5" s="282"/>
      <c r="G5" s="282"/>
      <c r="H5" s="282"/>
      <c r="I5" s="282"/>
      <c r="J5" s="282"/>
      <c r="K5" s="282"/>
      <c r="L5" s="282"/>
    </row>
    <row r="6" spans="1:13" ht="13" x14ac:dyDescent="0.3">
      <c r="A6" s="281"/>
      <c r="B6" s="27" t="s">
        <v>415</v>
      </c>
      <c r="C6" s="282"/>
      <c r="D6" s="282"/>
      <c r="E6" s="282"/>
      <c r="F6" s="282"/>
      <c r="G6" s="282"/>
      <c r="I6" s="284" t="s">
        <v>416</v>
      </c>
      <c r="J6" s="285">
        <v>2021</v>
      </c>
      <c r="K6" s="282"/>
      <c r="L6" s="282"/>
    </row>
    <row r="7" spans="1:13" ht="13" x14ac:dyDescent="0.3">
      <c r="A7" s="281"/>
      <c r="C7" s="282"/>
      <c r="D7" s="282"/>
      <c r="E7" s="282"/>
      <c r="F7" s="282"/>
      <c r="G7" s="282"/>
      <c r="H7" s="282"/>
      <c r="I7" s="282"/>
      <c r="J7" s="282"/>
      <c r="K7" s="282"/>
      <c r="L7" s="282"/>
    </row>
    <row r="8" spans="1:13" ht="13" x14ac:dyDescent="0.3">
      <c r="A8" s="281"/>
      <c r="B8" s="66" t="s">
        <v>171</v>
      </c>
      <c r="C8" s="66" t="s">
        <v>172</v>
      </c>
      <c r="D8" s="66" t="s">
        <v>173</v>
      </c>
      <c r="E8" s="66" t="s">
        <v>174</v>
      </c>
      <c r="F8" s="66" t="s">
        <v>383</v>
      </c>
      <c r="G8" s="66" t="s">
        <v>384</v>
      </c>
      <c r="H8" s="66" t="s">
        <v>385</v>
      </c>
      <c r="I8" s="66" t="s">
        <v>386</v>
      </c>
      <c r="J8" s="66" t="s">
        <v>387</v>
      </c>
      <c r="K8" s="66" t="s">
        <v>388</v>
      </c>
      <c r="L8" s="66" t="s">
        <v>389</v>
      </c>
      <c r="M8" s="66" t="s">
        <v>390</v>
      </c>
    </row>
    <row r="9" spans="1:13" ht="13" x14ac:dyDescent="0.3">
      <c r="A9" s="282"/>
      <c r="B9" s="286"/>
      <c r="C9" s="282"/>
      <c r="D9" s="282"/>
      <c r="E9" s="282"/>
      <c r="F9" s="282"/>
      <c r="G9" s="282"/>
      <c r="H9" s="282"/>
      <c r="I9" s="282"/>
      <c r="J9" s="282"/>
      <c r="K9" s="282"/>
      <c r="M9" s="287" t="s">
        <v>417</v>
      </c>
    </row>
    <row r="10" spans="1:13" ht="13" x14ac:dyDescent="0.3">
      <c r="A10" s="282"/>
      <c r="B10" s="30"/>
      <c r="C10" s="66"/>
      <c r="D10" s="66"/>
      <c r="E10" s="282"/>
      <c r="F10" s="282"/>
      <c r="G10" s="282"/>
      <c r="H10" s="282"/>
      <c r="I10" s="282"/>
      <c r="J10" s="282"/>
      <c r="K10" s="282"/>
      <c r="L10" s="282"/>
    </row>
    <row r="11" spans="1:13" ht="13" x14ac:dyDescent="0.3">
      <c r="A11" s="33" t="s">
        <v>298</v>
      </c>
      <c r="B11" s="34" t="s">
        <v>418</v>
      </c>
      <c r="C11" s="66">
        <v>350.1</v>
      </c>
      <c r="D11" s="66">
        <v>350.2</v>
      </c>
      <c r="E11" s="66">
        <v>352</v>
      </c>
      <c r="F11" s="66">
        <v>353</v>
      </c>
      <c r="G11" s="66">
        <v>354</v>
      </c>
      <c r="H11" s="66">
        <v>355</v>
      </c>
      <c r="I11" s="66">
        <v>356</v>
      </c>
      <c r="J11" s="66">
        <v>357</v>
      </c>
      <c r="K11" s="66">
        <v>358</v>
      </c>
      <c r="L11" s="66">
        <v>359</v>
      </c>
      <c r="M11" s="34" t="s">
        <v>419</v>
      </c>
    </row>
    <row r="12" spans="1:13" ht="13" x14ac:dyDescent="0.3">
      <c r="A12" s="30">
        <v>1</v>
      </c>
      <c r="B12" s="251" t="s">
        <v>742</v>
      </c>
      <c r="C12" s="118">
        <v>88947677.147506893</v>
      </c>
      <c r="D12" s="332">
        <v>166997788.6995331</v>
      </c>
      <c r="E12" s="289">
        <v>804153066.44668055</v>
      </c>
      <c r="F12" s="118">
        <v>3951945554.2101936</v>
      </c>
      <c r="G12" s="118">
        <v>2302122819.4855967</v>
      </c>
      <c r="H12" s="118">
        <v>431972729.20086575</v>
      </c>
      <c r="I12" s="118">
        <v>1449635757.7995038</v>
      </c>
      <c r="J12" s="118">
        <v>215412775.95431966</v>
      </c>
      <c r="K12" s="118">
        <v>59261609.025750808</v>
      </c>
      <c r="L12" s="118">
        <v>192098212.92509726</v>
      </c>
      <c r="M12" s="145">
        <f t="shared" ref="M12:M24" si="0">SUM(C12:L12)</f>
        <v>9662547990.8950462</v>
      </c>
    </row>
    <row r="13" spans="1:13" ht="13" x14ac:dyDescent="0.3">
      <c r="A13" s="30">
        <f>A12+1</f>
        <v>2</v>
      </c>
      <c r="B13" s="255" t="s">
        <v>749</v>
      </c>
      <c r="C13" s="145">
        <f>C131+C198 +C12</f>
        <v>89016479.164093956</v>
      </c>
      <c r="D13" s="145">
        <f>D131+D198 +D12</f>
        <v>166998671.45684284</v>
      </c>
      <c r="E13" s="145">
        <f t="shared" ref="E13:L23" si="1">E131+E198 +E12</f>
        <v>806026743.103145</v>
      </c>
      <c r="F13" s="145">
        <f t="shared" si="1"/>
        <v>3962837162.0542607</v>
      </c>
      <c r="G13" s="145">
        <f t="shared" si="1"/>
        <v>2310148834.0639148</v>
      </c>
      <c r="H13" s="145">
        <f t="shared" si="1"/>
        <v>434143865.79473323</v>
      </c>
      <c r="I13" s="145">
        <f t="shared" si="1"/>
        <v>1507984567.9793296</v>
      </c>
      <c r="J13" s="145">
        <f t="shared" si="1"/>
        <v>215402510.05306724</v>
      </c>
      <c r="K13" s="145">
        <f t="shared" si="1"/>
        <v>59238025.553698845</v>
      </c>
      <c r="L13" s="145">
        <f t="shared" si="1"/>
        <v>192403231.27035815</v>
      </c>
      <c r="M13" s="145">
        <f>SUM(C13:L13)</f>
        <v>9744200090.4934464</v>
      </c>
    </row>
    <row r="14" spans="1:13" ht="13" x14ac:dyDescent="0.3">
      <c r="A14" s="30">
        <f t="shared" ref="A14:A25" si="2">A13+1</f>
        <v>3</v>
      </c>
      <c r="B14" s="255" t="s">
        <v>750</v>
      </c>
      <c r="C14" s="145">
        <f>C132+C199 +C13</f>
        <v>89018108.784093961</v>
      </c>
      <c r="D14" s="145">
        <f t="shared" ref="C14:D23" si="3">D132+D199 +D13</f>
        <v>167218846.49341851</v>
      </c>
      <c r="E14" s="145">
        <f t="shared" si="1"/>
        <v>809010006.36397064</v>
      </c>
      <c r="F14" s="145">
        <f t="shared" si="1"/>
        <v>3976930761.3673682</v>
      </c>
      <c r="G14" s="145">
        <f t="shared" si="1"/>
        <v>2318258877.4531212</v>
      </c>
      <c r="H14" s="145">
        <f t="shared" si="1"/>
        <v>441074001.10948557</v>
      </c>
      <c r="I14" s="145">
        <f t="shared" si="1"/>
        <v>1509349228.4491134</v>
      </c>
      <c r="J14" s="145">
        <f t="shared" si="1"/>
        <v>215406451.07710877</v>
      </c>
      <c r="K14" s="145">
        <f t="shared" si="1"/>
        <v>59060158.343782157</v>
      </c>
      <c r="L14" s="145">
        <f t="shared" si="1"/>
        <v>192116689.9841145</v>
      </c>
      <c r="M14" s="145">
        <f>SUM(C14:L14)</f>
        <v>9777443129.4255753</v>
      </c>
    </row>
    <row r="15" spans="1:13" ht="13" x14ac:dyDescent="0.3">
      <c r="A15" s="30">
        <f t="shared" si="2"/>
        <v>4</v>
      </c>
      <c r="B15" s="255" t="s">
        <v>751</v>
      </c>
      <c r="C15" s="145">
        <f t="shared" si="3"/>
        <v>89016278.063860849</v>
      </c>
      <c r="D15" s="145">
        <f t="shared" si="3"/>
        <v>167364135.53963813</v>
      </c>
      <c r="E15" s="145">
        <f t="shared" si="1"/>
        <v>810836551.66691124</v>
      </c>
      <c r="F15" s="145">
        <f t="shared" si="1"/>
        <v>3988475007.884131</v>
      </c>
      <c r="G15" s="145">
        <f t="shared" si="1"/>
        <v>2326043185.5040908</v>
      </c>
      <c r="H15" s="145">
        <f t="shared" si="1"/>
        <v>446315440.62384266</v>
      </c>
      <c r="I15" s="145">
        <f t="shared" si="1"/>
        <v>1509730588.9224718</v>
      </c>
      <c r="J15" s="145">
        <f t="shared" si="1"/>
        <v>215406291.34702656</v>
      </c>
      <c r="K15" s="145">
        <f t="shared" si="1"/>
        <v>59039440.270739071</v>
      </c>
      <c r="L15" s="145">
        <f t="shared" si="1"/>
        <v>192104931.50849754</v>
      </c>
      <c r="M15" s="145">
        <f t="shared" si="0"/>
        <v>9804331851.3312092</v>
      </c>
    </row>
    <row r="16" spans="1:13" ht="13" x14ac:dyDescent="0.3">
      <c r="A16" s="30">
        <f t="shared" si="2"/>
        <v>5</v>
      </c>
      <c r="B16" s="255" t="s">
        <v>752</v>
      </c>
      <c r="C16" s="145">
        <f>C134+C201 +C15</f>
        <v>89016278.063860849</v>
      </c>
      <c r="D16" s="145">
        <f t="shared" si="3"/>
        <v>167379196.80723199</v>
      </c>
      <c r="E16" s="145">
        <f t="shared" si="1"/>
        <v>811663445.79316008</v>
      </c>
      <c r="F16" s="145">
        <f t="shared" si="1"/>
        <v>4007968514.3163981</v>
      </c>
      <c r="G16" s="145">
        <f t="shared" si="1"/>
        <v>2338322978.8263001</v>
      </c>
      <c r="H16" s="145">
        <f t="shared" si="1"/>
        <v>465533436.62342268</v>
      </c>
      <c r="I16" s="145">
        <f t="shared" si="1"/>
        <v>1492273619.3125405</v>
      </c>
      <c r="J16" s="145">
        <f t="shared" si="1"/>
        <v>215406674.30904314</v>
      </c>
      <c r="K16" s="145">
        <f t="shared" si="1"/>
        <v>58966614.246832058</v>
      </c>
      <c r="L16" s="145">
        <f t="shared" si="1"/>
        <v>190866401.20934901</v>
      </c>
      <c r="M16" s="145">
        <f t="shared" si="0"/>
        <v>9837397159.5081387</v>
      </c>
    </row>
    <row r="17" spans="1:15" ht="13" x14ac:dyDescent="0.3">
      <c r="A17" s="30">
        <f t="shared" si="2"/>
        <v>6</v>
      </c>
      <c r="B17" s="255" t="s">
        <v>753</v>
      </c>
      <c r="C17" s="145">
        <f t="shared" si="3"/>
        <v>89024240.563860849</v>
      </c>
      <c r="D17" s="145">
        <f t="shared" si="3"/>
        <v>167401301.09484768</v>
      </c>
      <c r="E17" s="145">
        <f t="shared" si="1"/>
        <v>813681023.9145081</v>
      </c>
      <c r="F17" s="145">
        <f t="shared" si="1"/>
        <v>4030751587.997396</v>
      </c>
      <c r="G17" s="145">
        <f t="shared" si="1"/>
        <v>2632947610.8121452</v>
      </c>
      <c r="H17" s="145">
        <f t="shared" si="1"/>
        <v>548733542.77877939</v>
      </c>
      <c r="I17" s="145">
        <f t="shared" si="1"/>
        <v>1703091949.3572557</v>
      </c>
      <c r="J17" s="145">
        <f t="shared" si="1"/>
        <v>215397627.50897899</v>
      </c>
      <c r="K17" s="145">
        <f t="shared" si="1"/>
        <v>59061542.497375317</v>
      </c>
      <c r="L17" s="145">
        <f t="shared" si="1"/>
        <v>261552983.29392076</v>
      </c>
      <c r="M17" s="145">
        <f t="shared" si="0"/>
        <v>10521643409.819069</v>
      </c>
    </row>
    <row r="18" spans="1:15" ht="13" x14ac:dyDescent="0.3">
      <c r="A18" s="30">
        <f t="shared" si="2"/>
        <v>7</v>
      </c>
      <c r="B18" s="255" t="s">
        <v>754</v>
      </c>
      <c r="C18" s="145">
        <f t="shared" si="3"/>
        <v>89022801.617117301</v>
      </c>
      <c r="D18" s="145">
        <f t="shared" si="3"/>
        <v>167431563.2030901</v>
      </c>
      <c r="E18" s="145">
        <f t="shared" si="1"/>
        <v>818297789.65156209</v>
      </c>
      <c r="F18" s="145">
        <f t="shared" si="1"/>
        <v>4039499732.4887238</v>
      </c>
      <c r="G18" s="145">
        <f t="shared" si="1"/>
        <v>2599303763.838975</v>
      </c>
      <c r="H18" s="145">
        <f t="shared" si="1"/>
        <v>562316067.75128603</v>
      </c>
      <c r="I18" s="145">
        <f t="shared" si="1"/>
        <v>1737812541.3416002</v>
      </c>
      <c r="J18" s="145">
        <f t="shared" si="1"/>
        <v>215396150.17197561</v>
      </c>
      <c r="K18" s="145">
        <f t="shared" si="1"/>
        <v>58766984.921230286</v>
      </c>
      <c r="L18" s="145">
        <f t="shared" si="1"/>
        <v>269878340.20410746</v>
      </c>
      <c r="M18" s="145">
        <f t="shared" si="0"/>
        <v>10557725735.189669</v>
      </c>
    </row>
    <row r="19" spans="1:15" ht="13" x14ac:dyDescent="0.3">
      <c r="A19" s="30">
        <f t="shared" si="2"/>
        <v>8</v>
      </c>
      <c r="B19" s="255" t="s">
        <v>755</v>
      </c>
      <c r="C19" s="145">
        <f t="shared" si="3"/>
        <v>89025246.814057499</v>
      </c>
      <c r="D19" s="145">
        <f t="shared" si="3"/>
        <v>167431563.2030901</v>
      </c>
      <c r="E19" s="145">
        <f t="shared" si="1"/>
        <v>819636694.54513371</v>
      </c>
      <c r="F19" s="145">
        <f t="shared" si="1"/>
        <v>4048568321.2662454</v>
      </c>
      <c r="G19" s="145">
        <f t="shared" si="1"/>
        <v>2432964469.8017545</v>
      </c>
      <c r="H19" s="145">
        <f t="shared" si="1"/>
        <v>518796746.90142143</v>
      </c>
      <c r="I19" s="145">
        <f t="shared" si="1"/>
        <v>1606673680.5278544</v>
      </c>
      <c r="J19" s="145">
        <f t="shared" si="1"/>
        <v>215341763.65930974</v>
      </c>
      <c r="K19" s="145">
        <f t="shared" si="1"/>
        <v>58409557.071112283</v>
      </c>
      <c r="L19" s="145">
        <f t="shared" si="1"/>
        <v>222129055.95129967</v>
      </c>
      <c r="M19" s="145">
        <f t="shared" si="0"/>
        <v>10178977099.741278</v>
      </c>
    </row>
    <row r="20" spans="1:15" ht="13" x14ac:dyDescent="0.3">
      <c r="A20" s="30">
        <f t="shared" si="2"/>
        <v>9</v>
      </c>
      <c r="B20" s="255" t="s">
        <v>756</v>
      </c>
      <c r="C20" s="145">
        <f t="shared" si="3"/>
        <v>89024855.07405749</v>
      </c>
      <c r="D20" s="145">
        <f t="shared" si="3"/>
        <v>175352449.50528926</v>
      </c>
      <c r="E20" s="145">
        <f t="shared" si="1"/>
        <v>819591140.66599095</v>
      </c>
      <c r="F20" s="145">
        <f t="shared" si="1"/>
        <v>4049897453.5091662</v>
      </c>
      <c r="G20" s="145">
        <f t="shared" si="1"/>
        <v>2431984667.1076765</v>
      </c>
      <c r="H20" s="145">
        <f t="shared" si="1"/>
        <v>517246547.89273936</v>
      </c>
      <c r="I20" s="145">
        <f t="shared" si="1"/>
        <v>1611646770.0766971</v>
      </c>
      <c r="J20" s="145">
        <f t="shared" si="1"/>
        <v>215341524.49088818</v>
      </c>
      <c r="K20" s="145">
        <f t="shared" si="1"/>
        <v>58360735.24129501</v>
      </c>
      <c r="L20" s="145">
        <f t="shared" si="1"/>
        <v>222237312.01628175</v>
      </c>
      <c r="M20" s="145">
        <f t="shared" si="0"/>
        <v>10190683455.580082</v>
      </c>
    </row>
    <row r="21" spans="1:15" ht="13" x14ac:dyDescent="0.3">
      <c r="A21" s="30">
        <f t="shared" si="2"/>
        <v>10</v>
      </c>
      <c r="B21" s="255" t="s">
        <v>757</v>
      </c>
      <c r="C21" s="145">
        <f t="shared" si="3"/>
        <v>89024855.07405749</v>
      </c>
      <c r="D21" s="145">
        <f t="shared" si="3"/>
        <v>175353347.16665789</v>
      </c>
      <c r="E21" s="145">
        <f t="shared" si="1"/>
        <v>822245551.58677113</v>
      </c>
      <c r="F21" s="145">
        <f t="shared" si="1"/>
        <v>4052316516.010076</v>
      </c>
      <c r="G21" s="145">
        <f t="shared" si="1"/>
        <v>2434335281.7388334</v>
      </c>
      <c r="H21" s="145">
        <f t="shared" si="1"/>
        <v>524371610.82762617</v>
      </c>
      <c r="I21" s="145">
        <f t="shared" si="1"/>
        <v>1613518658.5319412</v>
      </c>
      <c r="J21" s="145">
        <f t="shared" si="1"/>
        <v>215299246.85986146</v>
      </c>
      <c r="K21" s="145">
        <f t="shared" si="1"/>
        <v>58608249.048163578</v>
      </c>
      <c r="L21" s="145">
        <f t="shared" si="1"/>
        <v>222631598.26447535</v>
      </c>
      <c r="M21" s="145">
        <f t="shared" si="0"/>
        <v>10207704915.108463</v>
      </c>
    </row>
    <row r="22" spans="1:15" ht="13" x14ac:dyDescent="0.3">
      <c r="A22" s="30">
        <f t="shared" si="2"/>
        <v>11</v>
      </c>
      <c r="B22" s="255" t="s">
        <v>758</v>
      </c>
      <c r="C22" s="145">
        <f t="shared" si="3"/>
        <v>89042253.32405749</v>
      </c>
      <c r="D22" s="145">
        <f t="shared" si="3"/>
        <v>175676251.14578599</v>
      </c>
      <c r="E22" s="145">
        <f t="shared" si="1"/>
        <v>831220928.306108</v>
      </c>
      <c r="F22" s="145">
        <f t="shared" si="1"/>
        <v>4056196153.2195253</v>
      </c>
      <c r="G22" s="145">
        <f t="shared" si="1"/>
        <v>2436616252.9265814</v>
      </c>
      <c r="H22" s="145">
        <f t="shared" si="1"/>
        <v>531808567.22328937</v>
      </c>
      <c r="I22" s="145">
        <f t="shared" si="1"/>
        <v>1614315324.4491942</v>
      </c>
      <c r="J22" s="145">
        <f t="shared" si="1"/>
        <v>215308189.57312325</v>
      </c>
      <c r="K22" s="145">
        <f t="shared" si="1"/>
        <v>58687094.54736919</v>
      </c>
      <c r="L22" s="145">
        <f t="shared" si="1"/>
        <v>222776028.44782987</v>
      </c>
      <c r="M22" s="145">
        <f t="shared" si="0"/>
        <v>10231647043.162865</v>
      </c>
    </row>
    <row r="23" spans="1:15" ht="13" x14ac:dyDescent="0.3">
      <c r="A23" s="30">
        <f t="shared" si="2"/>
        <v>12</v>
      </c>
      <c r="B23" s="255" t="s">
        <v>759</v>
      </c>
      <c r="C23" s="145">
        <f t="shared" si="3"/>
        <v>89041197.961176425</v>
      </c>
      <c r="D23" s="145">
        <f t="shared" si="3"/>
        <v>175636904.54667279</v>
      </c>
      <c r="E23" s="145">
        <f t="shared" si="1"/>
        <v>845558874.50420654</v>
      </c>
      <c r="F23" s="145">
        <f t="shared" si="1"/>
        <v>4089649214.916676</v>
      </c>
      <c r="G23" s="145">
        <f t="shared" si="1"/>
        <v>2442871736.5344772</v>
      </c>
      <c r="H23" s="145">
        <f t="shared" si="1"/>
        <v>538264682.33075893</v>
      </c>
      <c r="I23" s="145">
        <f t="shared" si="1"/>
        <v>1615374997.9445903</v>
      </c>
      <c r="J23" s="145">
        <f t="shared" si="1"/>
        <v>215308169.19939455</v>
      </c>
      <c r="K23" s="145">
        <f t="shared" si="1"/>
        <v>58670086.571880795</v>
      </c>
      <c r="L23" s="145">
        <f t="shared" si="1"/>
        <v>222916955.46151385</v>
      </c>
      <c r="M23" s="145">
        <f t="shared" si="0"/>
        <v>10293292819.971346</v>
      </c>
    </row>
    <row r="24" spans="1:15" ht="13" x14ac:dyDescent="0.3">
      <c r="A24" s="30">
        <f t="shared" si="2"/>
        <v>13</v>
      </c>
      <c r="B24" s="255" t="s">
        <v>760</v>
      </c>
      <c r="C24" s="122">
        <v>96071392.775337934</v>
      </c>
      <c r="D24" s="122">
        <v>185859180.63917488</v>
      </c>
      <c r="E24" s="234">
        <v>843791399.84427941</v>
      </c>
      <c r="F24" s="234">
        <v>4116024360.2919512</v>
      </c>
      <c r="G24" s="234">
        <v>2450974770.6782684</v>
      </c>
      <c r="H24" s="234">
        <v>542755367.5366329</v>
      </c>
      <c r="I24" s="234">
        <v>1618978824.7123115</v>
      </c>
      <c r="J24" s="234">
        <v>215308595.58726314</v>
      </c>
      <c r="K24" s="234">
        <v>58752899.030000001</v>
      </c>
      <c r="L24" s="234">
        <v>223182876.32139951</v>
      </c>
      <c r="M24" s="234">
        <f t="shared" si="0"/>
        <v>10351699667.416618</v>
      </c>
      <c r="O24" s="26"/>
    </row>
    <row r="25" spans="1:15" ht="13" x14ac:dyDescent="0.3">
      <c r="A25" s="30">
        <f t="shared" si="2"/>
        <v>14</v>
      </c>
      <c r="B25" s="258" t="s">
        <v>433</v>
      </c>
      <c r="C25" s="145">
        <f>AVERAGE(C12:C24)</f>
        <v>89560897.263626069</v>
      </c>
      <c r="D25" s="145">
        <f t="shared" ref="D25:M25" si="4">AVERAGE(D12:D24)</f>
        <v>171238553.80779028</v>
      </c>
      <c r="E25" s="145">
        <f t="shared" si="4"/>
        <v>819670247.41480207</v>
      </c>
      <c r="F25" s="145">
        <f t="shared" si="4"/>
        <v>4028543103.0409322</v>
      </c>
      <c r="G25" s="145">
        <f t="shared" si="4"/>
        <v>2419761172.9824414</v>
      </c>
      <c r="H25" s="145">
        <f t="shared" si="4"/>
        <v>500256354.35345262</v>
      </c>
      <c r="I25" s="145">
        <f t="shared" si="4"/>
        <v>1583875885.3388002</v>
      </c>
      <c r="J25" s="145">
        <f t="shared" si="4"/>
        <v>215364305.36856619</v>
      </c>
      <c r="K25" s="145">
        <f t="shared" si="4"/>
        <v>58837153.56686379</v>
      </c>
      <c r="L25" s="145">
        <f t="shared" si="4"/>
        <v>217453432.06601885</v>
      </c>
      <c r="M25" s="145">
        <f t="shared" si="4"/>
        <v>10104561105.203291</v>
      </c>
    </row>
    <row r="27" spans="1:15" ht="13" x14ac:dyDescent="0.3">
      <c r="B27" s="281" t="s">
        <v>434</v>
      </c>
    </row>
    <row r="28" spans="1:15" ht="13" x14ac:dyDescent="0.3">
      <c r="B28" s="281"/>
    </row>
    <row r="29" spans="1:15" x14ac:dyDescent="0.25">
      <c r="B29" s="282" t="s">
        <v>435</v>
      </c>
    </row>
    <row r="30" spans="1:15" ht="13" x14ac:dyDescent="0.3">
      <c r="B30" s="281"/>
    </row>
    <row r="31" spans="1:15" ht="13" x14ac:dyDescent="0.3">
      <c r="A31" s="281"/>
      <c r="B31" s="66" t="s">
        <v>171</v>
      </c>
      <c r="C31" s="66" t="s">
        <v>172</v>
      </c>
      <c r="D31" s="66" t="s">
        <v>173</v>
      </c>
      <c r="E31" s="66" t="s">
        <v>174</v>
      </c>
      <c r="F31" s="66" t="s">
        <v>383</v>
      </c>
    </row>
    <row r="32" spans="1:15" x14ac:dyDescent="0.25">
      <c r="A32" s="282"/>
      <c r="B32" s="287"/>
      <c r="C32" s="282"/>
      <c r="D32" s="282"/>
      <c r="E32" s="282"/>
      <c r="F32" s="287" t="s">
        <v>436</v>
      </c>
    </row>
    <row r="33" spans="1:7" ht="13" x14ac:dyDescent="0.3">
      <c r="A33" s="282"/>
      <c r="B33" s="30"/>
      <c r="C33" s="66"/>
      <c r="D33" s="66"/>
      <c r="E33" s="282"/>
      <c r="F33" s="282"/>
    </row>
    <row r="34" spans="1:7" ht="12.75" customHeight="1" x14ac:dyDescent="0.3">
      <c r="A34" s="33" t="s">
        <v>298</v>
      </c>
      <c r="B34" s="34" t="s">
        <v>418</v>
      </c>
      <c r="C34" s="290">
        <v>360</v>
      </c>
      <c r="D34" s="290">
        <v>361</v>
      </c>
      <c r="E34" s="290">
        <v>362</v>
      </c>
      <c r="F34" s="34" t="s">
        <v>419</v>
      </c>
    </row>
    <row r="35" spans="1:7" ht="12.75" customHeight="1" x14ac:dyDescent="0.3">
      <c r="A35" s="30">
        <f>A25+1</f>
        <v>15</v>
      </c>
      <c r="B35" s="255" t="s">
        <v>742</v>
      </c>
      <c r="C35" s="289">
        <v>0</v>
      </c>
      <c r="D35" s="289">
        <v>0</v>
      </c>
      <c r="E35" s="289">
        <v>0</v>
      </c>
      <c r="F35" s="145">
        <f>SUM(C35:E35)</f>
        <v>0</v>
      </c>
    </row>
    <row r="36" spans="1:7" ht="12.75" customHeight="1" x14ac:dyDescent="0.3">
      <c r="A36" s="30">
        <f>A35+1</f>
        <v>16</v>
      </c>
      <c r="B36" s="255" t="s">
        <v>760</v>
      </c>
      <c r="C36" s="291">
        <v>0</v>
      </c>
      <c r="D36" s="291">
        <v>0</v>
      </c>
      <c r="E36" s="291">
        <v>0</v>
      </c>
      <c r="F36" s="234">
        <f>SUM(C36:E36)</f>
        <v>0</v>
      </c>
    </row>
    <row r="37" spans="1:7" ht="12.75" customHeight="1" x14ac:dyDescent="0.3">
      <c r="A37" s="30">
        <f>A36+1</f>
        <v>17</v>
      </c>
      <c r="B37" s="258" t="s">
        <v>437</v>
      </c>
      <c r="C37" s="145">
        <f>AVERAGE(C35:C36)</f>
        <v>0</v>
      </c>
      <c r="D37" s="145">
        <f>AVERAGE(D35:D36)</f>
        <v>0</v>
      </c>
      <c r="E37" s="145">
        <f>AVERAGE(E35:E36)</f>
        <v>0</v>
      </c>
      <c r="F37" s="145">
        <f>AVERAGE(F35:F36)</f>
        <v>0</v>
      </c>
    </row>
    <row r="38" spans="1:7" ht="12.75" customHeight="1" x14ac:dyDescent="0.25"/>
    <row r="39" spans="1:7" ht="13" x14ac:dyDescent="0.3">
      <c r="B39" s="26" t="s">
        <v>438</v>
      </c>
      <c r="C39" s="41"/>
      <c r="D39" s="41"/>
      <c r="E39" s="65"/>
      <c r="F39" s="261"/>
      <c r="G39" s="262"/>
    </row>
    <row r="40" spans="1:7" ht="13" x14ac:dyDescent="0.3">
      <c r="B40" s="27" t="s">
        <v>439</v>
      </c>
      <c r="C40" s="41"/>
      <c r="D40" s="41"/>
      <c r="E40" s="65"/>
      <c r="F40" s="261"/>
      <c r="G40" s="262"/>
    </row>
    <row r="41" spans="1:7" ht="13" x14ac:dyDescent="0.3">
      <c r="C41" s="41"/>
      <c r="D41" s="41"/>
      <c r="E41" s="65"/>
      <c r="F41" s="261"/>
      <c r="G41" s="262"/>
    </row>
    <row r="42" spans="1:7" ht="13" x14ac:dyDescent="0.3">
      <c r="C42" s="41"/>
      <c r="D42" s="263" t="s">
        <v>32</v>
      </c>
      <c r="E42" s="64" t="s">
        <v>33</v>
      </c>
      <c r="F42" s="261"/>
      <c r="G42" s="262"/>
    </row>
    <row r="43" spans="1:7" ht="13" x14ac:dyDescent="0.3">
      <c r="A43" s="30">
        <f>A37+1</f>
        <v>18</v>
      </c>
      <c r="C43" s="65" t="s">
        <v>440</v>
      </c>
      <c r="D43" s="261">
        <f>M25+F37</f>
        <v>10104561105.203291</v>
      </c>
      <c r="E43" s="264" t="str">
        <f>"Sum of Line "&amp;A25&amp;", "&amp;M8&amp;" and Line "&amp;A37&amp;", "&amp;F31&amp;""</f>
        <v>Sum of Line 14, Col 12 and Line 17, Col 5</v>
      </c>
    </row>
    <row r="44" spans="1:7" ht="13" x14ac:dyDescent="0.3">
      <c r="A44" s="30">
        <f>A43+1</f>
        <v>19</v>
      </c>
      <c r="C44" s="65" t="s">
        <v>441</v>
      </c>
      <c r="D44" s="261">
        <f>M24+F36</f>
        <v>10351699667.416618</v>
      </c>
      <c r="E44" s="264" t="str">
        <f>"Sum of Line "&amp;A24&amp;", "&amp;M8&amp;" and Line "&amp;A36&amp;", "&amp;F31&amp;""</f>
        <v>Sum of Line 13, Col 12 and Line 16, Col 5</v>
      </c>
    </row>
    <row r="45" spans="1:7" ht="13" x14ac:dyDescent="0.3">
      <c r="C45" s="41"/>
      <c r="D45" s="41"/>
      <c r="E45" s="53"/>
      <c r="F45" s="265"/>
      <c r="G45" s="266"/>
    </row>
    <row r="46" spans="1:7" ht="13" x14ac:dyDescent="0.3">
      <c r="B46" s="26" t="s">
        <v>442</v>
      </c>
      <c r="E46" s="53"/>
      <c r="F46" s="265"/>
      <c r="G46" s="266"/>
    </row>
    <row r="47" spans="1:7" x14ac:dyDescent="0.25">
      <c r="B47" s="32" t="s">
        <v>443</v>
      </c>
      <c r="E47" s="53"/>
      <c r="F47" s="265"/>
      <c r="G47" s="266"/>
    </row>
    <row r="48" spans="1:7" ht="12.75" customHeight="1" x14ac:dyDescent="0.25">
      <c r="B48" s="32"/>
      <c r="E48" s="53"/>
      <c r="F48" s="265"/>
      <c r="G48" s="266"/>
    </row>
    <row r="49" spans="1:9" ht="13" x14ac:dyDescent="0.3">
      <c r="B49" s="26"/>
      <c r="C49" s="287" t="s">
        <v>444</v>
      </c>
      <c r="E49" s="53"/>
      <c r="F49" s="66" t="s">
        <v>171</v>
      </c>
      <c r="G49" s="66" t="s">
        <v>172</v>
      </c>
      <c r="H49" s="66" t="s">
        <v>173</v>
      </c>
    </row>
    <row r="50" spans="1:9" ht="13" x14ac:dyDescent="0.3">
      <c r="B50" s="26"/>
      <c r="C50" s="30" t="s">
        <v>313</v>
      </c>
      <c r="D50" s="53"/>
      <c r="F50" s="30" t="s">
        <v>445</v>
      </c>
      <c r="G50" s="30" t="s">
        <v>446</v>
      </c>
      <c r="H50" s="267" t="s">
        <v>419</v>
      </c>
      <c r="I50" s="266"/>
    </row>
    <row r="51" spans="1:9" ht="13" x14ac:dyDescent="0.3">
      <c r="C51" s="30" t="s">
        <v>17</v>
      </c>
      <c r="D51" s="106" t="s">
        <v>177</v>
      </c>
      <c r="F51" s="106" t="s">
        <v>447</v>
      </c>
      <c r="G51" s="106" t="s">
        <v>447</v>
      </c>
      <c r="H51" s="106" t="s">
        <v>448</v>
      </c>
      <c r="I51" s="106"/>
    </row>
    <row r="52" spans="1:9" ht="13.5" thickBot="1" x14ac:dyDescent="0.35">
      <c r="C52" s="34" t="s">
        <v>16</v>
      </c>
      <c r="D52" s="64" t="s">
        <v>33</v>
      </c>
      <c r="F52" s="64" t="s">
        <v>449</v>
      </c>
      <c r="G52" s="64" t="s">
        <v>449</v>
      </c>
      <c r="H52" s="64" t="s">
        <v>449</v>
      </c>
      <c r="I52" s="64" t="s">
        <v>42</v>
      </c>
    </row>
    <row r="53" spans="1:9" ht="13.5" thickBot="1" x14ac:dyDescent="0.35">
      <c r="A53" s="30">
        <f>A44+1</f>
        <v>20</v>
      </c>
      <c r="C53" s="53" t="s">
        <v>6</v>
      </c>
      <c r="D53" s="268" t="s">
        <v>450</v>
      </c>
      <c r="F53" s="117">
        <f>3458659697-7226074.28</f>
        <v>3451433622.7199998</v>
      </c>
      <c r="G53" s="118">
        <v>1587005797</v>
      </c>
      <c r="H53" s="270">
        <f>SUM(F53:G53)</f>
        <v>5038439419.7199993</v>
      </c>
      <c r="I53" s="268" t="s">
        <v>451</v>
      </c>
    </row>
    <row r="54" spans="1:9" ht="12.75" customHeight="1" thickBot="1" x14ac:dyDescent="0.35">
      <c r="A54" s="30">
        <f>A53+1</f>
        <v>21</v>
      </c>
      <c r="C54" s="62" t="s">
        <v>6</v>
      </c>
      <c r="D54" s="268" t="s">
        <v>452</v>
      </c>
      <c r="F54" s="117">
        <f>3679239676-7226074.28</f>
        <v>3672013601.7199998</v>
      </c>
      <c r="G54" s="118">
        <v>2361375916</v>
      </c>
      <c r="H54" s="270">
        <f>SUM(F54:G54)</f>
        <v>6033389517.7199993</v>
      </c>
      <c r="I54" s="32" t="s">
        <v>453</v>
      </c>
    </row>
    <row r="55" spans="1:9" ht="12.75" customHeight="1" x14ac:dyDescent="0.25">
      <c r="C55" s="62"/>
      <c r="D55" s="63"/>
      <c r="E55" s="271"/>
      <c r="F55" s="261"/>
      <c r="G55" s="32"/>
    </row>
    <row r="56" spans="1:9" ht="12.75" customHeight="1" x14ac:dyDescent="0.3">
      <c r="C56" s="41" t="s">
        <v>454</v>
      </c>
      <c r="D56" s="41"/>
      <c r="E56" s="53"/>
      <c r="F56" s="64" t="s">
        <v>32</v>
      </c>
      <c r="G56" s="272" t="s">
        <v>33</v>
      </c>
    </row>
    <row r="57" spans="1:9" ht="13" x14ac:dyDescent="0.3">
      <c r="A57" s="30">
        <f>A54+1</f>
        <v>22</v>
      </c>
      <c r="C57" s="41"/>
      <c r="D57" s="41"/>
      <c r="E57" s="65" t="s">
        <v>455</v>
      </c>
      <c r="F57" s="270">
        <f>(H53+H54)/2</f>
        <v>5535914468.7199993</v>
      </c>
      <c r="G57" s="273" t="str">
        <f>"Average of Line "&amp;A53&amp;" and "&amp;A54&amp;"."</f>
        <v>Average of Line 20 and 21.</v>
      </c>
    </row>
    <row r="58" spans="1:9" ht="13" x14ac:dyDescent="0.3">
      <c r="A58" s="30">
        <f>A57+1</f>
        <v>23</v>
      </c>
      <c r="C58" s="41"/>
      <c r="D58" s="41"/>
      <c r="E58" s="65" t="s">
        <v>456</v>
      </c>
      <c r="F58" s="274">
        <v>6.2174818554839952E-2</v>
      </c>
      <c r="G58" s="273" t="s">
        <v>1671</v>
      </c>
    </row>
    <row r="59" spans="1:9" ht="13" x14ac:dyDescent="0.3">
      <c r="A59" s="30">
        <f>A58+1</f>
        <v>24</v>
      </c>
      <c r="C59" s="41"/>
      <c r="D59" s="41"/>
      <c r="E59" s="65" t="s">
        <v>457</v>
      </c>
      <c r="F59" s="270">
        <f>F57*F58</f>
        <v>344194477.62777919</v>
      </c>
      <c r="G59" s="273" t="str">
        <f>"Line "&amp;A57&amp;" * Line "&amp;A58&amp;"."</f>
        <v>Line 22 * Line 23.</v>
      </c>
    </row>
    <row r="60" spans="1:9" ht="13" x14ac:dyDescent="0.3">
      <c r="C60" s="41"/>
      <c r="D60" s="41"/>
      <c r="E60" s="65"/>
      <c r="F60" s="261"/>
      <c r="G60" s="262"/>
    </row>
    <row r="61" spans="1:9" ht="13" x14ac:dyDescent="0.3">
      <c r="C61" s="41" t="s">
        <v>458</v>
      </c>
      <c r="D61" s="41"/>
      <c r="E61" s="53"/>
      <c r="F61" s="64" t="s">
        <v>32</v>
      </c>
      <c r="G61" s="272" t="s">
        <v>33</v>
      </c>
    </row>
    <row r="62" spans="1:9" ht="13" x14ac:dyDescent="0.3">
      <c r="A62" s="30">
        <f>A59+1</f>
        <v>25</v>
      </c>
      <c r="C62" s="41"/>
      <c r="D62" s="41"/>
      <c r="E62" s="65" t="s">
        <v>441</v>
      </c>
      <c r="F62" s="270">
        <f>H54</f>
        <v>6033389517.7199993</v>
      </c>
      <c r="G62" s="273" t="str">
        <f>"Line "&amp;A54&amp;"."</f>
        <v>Line 21.</v>
      </c>
    </row>
    <row r="63" spans="1:9" ht="13" x14ac:dyDescent="0.3">
      <c r="A63" s="30">
        <f>A62+1</f>
        <v>26</v>
      </c>
      <c r="C63" s="41"/>
      <c r="D63" s="41"/>
      <c r="E63" s="65" t="s">
        <v>456</v>
      </c>
      <c r="F63" s="274">
        <v>6.2174818554839952E-2</v>
      </c>
      <c r="G63" s="273" t="s">
        <v>1671</v>
      </c>
    </row>
    <row r="64" spans="1:9" ht="13" x14ac:dyDescent="0.3">
      <c r="A64" s="30">
        <f>A63+1</f>
        <v>27</v>
      </c>
      <c r="C64" s="41"/>
      <c r="D64" s="41"/>
      <c r="E64" s="65" t="s">
        <v>457</v>
      </c>
      <c r="F64" s="270">
        <f>F62*F63</f>
        <v>375124898.53491426</v>
      </c>
      <c r="G64" s="273" t="str">
        <f>"Line "&amp;A62&amp;" * Line "&amp;A63&amp;"."</f>
        <v>Line 25 * Line 26.</v>
      </c>
    </row>
    <row r="67" spans="1:13" ht="13" x14ac:dyDescent="0.3">
      <c r="B67" s="26" t="s">
        <v>459</v>
      </c>
    </row>
    <row r="69" spans="1:13" ht="13" x14ac:dyDescent="0.3">
      <c r="B69" s="26" t="s">
        <v>519</v>
      </c>
    </row>
    <row r="71" spans="1:13" ht="13" x14ac:dyDescent="0.3">
      <c r="A71" s="281"/>
      <c r="B71" s="66" t="s">
        <v>171</v>
      </c>
      <c r="C71" s="66" t="s">
        <v>172</v>
      </c>
      <c r="D71" s="66" t="s">
        <v>173</v>
      </c>
      <c r="E71" s="66" t="s">
        <v>174</v>
      </c>
      <c r="F71" s="66" t="s">
        <v>383</v>
      </c>
      <c r="G71" s="66" t="s">
        <v>384</v>
      </c>
      <c r="H71" s="66" t="s">
        <v>385</v>
      </c>
      <c r="I71" s="66" t="s">
        <v>386</v>
      </c>
      <c r="J71" s="66" t="s">
        <v>387</v>
      </c>
      <c r="K71" s="66" t="s">
        <v>388</v>
      </c>
      <c r="L71" s="66" t="s">
        <v>389</v>
      </c>
      <c r="M71" s="66" t="s">
        <v>390</v>
      </c>
    </row>
    <row r="72" spans="1:13" x14ac:dyDescent="0.25">
      <c r="A72" s="282"/>
      <c r="B72" s="287"/>
      <c r="C72" s="282"/>
      <c r="D72" s="282"/>
      <c r="E72" s="282"/>
      <c r="F72" s="282"/>
      <c r="G72" s="282"/>
      <c r="H72" s="282"/>
      <c r="I72" s="282"/>
      <c r="J72" s="282"/>
      <c r="K72" s="282"/>
      <c r="M72" s="287" t="s">
        <v>417</v>
      </c>
    </row>
    <row r="73" spans="1:13" ht="13" x14ac:dyDescent="0.3">
      <c r="A73" s="33"/>
      <c r="B73" s="34" t="s">
        <v>418</v>
      </c>
      <c r="C73" s="66">
        <v>350.1</v>
      </c>
      <c r="D73" s="66">
        <v>350.2</v>
      </c>
      <c r="E73" s="66">
        <v>352</v>
      </c>
      <c r="F73" s="66">
        <v>353</v>
      </c>
      <c r="G73" s="66">
        <v>354</v>
      </c>
      <c r="H73" s="66">
        <v>355</v>
      </c>
      <c r="I73" s="66">
        <v>356</v>
      </c>
      <c r="J73" s="66">
        <v>357</v>
      </c>
      <c r="K73" s="66">
        <v>358</v>
      </c>
      <c r="L73" s="66">
        <v>359</v>
      </c>
      <c r="M73" s="34" t="s">
        <v>419</v>
      </c>
    </row>
    <row r="74" spans="1:13" ht="13" x14ac:dyDescent="0.3">
      <c r="A74" s="30">
        <f>A64+1</f>
        <v>28</v>
      </c>
      <c r="B74" s="251" t="s">
        <v>742</v>
      </c>
      <c r="C74" s="118">
        <v>133310684.79000001</v>
      </c>
      <c r="D74" s="118">
        <v>213721519.03000003</v>
      </c>
      <c r="E74" s="289">
        <v>1253582423.22</v>
      </c>
      <c r="F74" s="289">
        <v>6970450866.000001</v>
      </c>
      <c r="G74" s="289">
        <v>2396538520.6500001</v>
      </c>
      <c r="H74" s="289">
        <v>1828031264.9000001</v>
      </c>
      <c r="I74" s="289">
        <v>1891498739.49</v>
      </c>
      <c r="J74" s="289">
        <v>325221172.35000002</v>
      </c>
      <c r="K74" s="289">
        <v>406147583.50999999</v>
      </c>
      <c r="L74" s="289">
        <v>215837805.74000001</v>
      </c>
      <c r="M74" s="145">
        <f t="shared" ref="M74:M85" si="5">SUM(C74:L74)</f>
        <v>15634340579.68</v>
      </c>
    </row>
    <row r="75" spans="1:13" ht="13" x14ac:dyDescent="0.3">
      <c r="A75" s="30">
        <f t="shared" ref="A75:A86" si="6">A74+1</f>
        <v>29</v>
      </c>
      <c r="B75" s="255" t="s">
        <v>749</v>
      </c>
      <c r="C75" s="118">
        <v>133425125.48999999</v>
      </c>
      <c r="D75" s="118">
        <v>213722927.78000003</v>
      </c>
      <c r="E75" s="289">
        <v>1256087117.77</v>
      </c>
      <c r="F75" s="289">
        <v>6983341102.3099995</v>
      </c>
      <c r="G75" s="289">
        <v>2401277259.23</v>
      </c>
      <c r="H75" s="289">
        <v>1832574227.6700001</v>
      </c>
      <c r="I75" s="289">
        <v>1953750995.46</v>
      </c>
      <c r="J75" s="289">
        <v>325160327.56999999</v>
      </c>
      <c r="K75" s="289">
        <v>406018608.19</v>
      </c>
      <c r="L75" s="289">
        <v>216155385.98000002</v>
      </c>
      <c r="M75" s="145">
        <f t="shared" si="5"/>
        <v>15721513077.449999</v>
      </c>
    </row>
    <row r="76" spans="1:13" ht="13" x14ac:dyDescent="0.3">
      <c r="A76" s="30">
        <f t="shared" si="6"/>
        <v>30</v>
      </c>
      <c r="B76" s="251" t="s">
        <v>750</v>
      </c>
      <c r="C76" s="118">
        <v>133426755.11</v>
      </c>
      <c r="D76" s="118">
        <v>214092162.83000001</v>
      </c>
      <c r="E76" s="289">
        <v>1260081930.04</v>
      </c>
      <c r="F76" s="289">
        <v>7009858195.6899996</v>
      </c>
      <c r="G76" s="289">
        <v>2405039217.25</v>
      </c>
      <c r="H76" s="289">
        <v>1846889254.6900001</v>
      </c>
      <c r="I76" s="289">
        <v>1955011766.5600002</v>
      </c>
      <c r="J76" s="289">
        <v>324990219.58999997</v>
      </c>
      <c r="K76" s="289">
        <v>405145715.19</v>
      </c>
      <c r="L76" s="289">
        <v>215857347.78</v>
      </c>
      <c r="M76" s="145">
        <f t="shared" si="5"/>
        <v>15770392564.730001</v>
      </c>
    </row>
    <row r="77" spans="1:13" ht="13" x14ac:dyDescent="0.3">
      <c r="A77" s="30">
        <f t="shared" si="6"/>
        <v>31</v>
      </c>
      <c r="B77" s="255" t="s">
        <v>751</v>
      </c>
      <c r="C77" s="118">
        <v>133423692.78</v>
      </c>
      <c r="D77" s="118">
        <v>214335859.69000003</v>
      </c>
      <c r="E77" s="289">
        <v>1262524881.52</v>
      </c>
      <c r="F77" s="289">
        <v>7031665841.7600002</v>
      </c>
      <c r="G77" s="289">
        <v>2408821443.9900002</v>
      </c>
      <c r="H77" s="289">
        <v>1857777901.23</v>
      </c>
      <c r="I77" s="289">
        <v>1955415354.23</v>
      </c>
      <c r="J77" s="289">
        <v>324997509.44999999</v>
      </c>
      <c r="K77" s="289">
        <v>405044025.48000002</v>
      </c>
      <c r="L77" s="289">
        <v>215845118.47</v>
      </c>
      <c r="M77" s="145">
        <f t="shared" si="5"/>
        <v>15809851628.599998</v>
      </c>
    </row>
    <row r="78" spans="1:13" ht="13" x14ac:dyDescent="0.3">
      <c r="A78" s="30">
        <f t="shared" si="6"/>
        <v>32</v>
      </c>
      <c r="B78" s="251" t="s">
        <v>752</v>
      </c>
      <c r="C78" s="118">
        <v>133423692.78</v>
      </c>
      <c r="D78" s="118">
        <v>214361129.38</v>
      </c>
      <c r="E78" s="289">
        <v>1263629546.98</v>
      </c>
      <c r="F78" s="289">
        <v>7067993657.6099997</v>
      </c>
      <c r="G78" s="289">
        <v>2414759150.8000002</v>
      </c>
      <c r="H78" s="289">
        <v>1897727723.8500001</v>
      </c>
      <c r="I78" s="289">
        <v>1936783193.29</v>
      </c>
      <c r="J78" s="289">
        <v>324981130.19999999</v>
      </c>
      <c r="K78" s="289">
        <v>404686634.75999999</v>
      </c>
      <c r="L78" s="289">
        <v>214557228.22</v>
      </c>
      <c r="M78" s="145">
        <f t="shared" si="5"/>
        <v>15872903087.869999</v>
      </c>
    </row>
    <row r="79" spans="1:13" ht="13" x14ac:dyDescent="0.3">
      <c r="A79" s="30">
        <f t="shared" si="6"/>
        <v>33</v>
      </c>
      <c r="B79" s="255" t="s">
        <v>753</v>
      </c>
      <c r="C79" s="118">
        <v>133431655.28</v>
      </c>
      <c r="D79" s="118">
        <v>214398215.80000001</v>
      </c>
      <c r="E79" s="289">
        <v>1266115100.4099998</v>
      </c>
      <c r="F79" s="289">
        <v>7105361320.0300007</v>
      </c>
      <c r="G79" s="289">
        <v>2720919366.4200001</v>
      </c>
      <c r="H79" s="289">
        <v>1995081391.5900002</v>
      </c>
      <c r="I79" s="289">
        <v>2148578723.1900001</v>
      </c>
      <c r="J79" s="289">
        <v>325372504.75999999</v>
      </c>
      <c r="K79" s="289">
        <v>405152491.30000001</v>
      </c>
      <c r="L79" s="289">
        <v>285258104.48000002</v>
      </c>
      <c r="M79" s="145">
        <f t="shared" si="5"/>
        <v>16599668873.26</v>
      </c>
    </row>
    <row r="80" spans="1:13" ht="13" x14ac:dyDescent="0.3">
      <c r="A80" s="30">
        <f t="shared" si="6"/>
        <v>34</v>
      </c>
      <c r="B80" s="251" t="s">
        <v>754</v>
      </c>
      <c r="C80" s="118">
        <v>133429494.13</v>
      </c>
      <c r="D80" s="118">
        <v>214448701.74000001</v>
      </c>
      <c r="E80" s="289">
        <v>1272303315.0799999</v>
      </c>
      <c r="F80" s="289">
        <v>7121960448.1200008</v>
      </c>
      <c r="G80" s="289">
        <v>2685238261.8000002</v>
      </c>
      <c r="H80" s="289">
        <v>2014430163.3199999</v>
      </c>
      <c r="I80" s="289">
        <v>2184092162.8800001</v>
      </c>
      <c r="J80" s="289">
        <v>325436415.99000001</v>
      </c>
      <c r="K80" s="289">
        <v>403706961.94</v>
      </c>
      <c r="L80" s="289">
        <v>293585766.03000003</v>
      </c>
      <c r="M80" s="145">
        <f t="shared" si="5"/>
        <v>16648631691.030001</v>
      </c>
    </row>
    <row r="81" spans="1:13" ht="13" x14ac:dyDescent="0.3">
      <c r="A81" s="30">
        <f t="shared" si="6"/>
        <v>35</v>
      </c>
      <c r="B81" s="255" t="s">
        <v>755</v>
      </c>
      <c r="C81" s="118">
        <v>133428447.56</v>
      </c>
      <c r="D81" s="118">
        <v>214448701.74000001</v>
      </c>
      <c r="E81" s="289">
        <v>1274096140.6900001</v>
      </c>
      <c r="F81" s="289">
        <v>7139012117.5500002</v>
      </c>
      <c r="G81" s="289">
        <v>2517477368.1600003</v>
      </c>
      <c r="H81" s="289">
        <v>1975272765.27</v>
      </c>
      <c r="I81" s="289">
        <v>2053038434.5</v>
      </c>
      <c r="J81" s="289">
        <v>327789236.57999998</v>
      </c>
      <c r="K81" s="289">
        <v>401952899.25999999</v>
      </c>
      <c r="L81" s="289">
        <v>245835868.34999999</v>
      </c>
      <c r="M81" s="145">
        <f t="shared" si="5"/>
        <v>16282351979.660002</v>
      </c>
    </row>
    <row r="82" spans="1:13" ht="13" x14ac:dyDescent="0.3">
      <c r="A82" s="30">
        <f t="shared" si="6"/>
        <v>36</v>
      </c>
      <c r="B82" s="251" t="s">
        <v>756</v>
      </c>
      <c r="C82" s="118">
        <v>133428055.81999999</v>
      </c>
      <c r="D82" s="118">
        <v>227738044.16000003</v>
      </c>
      <c r="E82" s="289">
        <v>1274033410.28</v>
      </c>
      <c r="F82" s="289">
        <v>7141477957.1000004</v>
      </c>
      <c r="G82" s="289">
        <v>2517511783.2800002</v>
      </c>
      <c r="H82" s="289">
        <v>1972429743.4000001</v>
      </c>
      <c r="I82" s="289">
        <v>2058317693.95</v>
      </c>
      <c r="J82" s="289">
        <v>327799583.26999998</v>
      </c>
      <c r="K82" s="289">
        <v>401713308.11000001</v>
      </c>
      <c r="L82" s="289">
        <v>245942789.48999998</v>
      </c>
      <c r="M82" s="145">
        <f t="shared" si="5"/>
        <v>16300392368.860003</v>
      </c>
    </row>
    <row r="83" spans="1:13" ht="13" x14ac:dyDescent="0.3">
      <c r="A83" s="30">
        <f t="shared" si="6"/>
        <v>37</v>
      </c>
      <c r="B83" s="255" t="s">
        <v>757</v>
      </c>
      <c r="C83" s="118">
        <v>133428055.81999999</v>
      </c>
      <c r="D83" s="118">
        <v>227739550.25000003</v>
      </c>
      <c r="E83" s="289">
        <v>1277587650.9199998</v>
      </c>
      <c r="F83" s="289">
        <v>7146028922.2299995</v>
      </c>
      <c r="G83" s="289">
        <v>2519310916.0999999</v>
      </c>
      <c r="H83" s="289">
        <v>1986827877.6900001</v>
      </c>
      <c r="I83" s="289">
        <v>2060249826.6400001</v>
      </c>
      <c r="J83" s="289">
        <v>329628560.26999998</v>
      </c>
      <c r="K83" s="289">
        <v>402927972.07999998</v>
      </c>
      <c r="L83" s="289">
        <v>246338404.85999998</v>
      </c>
      <c r="M83" s="145">
        <f t="shared" si="5"/>
        <v>16330067736.860001</v>
      </c>
    </row>
    <row r="84" spans="1:13" ht="13" x14ac:dyDescent="0.3">
      <c r="A84" s="30">
        <f t="shared" si="6"/>
        <v>38</v>
      </c>
      <c r="B84" s="251" t="s">
        <v>758</v>
      </c>
      <c r="C84" s="118">
        <v>133445454.06999999</v>
      </c>
      <c r="D84" s="118">
        <v>228281316.30000001</v>
      </c>
      <c r="E84" s="289">
        <v>1289615384.8899999</v>
      </c>
      <c r="F84" s="289">
        <v>7153365342.1899996</v>
      </c>
      <c r="G84" s="289">
        <v>2520666694.3900003</v>
      </c>
      <c r="H84" s="289">
        <v>2002135067.3800001</v>
      </c>
      <c r="I84" s="289">
        <v>2061074110.46</v>
      </c>
      <c r="J84" s="289">
        <v>329241688.62</v>
      </c>
      <c r="K84" s="289">
        <v>403314903.17000002</v>
      </c>
      <c r="L84" s="289">
        <v>246482836.22</v>
      </c>
      <c r="M84" s="145">
        <f t="shared" si="5"/>
        <v>16367622797.690001</v>
      </c>
    </row>
    <row r="85" spans="1:13" ht="13" x14ac:dyDescent="0.3">
      <c r="A85" s="30">
        <f t="shared" si="6"/>
        <v>39</v>
      </c>
      <c r="B85" s="255" t="s">
        <v>759</v>
      </c>
      <c r="C85" s="118">
        <v>133444307.48</v>
      </c>
      <c r="D85" s="118">
        <v>228214672.40000004</v>
      </c>
      <c r="E85" s="289">
        <v>1308829211.1200001</v>
      </c>
      <c r="F85" s="289">
        <v>7195661311.3800001</v>
      </c>
      <c r="G85" s="289">
        <v>2523955767.3800001</v>
      </c>
      <c r="H85" s="289">
        <v>2015404458.5900002</v>
      </c>
      <c r="I85" s="289">
        <v>2062176843.5800002</v>
      </c>
      <c r="J85" s="289">
        <v>329242570.00999999</v>
      </c>
      <c r="K85" s="289">
        <v>403231437.22000003</v>
      </c>
      <c r="L85" s="289">
        <v>246623760.04999998</v>
      </c>
      <c r="M85" s="234">
        <f t="shared" si="5"/>
        <v>16446784339.210001</v>
      </c>
    </row>
    <row r="86" spans="1:13" ht="13" x14ac:dyDescent="0.3">
      <c r="A86" s="30">
        <f t="shared" si="6"/>
        <v>40</v>
      </c>
      <c r="B86" s="251" t="s">
        <v>760</v>
      </c>
      <c r="C86" s="118">
        <v>142939842.84999999</v>
      </c>
      <c r="D86" s="118">
        <v>238520369.92000002</v>
      </c>
      <c r="E86" s="36">
        <v>1306459913</v>
      </c>
      <c r="F86" s="36">
        <v>7245331489</v>
      </c>
      <c r="G86" s="36">
        <v>2528290970</v>
      </c>
      <c r="H86" s="36">
        <v>2024504619</v>
      </c>
      <c r="I86" s="36">
        <v>2065980164</v>
      </c>
      <c r="J86" s="36">
        <v>329224124</v>
      </c>
      <c r="K86" s="36">
        <v>403637836</v>
      </c>
      <c r="L86" s="36">
        <v>246891224</v>
      </c>
      <c r="M86" s="145">
        <f>SUM(C86:L86)</f>
        <v>16531780551.77</v>
      </c>
    </row>
    <row r="88" spans="1:13" ht="13" x14ac:dyDescent="0.3">
      <c r="B88" s="26" t="s">
        <v>520</v>
      </c>
    </row>
    <row r="90" spans="1:13" ht="13" x14ac:dyDescent="0.3">
      <c r="A90" s="281"/>
      <c r="B90" s="66" t="s">
        <v>171</v>
      </c>
      <c r="C90" s="66" t="s">
        <v>172</v>
      </c>
      <c r="D90" s="66" t="s">
        <v>173</v>
      </c>
      <c r="E90" s="66" t="s">
        <v>174</v>
      </c>
      <c r="F90" s="66" t="s">
        <v>383</v>
      </c>
      <c r="G90" s="66" t="s">
        <v>384</v>
      </c>
      <c r="H90" s="66" t="s">
        <v>385</v>
      </c>
      <c r="I90" s="66" t="s">
        <v>386</v>
      </c>
      <c r="J90" s="66" t="s">
        <v>387</v>
      </c>
      <c r="K90" s="66" t="s">
        <v>388</v>
      </c>
      <c r="L90" s="66" t="s">
        <v>389</v>
      </c>
      <c r="M90" s="66" t="s">
        <v>390</v>
      </c>
    </row>
    <row r="91" spans="1:13" x14ac:dyDescent="0.25">
      <c r="A91" s="282"/>
      <c r="B91" s="287"/>
      <c r="C91" s="282"/>
      <c r="D91" s="282"/>
      <c r="E91" s="282"/>
      <c r="F91" s="282"/>
      <c r="G91" s="282"/>
      <c r="H91" s="282"/>
      <c r="I91" s="282"/>
      <c r="J91" s="282"/>
      <c r="K91" s="282"/>
      <c r="M91" s="287" t="s">
        <v>417</v>
      </c>
    </row>
    <row r="92" spans="1:13" ht="13" x14ac:dyDescent="0.3">
      <c r="A92" s="33"/>
      <c r="B92" s="34" t="s">
        <v>418</v>
      </c>
      <c r="C92" s="66">
        <v>350.1</v>
      </c>
      <c r="D92" s="66">
        <v>350.2</v>
      </c>
      <c r="E92" s="66">
        <v>352</v>
      </c>
      <c r="F92" s="66">
        <v>353</v>
      </c>
      <c r="G92" s="66">
        <v>354</v>
      </c>
      <c r="H92" s="66">
        <v>355</v>
      </c>
      <c r="I92" s="66">
        <v>356</v>
      </c>
      <c r="J92" s="66">
        <v>357</v>
      </c>
      <c r="K92" s="66">
        <v>358</v>
      </c>
      <c r="L92" s="66">
        <v>359</v>
      </c>
      <c r="M92" s="34" t="s">
        <v>419</v>
      </c>
    </row>
    <row r="93" spans="1:13" ht="13" x14ac:dyDescent="0.3">
      <c r="A93" s="30">
        <f>A86+1</f>
        <v>41</v>
      </c>
      <c r="B93" s="255" t="s">
        <v>749</v>
      </c>
      <c r="C93" s="36">
        <f t="shared" ref="C93:L104" si="7">C75-C74</f>
        <v>114440.69999998808</v>
      </c>
      <c r="D93" s="36">
        <f t="shared" si="7"/>
        <v>1408.75</v>
      </c>
      <c r="E93" s="36">
        <f t="shared" si="7"/>
        <v>2504694.5499999523</v>
      </c>
      <c r="F93" s="36">
        <f t="shared" si="7"/>
        <v>12890236.309998512</v>
      </c>
      <c r="G93" s="36">
        <f t="shared" si="7"/>
        <v>4738738.5799999237</v>
      </c>
      <c r="H93" s="36">
        <f t="shared" si="7"/>
        <v>4542962.7699999809</v>
      </c>
      <c r="I93" s="36">
        <f t="shared" si="7"/>
        <v>62252255.970000029</v>
      </c>
      <c r="J93" s="36">
        <f t="shared" si="7"/>
        <v>-60844.780000030994</v>
      </c>
      <c r="K93" s="36">
        <f t="shared" si="7"/>
        <v>-128975.31999999285</v>
      </c>
      <c r="L93" s="36">
        <f t="shared" si="7"/>
        <v>317580.24000000954</v>
      </c>
      <c r="M93" s="145">
        <f t="shared" ref="M93:M105" si="8">SUM(C93:L93)</f>
        <v>87172497.769998372</v>
      </c>
    </row>
    <row r="94" spans="1:13" ht="13" x14ac:dyDescent="0.3">
      <c r="A94" s="30">
        <f t="shared" ref="A94:A105" si="9">A93+1</f>
        <v>42</v>
      </c>
      <c r="B94" s="251" t="s">
        <v>750</v>
      </c>
      <c r="C94" s="36">
        <f t="shared" si="7"/>
        <v>1629.6200000047684</v>
      </c>
      <c r="D94" s="36">
        <f t="shared" si="7"/>
        <v>369235.04999998212</v>
      </c>
      <c r="E94" s="36">
        <f t="shared" si="7"/>
        <v>3994812.2699999809</v>
      </c>
      <c r="F94" s="36">
        <f t="shared" si="7"/>
        <v>26517093.380000114</v>
      </c>
      <c r="G94" s="36">
        <f t="shared" si="7"/>
        <v>3761958.0199999809</v>
      </c>
      <c r="H94" s="36">
        <f t="shared" si="7"/>
        <v>14315027.019999981</v>
      </c>
      <c r="I94" s="36">
        <f t="shared" si="7"/>
        <v>1260771.1000001431</v>
      </c>
      <c r="J94" s="36">
        <f t="shared" si="7"/>
        <v>-170107.98000001907</v>
      </c>
      <c r="K94" s="36">
        <f t="shared" si="7"/>
        <v>-872893</v>
      </c>
      <c r="L94" s="36">
        <f t="shared" si="7"/>
        <v>-298038.20000001788</v>
      </c>
      <c r="M94" s="145">
        <f t="shared" si="8"/>
        <v>48879487.28000015</v>
      </c>
    </row>
    <row r="95" spans="1:13" ht="13" x14ac:dyDescent="0.3">
      <c r="A95" s="30">
        <f t="shared" si="9"/>
        <v>43</v>
      </c>
      <c r="B95" s="255" t="s">
        <v>751</v>
      </c>
      <c r="C95" s="36">
        <f t="shared" si="7"/>
        <v>-3062.3299999982119</v>
      </c>
      <c r="D95" s="36">
        <f t="shared" si="7"/>
        <v>243696.86000001431</v>
      </c>
      <c r="E95" s="36">
        <f t="shared" si="7"/>
        <v>2442951.4800000191</v>
      </c>
      <c r="F95" s="36">
        <f t="shared" si="7"/>
        <v>21807646.070000648</v>
      </c>
      <c r="G95" s="36">
        <f t="shared" si="7"/>
        <v>3782226.740000248</v>
      </c>
      <c r="H95" s="36">
        <f t="shared" si="7"/>
        <v>10888646.539999962</v>
      </c>
      <c r="I95" s="36">
        <f t="shared" si="7"/>
        <v>403587.66999983788</v>
      </c>
      <c r="J95" s="36">
        <f t="shared" si="7"/>
        <v>7289.8600000143051</v>
      </c>
      <c r="K95" s="36">
        <f t="shared" si="7"/>
        <v>-101689.70999997854</v>
      </c>
      <c r="L95" s="36">
        <f t="shared" si="7"/>
        <v>-12229.310000002384</v>
      </c>
      <c r="M95" s="145">
        <f t="shared" si="8"/>
        <v>39459063.870000765</v>
      </c>
    </row>
    <row r="96" spans="1:13" ht="13" x14ac:dyDescent="0.3">
      <c r="A96" s="30">
        <f t="shared" si="9"/>
        <v>44</v>
      </c>
      <c r="B96" s="251" t="s">
        <v>752</v>
      </c>
      <c r="C96" s="36">
        <f t="shared" si="7"/>
        <v>0</v>
      </c>
      <c r="D96" s="36">
        <f t="shared" si="7"/>
        <v>25269.689999967813</v>
      </c>
      <c r="E96" s="36">
        <f t="shared" si="7"/>
        <v>1104665.4600000381</v>
      </c>
      <c r="F96" s="36">
        <f t="shared" si="7"/>
        <v>36327815.849999428</v>
      </c>
      <c r="G96" s="36">
        <f t="shared" si="7"/>
        <v>5937706.8099999428</v>
      </c>
      <c r="H96" s="36">
        <f t="shared" si="7"/>
        <v>39949822.620000124</v>
      </c>
      <c r="I96" s="36">
        <f t="shared" si="7"/>
        <v>-18632160.940000057</v>
      </c>
      <c r="J96" s="36">
        <f t="shared" si="7"/>
        <v>-16379.25</v>
      </c>
      <c r="K96" s="36">
        <f t="shared" si="7"/>
        <v>-357390.72000002861</v>
      </c>
      <c r="L96" s="36">
        <f t="shared" si="7"/>
        <v>-1287890.25</v>
      </c>
      <c r="M96" s="145">
        <f t="shared" si="8"/>
        <v>63051459.269999415</v>
      </c>
    </row>
    <row r="97" spans="1:13" ht="13" x14ac:dyDescent="0.3">
      <c r="A97" s="30">
        <f t="shared" si="9"/>
        <v>45</v>
      </c>
      <c r="B97" s="255" t="s">
        <v>753</v>
      </c>
      <c r="C97" s="36">
        <f t="shared" si="7"/>
        <v>7962.5</v>
      </c>
      <c r="D97" s="36">
        <f t="shared" si="7"/>
        <v>37086.420000016689</v>
      </c>
      <c r="E97" s="36">
        <f t="shared" si="7"/>
        <v>2485553.4299998283</v>
      </c>
      <c r="F97" s="36">
        <f t="shared" si="7"/>
        <v>37367662.42000103</v>
      </c>
      <c r="G97" s="36">
        <f t="shared" si="7"/>
        <v>306160215.61999989</v>
      </c>
      <c r="H97" s="36">
        <f t="shared" si="7"/>
        <v>97353667.74000001</v>
      </c>
      <c r="I97" s="36">
        <f t="shared" si="7"/>
        <v>211795529.9000001</v>
      </c>
      <c r="J97" s="36">
        <f t="shared" si="7"/>
        <v>391374.56000000238</v>
      </c>
      <c r="K97" s="36">
        <f t="shared" si="7"/>
        <v>465856.54000002146</v>
      </c>
      <c r="L97" s="36">
        <f t="shared" si="7"/>
        <v>70700876.26000002</v>
      </c>
      <c r="M97" s="145">
        <f t="shared" si="8"/>
        <v>726765785.39000082</v>
      </c>
    </row>
    <row r="98" spans="1:13" ht="13" x14ac:dyDescent="0.3">
      <c r="A98" s="30">
        <f t="shared" si="9"/>
        <v>46</v>
      </c>
      <c r="B98" s="251" t="s">
        <v>754</v>
      </c>
      <c r="C98" s="36">
        <f t="shared" si="7"/>
        <v>-2161.1500000059605</v>
      </c>
      <c r="D98" s="36">
        <f t="shared" si="7"/>
        <v>50485.939999997616</v>
      </c>
      <c r="E98" s="36">
        <f t="shared" si="7"/>
        <v>6188214.6700000763</v>
      </c>
      <c r="F98" s="36">
        <f t="shared" si="7"/>
        <v>16599128.090000153</v>
      </c>
      <c r="G98" s="36">
        <f t="shared" si="7"/>
        <v>-35681104.619999886</v>
      </c>
      <c r="H98" s="36">
        <f t="shared" si="7"/>
        <v>19348771.729999781</v>
      </c>
      <c r="I98" s="36">
        <f t="shared" si="7"/>
        <v>35513439.690000057</v>
      </c>
      <c r="J98" s="36">
        <f t="shared" si="7"/>
        <v>63911.230000019073</v>
      </c>
      <c r="K98" s="36">
        <f t="shared" si="7"/>
        <v>-1445529.3600000143</v>
      </c>
      <c r="L98" s="36">
        <f t="shared" si="7"/>
        <v>8327661.5500000119</v>
      </c>
      <c r="M98" s="145">
        <f t="shared" si="8"/>
        <v>48962817.77000019</v>
      </c>
    </row>
    <row r="99" spans="1:13" ht="13" x14ac:dyDescent="0.3">
      <c r="A99" s="30">
        <f t="shared" si="9"/>
        <v>47</v>
      </c>
      <c r="B99" s="255" t="s">
        <v>755</v>
      </c>
      <c r="C99" s="36">
        <f t="shared" si="7"/>
        <v>-1046.5699999928474</v>
      </c>
      <c r="D99" s="36">
        <f t="shared" si="7"/>
        <v>0</v>
      </c>
      <c r="E99" s="36">
        <f t="shared" si="7"/>
        <v>1792825.6100001335</v>
      </c>
      <c r="F99" s="36">
        <f t="shared" si="7"/>
        <v>17051669.429999352</v>
      </c>
      <c r="G99" s="36">
        <f t="shared" si="7"/>
        <v>-167760893.63999987</v>
      </c>
      <c r="H99" s="36">
        <f t="shared" si="7"/>
        <v>-39157398.049999952</v>
      </c>
      <c r="I99" s="36">
        <f t="shared" si="7"/>
        <v>-131053728.38000011</v>
      </c>
      <c r="J99" s="36">
        <f t="shared" si="7"/>
        <v>2352820.5899999738</v>
      </c>
      <c r="K99" s="36">
        <f t="shared" si="7"/>
        <v>-1754062.6800000072</v>
      </c>
      <c r="L99" s="36">
        <f t="shared" si="7"/>
        <v>-47749897.680000037</v>
      </c>
      <c r="M99" s="145">
        <f t="shared" si="8"/>
        <v>-366279711.37000048</v>
      </c>
    </row>
    <row r="100" spans="1:13" ht="13" x14ac:dyDescent="0.3">
      <c r="A100" s="30">
        <f t="shared" si="9"/>
        <v>48</v>
      </c>
      <c r="B100" s="251" t="s">
        <v>756</v>
      </c>
      <c r="C100" s="36">
        <f t="shared" si="7"/>
        <v>-391.74000000953674</v>
      </c>
      <c r="D100" s="36">
        <f t="shared" si="7"/>
        <v>13289342.420000017</v>
      </c>
      <c r="E100" s="36">
        <f t="shared" si="7"/>
        <v>-62730.410000085831</v>
      </c>
      <c r="F100" s="36">
        <f t="shared" si="7"/>
        <v>2465839.5500001907</v>
      </c>
      <c r="G100" s="36">
        <f t="shared" si="7"/>
        <v>34415.119999885559</v>
      </c>
      <c r="H100" s="36">
        <f t="shared" si="7"/>
        <v>-2843021.8699998856</v>
      </c>
      <c r="I100" s="36">
        <f t="shared" si="7"/>
        <v>5279259.4500000477</v>
      </c>
      <c r="J100" s="36">
        <f t="shared" si="7"/>
        <v>10346.689999997616</v>
      </c>
      <c r="K100" s="36">
        <f t="shared" si="7"/>
        <v>-239591.14999997616</v>
      </c>
      <c r="L100" s="36">
        <f t="shared" si="7"/>
        <v>106921.13999998569</v>
      </c>
      <c r="M100" s="145">
        <f t="shared" si="8"/>
        <v>18040389.200000167</v>
      </c>
    </row>
    <row r="101" spans="1:13" ht="13" x14ac:dyDescent="0.3">
      <c r="A101" s="30">
        <f t="shared" si="9"/>
        <v>49</v>
      </c>
      <c r="B101" s="255" t="s">
        <v>757</v>
      </c>
      <c r="C101" s="36">
        <f t="shared" si="7"/>
        <v>0</v>
      </c>
      <c r="D101" s="36">
        <f t="shared" si="7"/>
        <v>1506.0900000035763</v>
      </c>
      <c r="E101" s="36">
        <f t="shared" si="7"/>
        <v>3554240.6399998665</v>
      </c>
      <c r="F101" s="36">
        <f t="shared" si="7"/>
        <v>4550965.1299991608</v>
      </c>
      <c r="G101" s="36">
        <f t="shared" si="7"/>
        <v>1799132.8199996948</v>
      </c>
      <c r="H101" s="36">
        <f t="shared" si="7"/>
        <v>14398134.289999962</v>
      </c>
      <c r="I101" s="36">
        <f t="shared" si="7"/>
        <v>1932132.6900000572</v>
      </c>
      <c r="J101" s="36">
        <f t="shared" si="7"/>
        <v>1828977</v>
      </c>
      <c r="K101" s="36">
        <f t="shared" si="7"/>
        <v>1214663.969999969</v>
      </c>
      <c r="L101" s="36">
        <f t="shared" si="7"/>
        <v>395615.37000000477</v>
      </c>
      <c r="M101" s="145">
        <f t="shared" si="8"/>
        <v>29675367.999998719</v>
      </c>
    </row>
    <row r="102" spans="1:13" ht="13" x14ac:dyDescent="0.3">
      <c r="A102" s="30">
        <f t="shared" si="9"/>
        <v>50</v>
      </c>
      <c r="B102" s="251" t="s">
        <v>758</v>
      </c>
      <c r="C102" s="36">
        <f t="shared" si="7"/>
        <v>17398.25</v>
      </c>
      <c r="D102" s="36">
        <f t="shared" si="7"/>
        <v>541766.04999998212</v>
      </c>
      <c r="E102" s="36">
        <f t="shared" si="7"/>
        <v>12027733.970000029</v>
      </c>
      <c r="F102" s="36">
        <f t="shared" si="7"/>
        <v>7336419.9600000381</v>
      </c>
      <c r="G102" s="36">
        <f t="shared" si="7"/>
        <v>1355778.2900004387</v>
      </c>
      <c r="H102" s="36">
        <f t="shared" si="7"/>
        <v>15307189.690000057</v>
      </c>
      <c r="I102" s="36">
        <f t="shared" si="7"/>
        <v>824283.81999993324</v>
      </c>
      <c r="J102" s="36">
        <f t="shared" si="7"/>
        <v>-386871.64999997616</v>
      </c>
      <c r="K102" s="36">
        <f t="shared" si="7"/>
        <v>386931.09000003338</v>
      </c>
      <c r="L102" s="36">
        <f t="shared" si="7"/>
        <v>144431.36000001431</v>
      </c>
      <c r="M102" s="145">
        <f t="shared" si="8"/>
        <v>37555060.83000055</v>
      </c>
    </row>
    <row r="103" spans="1:13" ht="13" x14ac:dyDescent="0.3">
      <c r="A103" s="30">
        <f t="shared" si="9"/>
        <v>51</v>
      </c>
      <c r="B103" s="255" t="s">
        <v>759</v>
      </c>
      <c r="C103" s="36">
        <f t="shared" si="7"/>
        <v>-1146.5899999886751</v>
      </c>
      <c r="D103" s="36">
        <f t="shared" si="7"/>
        <v>-66643.899999976158</v>
      </c>
      <c r="E103" s="36">
        <f t="shared" si="7"/>
        <v>19213826.230000257</v>
      </c>
      <c r="F103" s="36">
        <f t="shared" si="7"/>
        <v>42295969.190000534</v>
      </c>
      <c r="G103" s="36">
        <f t="shared" si="7"/>
        <v>3289072.9899997711</v>
      </c>
      <c r="H103" s="36">
        <f t="shared" si="7"/>
        <v>13269391.210000038</v>
      </c>
      <c r="I103" s="36">
        <f t="shared" si="7"/>
        <v>1102733.120000124</v>
      </c>
      <c r="J103" s="36">
        <f t="shared" si="7"/>
        <v>881.38999998569489</v>
      </c>
      <c r="K103" s="36">
        <f t="shared" si="7"/>
        <v>-83465.949999988079</v>
      </c>
      <c r="L103" s="36">
        <f t="shared" si="7"/>
        <v>140923.82999998331</v>
      </c>
      <c r="M103" s="145">
        <f t="shared" si="8"/>
        <v>79161541.520000741</v>
      </c>
    </row>
    <row r="104" spans="1:13" ht="13" x14ac:dyDescent="0.3">
      <c r="A104" s="30">
        <f t="shared" si="9"/>
        <v>52</v>
      </c>
      <c r="B104" s="251" t="s">
        <v>760</v>
      </c>
      <c r="C104" s="42">
        <f t="shared" si="7"/>
        <v>9495535.3699999899</v>
      </c>
      <c r="D104" s="42">
        <f t="shared" si="7"/>
        <v>10305697.519999981</v>
      </c>
      <c r="E104" s="42">
        <f t="shared" si="7"/>
        <v>-2369298.120000124</v>
      </c>
      <c r="F104" s="42">
        <f t="shared" si="7"/>
        <v>49670177.619999886</v>
      </c>
      <c r="G104" s="42">
        <f t="shared" si="7"/>
        <v>4335202.6199998856</v>
      </c>
      <c r="H104" s="42">
        <f t="shared" si="7"/>
        <v>9100160.4099998474</v>
      </c>
      <c r="I104" s="42">
        <f t="shared" si="7"/>
        <v>3803320.4199998379</v>
      </c>
      <c r="J104" s="42">
        <f t="shared" si="7"/>
        <v>-18446.009999990463</v>
      </c>
      <c r="K104" s="42">
        <f t="shared" si="7"/>
        <v>406398.77999997139</v>
      </c>
      <c r="L104" s="42">
        <f t="shared" si="7"/>
        <v>267463.95000001788</v>
      </c>
      <c r="M104" s="234">
        <f t="shared" si="8"/>
        <v>84996212.559999302</v>
      </c>
    </row>
    <row r="105" spans="1:13" ht="13" x14ac:dyDescent="0.3">
      <c r="A105" s="30">
        <f t="shared" si="9"/>
        <v>53</v>
      </c>
      <c r="B105" s="258" t="s">
        <v>246</v>
      </c>
      <c r="C105" s="145">
        <f t="shared" ref="C105:L105" si="10">SUM(C93:C104)</f>
        <v>9629158.0599999875</v>
      </c>
      <c r="D105" s="145">
        <f t="shared" si="10"/>
        <v>24798850.889999986</v>
      </c>
      <c r="E105" s="145">
        <f t="shared" si="10"/>
        <v>52877489.779999971</v>
      </c>
      <c r="F105" s="145">
        <f t="shared" si="10"/>
        <v>274880622.99999905</v>
      </c>
      <c r="G105" s="145">
        <f t="shared" si="10"/>
        <v>131752449.3499999</v>
      </c>
      <c r="H105" s="145">
        <f t="shared" si="10"/>
        <v>196473354.0999999</v>
      </c>
      <c r="I105" s="145">
        <f t="shared" si="10"/>
        <v>174481424.50999999</v>
      </c>
      <c r="J105" s="145">
        <f t="shared" si="10"/>
        <v>4002951.6499999762</v>
      </c>
      <c r="K105" s="145">
        <f t="shared" si="10"/>
        <v>-2509747.5099999905</v>
      </c>
      <c r="L105" s="145">
        <f t="shared" si="10"/>
        <v>31053418.25999999</v>
      </c>
      <c r="M105" s="145">
        <f t="shared" si="8"/>
        <v>897439972.08999884</v>
      </c>
    </row>
    <row r="106" spans="1:13" ht="13" x14ac:dyDescent="0.3">
      <c r="A106" s="30"/>
      <c r="B106" s="258"/>
      <c r="C106" s="145"/>
      <c r="D106" s="145"/>
      <c r="E106" s="145"/>
      <c r="F106" s="145"/>
      <c r="G106" s="145"/>
      <c r="H106" s="145"/>
      <c r="I106" s="145"/>
      <c r="J106" s="145"/>
      <c r="K106" s="145"/>
      <c r="L106" s="145"/>
      <c r="M106" s="145"/>
    </row>
    <row r="107" spans="1:13" ht="13" x14ac:dyDescent="0.3">
      <c r="B107" s="26" t="s">
        <v>521</v>
      </c>
    </row>
    <row r="109" spans="1:13" ht="13" x14ac:dyDescent="0.3">
      <c r="A109" s="281"/>
      <c r="B109" s="66" t="s">
        <v>171</v>
      </c>
      <c r="C109" s="66" t="s">
        <v>172</v>
      </c>
      <c r="D109" s="66" t="s">
        <v>173</v>
      </c>
      <c r="E109" s="66" t="s">
        <v>174</v>
      </c>
      <c r="F109" s="66" t="s">
        <v>383</v>
      </c>
      <c r="G109" s="66" t="s">
        <v>384</v>
      </c>
      <c r="H109" s="66" t="s">
        <v>385</v>
      </c>
      <c r="I109" s="66" t="s">
        <v>386</v>
      </c>
      <c r="J109" s="66" t="s">
        <v>387</v>
      </c>
      <c r="K109" s="66" t="s">
        <v>388</v>
      </c>
      <c r="L109" s="66" t="s">
        <v>389</v>
      </c>
      <c r="M109" s="66" t="s">
        <v>390</v>
      </c>
    </row>
    <row r="110" spans="1:13" x14ac:dyDescent="0.25">
      <c r="A110" s="282"/>
      <c r="B110" s="287"/>
      <c r="C110" s="282"/>
      <c r="D110" s="282"/>
      <c r="E110" s="282"/>
      <c r="F110" s="282"/>
      <c r="G110" s="282"/>
      <c r="H110" s="282"/>
      <c r="I110" s="282"/>
      <c r="J110" s="282"/>
      <c r="K110" s="282"/>
      <c r="M110" s="287" t="s">
        <v>417</v>
      </c>
    </row>
    <row r="111" spans="1:13" ht="13" x14ac:dyDescent="0.3">
      <c r="A111" s="33"/>
      <c r="B111" s="34" t="s">
        <v>418</v>
      </c>
      <c r="C111" s="66">
        <v>350.1</v>
      </c>
      <c r="D111" s="66">
        <v>350.2</v>
      </c>
      <c r="E111" s="66">
        <v>352</v>
      </c>
      <c r="F111" s="66">
        <v>353</v>
      </c>
      <c r="G111" s="66">
        <v>354</v>
      </c>
      <c r="H111" s="66">
        <v>355</v>
      </c>
      <c r="I111" s="66">
        <v>356</v>
      </c>
      <c r="J111" s="66">
        <v>357</v>
      </c>
      <c r="K111" s="66">
        <v>358</v>
      </c>
      <c r="L111" s="66">
        <v>359</v>
      </c>
      <c r="M111" s="34" t="s">
        <v>419</v>
      </c>
    </row>
    <row r="112" spans="1:13" ht="13" x14ac:dyDescent="0.3">
      <c r="A112" s="30">
        <f>A105+1</f>
        <v>54</v>
      </c>
      <c r="B112" s="251" t="s">
        <v>742</v>
      </c>
      <c r="C112" s="292">
        <v>20675722.857499987</v>
      </c>
      <c r="D112" s="292">
        <v>95092826.639999971</v>
      </c>
      <c r="E112" s="292">
        <v>333843687.6868304</v>
      </c>
      <c r="F112" s="292">
        <v>1294959444.9267893</v>
      </c>
      <c r="G112" s="292">
        <v>1739540403.1518271</v>
      </c>
      <c r="H112" s="292">
        <v>168357695.07999998</v>
      </c>
      <c r="I112" s="292">
        <v>843258351.60719705</v>
      </c>
      <c r="J112" s="292">
        <v>215116562.16000009</v>
      </c>
      <c r="K112" s="292">
        <v>57162899.379999988</v>
      </c>
      <c r="L112" s="292">
        <v>162864515.90059182</v>
      </c>
      <c r="M112" s="293">
        <f t="shared" ref="M112:M124" si="11">SUM(C112:L112)</f>
        <v>4930872109.3907356</v>
      </c>
    </row>
    <row r="113" spans="1:13" ht="13" x14ac:dyDescent="0.3">
      <c r="A113" s="30">
        <f t="shared" ref="A113:A124" si="12">A112+1</f>
        <v>55</v>
      </c>
      <c r="B113" s="255" t="s">
        <v>749</v>
      </c>
      <c r="C113" s="292">
        <v>20680408.137499988</v>
      </c>
      <c r="D113" s="292">
        <v>95092933.35999997</v>
      </c>
      <c r="E113" s="292">
        <v>333862069.25701833</v>
      </c>
      <c r="F113" s="292">
        <v>1303624632.3419411</v>
      </c>
      <c r="G113" s="292">
        <v>1741205139.021827</v>
      </c>
      <c r="H113" s="292">
        <v>168330536.01000002</v>
      </c>
      <c r="I113" s="292">
        <v>843572659.14719677</v>
      </c>
      <c r="J113" s="292">
        <v>215105153.5200001</v>
      </c>
      <c r="K113" s="292">
        <v>57166287.86999999</v>
      </c>
      <c r="L113" s="292">
        <v>162854128.70059183</v>
      </c>
      <c r="M113" s="293">
        <f t="shared" si="11"/>
        <v>4941493947.3660755</v>
      </c>
    </row>
    <row r="114" spans="1:13" ht="13" x14ac:dyDescent="0.3">
      <c r="A114" s="30">
        <f t="shared" si="12"/>
        <v>56</v>
      </c>
      <c r="B114" s="251" t="s">
        <v>750</v>
      </c>
      <c r="C114" s="292">
        <v>20682037.757499989</v>
      </c>
      <c r="D114" s="292">
        <v>95093188.739999965</v>
      </c>
      <c r="E114" s="292">
        <v>333871214.15214437</v>
      </c>
      <c r="F114" s="292">
        <v>1303878780.521167</v>
      </c>
      <c r="G114" s="292">
        <v>1740901108.6018267</v>
      </c>
      <c r="H114" s="292">
        <v>168416082.30000001</v>
      </c>
      <c r="I114" s="292">
        <v>846481895.41719687</v>
      </c>
      <c r="J114" s="292">
        <v>215105162.22000009</v>
      </c>
      <c r="K114" s="292">
        <v>57166292.18999999</v>
      </c>
      <c r="L114" s="292">
        <v>162856253.29059184</v>
      </c>
      <c r="M114" s="293">
        <f t="shared" si="11"/>
        <v>4944452015.1904278</v>
      </c>
    </row>
    <row r="115" spans="1:13" ht="13" x14ac:dyDescent="0.3">
      <c r="A115" s="30">
        <f t="shared" si="12"/>
        <v>57</v>
      </c>
      <c r="B115" s="255" t="s">
        <v>751</v>
      </c>
      <c r="C115" s="292">
        <v>20681937.297499988</v>
      </c>
      <c r="D115" s="292">
        <v>95093289.199999958</v>
      </c>
      <c r="E115" s="292">
        <v>333885425.18823647</v>
      </c>
      <c r="F115" s="292">
        <v>1303989865.3348093</v>
      </c>
      <c r="G115" s="292">
        <v>1740940902.7618265</v>
      </c>
      <c r="H115" s="292">
        <v>168423482.81000003</v>
      </c>
      <c r="I115" s="292">
        <v>846532792.91719687</v>
      </c>
      <c r="J115" s="292">
        <v>215105170.8000001</v>
      </c>
      <c r="K115" s="292">
        <v>57166296.43999999</v>
      </c>
      <c r="L115" s="292">
        <v>162856316.58059183</v>
      </c>
      <c r="M115" s="293">
        <f t="shared" si="11"/>
        <v>4944675479.3301611</v>
      </c>
    </row>
    <row r="116" spans="1:13" ht="13" x14ac:dyDescent="0.3">
      <c r="A116" s="30">
        <f t="shared" si="12"/>
        <v>58</v>
      </c>
      <c r="B116" s="251" t="s">
        <v>752</v>
      </c>
      <c r="C116" s="292">
        <v>20681937.297499988</v>
      </c>
      <c r="D116" s="292">
        <v>95093289.199999958</v>
      </c>
      <c r="E116" s="292">
        <v>333895626.48232239</v>
      </c>
      <c r="F116" s="292">
        <v>1304730386.3907471</v>
      </c>
      <c r="G116" s="292">
        <v>1740947987.6418271</v>
      </c>
      <c r="H116" s="292">
        <v>168426460.01000002</v>
      </c>
      <c r="I116" s="292">
        <v>846547987.1371969</v>
      </c>
      <c r="J116" s="292">
        <v>215105175.0500001</v>
      </c>
      <c r="K116" s="292">
        <v>57166296.429999992</v>
      </c>
      <c r="L116" s="292">
        <v>162857121.79059184</v>
      </c>
      <c r="M116" s="293">
        <f t="shared" si="11"/>
        <v>4945452267.4301863</v>
      </c>
    </row>
    <row r="117" spans="1:13" ht="13" x14ac:dyDescent="0.3">
      <c r="A117" s="30">
        <f t="shared" si="12"/>
        <v>59</v>
      </c>
      <c r="B117" s="255" t="s">
        <v>753</v>
      </c>
      <c r="C117" s="292">
        <v>20689899.797499988</v>
      </c>
      <c r="D117" s="292">
        <v>95093289.199999958</v>
      </c>
      <c r="E117" s="292">
        <v>334537281.1955784</v>
      </c>
      <c r="F117" s="292">
        <v>1311266605.3564451</v>
      </c>
      <c r="G117" s="292">
        <v>2057895376.4018266</v>
      </c>
      <c r="H117" s="292">
        <v>238508525.15000007</v>
      </c>
      <c r="I117" s="292">
        <v>1042837792.7371969</v>
      </c>
      <c r="J117" s="292">
        <v>215105175.0500001</v>
      </c>
      <c r="K117" s="292">
        <v>57166296.429999992</v>
      </c>
      <c r="L117" s="292">
        <v>233184804.02059186</v>
      </c>
      <c r="M117" s="293">
        <f t="shared" si="11"/>
        <v>5606285045.339139</v>
      </c>
    </row>
    <row r="118" spans="1:13" ht="13" x14ac:dyDescent="0.3">
      <c r="A118" s="30">
        <f t="shared" si="12"/>
        <v>60</v>
      </c>
      <c r="B118" s="251" t="s">
        <v>754</v>
      </c>
      <c r="C118" s="292">
        <v>20689475.457499988</v>
      </c>
      <c r="D118" s="292">
        <v>95093713.539999962</v>
      </c>
      <c r="E118" s="292">
        <v>334533731.8615424</v>
      </c>
      <c r="F118" s="292">
        <v>1311268957.1358593</v>
      </c>
      <c r="G118" s="292">
        <v>2020309188.201827</v>
      </c>
      <c r="H118" s="292">
        <v>246746680.72000006</v>
      </c>
      <c r="I118" s="292">
        <v>1065770716.917197</v>
      </c>
      <c r="J118" s="292">
        <v>215105175.0500001</v>
      </c>
      <c r="K118" s="292">
        <v>57166296.429999992</v>
      </c>
      <c r="L118" s="292">
        <v>241452295.7605918</v>
      </c>
      <c r="M118" s="293">
        <f t="shared" si="11"/>
        <v>5608136231.0745182</v>
      </c>
    </row>
    <row r="119" spans="1:13" ht="13" x14ac:dyDescent="0.3">
      <c r="A119" s="30">
        <f t="shared" si="12"/>
        <v>61</v>
      </c>
      <c r="B119" s="255" t="s">
        <v>755</v>
      </c>
      <c r="C119" s="292">
        <v>20696826.157499988</v>
      </c>
      <c r="D119" s="292">
        <v>95093713.539999962</v>
      </c>
      <c r="E119" s="292">
        <v>334538036.1306684</v>
      </c>
      <c r="F119" s="292">
        <v>1311444600.4993992</v>
      </c>
      <c r="G119" s="292">
        <v>1851218926.1018271</v>
      </c>
      <c r="H119" s="292">
        <v>199184569.52000004</v>
      </c>
      <c r="I119" s="292">
        <v>933366149.15719676</v>
      </c>
      <c r="J119" s="292">
        <v>215105175.0500001</v>
      </c>
      <c r="K119" s="292">
        <v>57166296.429999992</v>
      </c>
      <c r="L119" s="292">
        <v>193718413.5105918</v>
      </c>
      <c r="M119" s="293">
        <f t="shared" si="11"/>
        <v>5211532706.0971832</v>
      </c>
    </row>
    <row r="120" spans="1:13" ht="13" x14ac:dyDescent="0.3">
      <c r="A120" s="30">
        <f t="shared" si="12"/>
        <v>62</v>
      </c>
      <c r="B120" s="251" t="s">
        <v>756</v>
      </c>
      <c r="C120" s="292">
        <v>20696434.417499989</v>
      </c>
      <c r="D120" s="292">
        <v>95094105.279999956</v>
      </c>
      <c r="E120" s="292">
        <v>334542984.04176837</v>
      </c>
      <c r="F120" s="292">
        <v>1311507470.1961193</v>
      </c>
      <c r="G120" s="292">
        <v>1852201758.1818271</v>
      </c>
      <c r="H120" s="292">
        <v>198832606.25000006</v>
      </c>
      <c r="I120" s="292">
        <v>933787255.9471972</v>
      </c>
      <c r="J120" s="292">
        <v>215105175.0500001</v>
      </c>
      <c r="K120" s="292">
        <v>57166296.429999992</v>
      </c>
      <c r="L120" s="292">
        <v>193860187.03059185</v>
      </c>
      <c r="M120" s="293">
        <f t="shared" si="11"/>
        <v>5212794272.8250046</v>
      </c>
    </row>
    <row r="121" spans="1:13" ht="13" x14ac:dyDescent="0.3">
      <c r="A121" s="30">
        <f t="shared" si="12"/>
        <v>63</v>
      </c>
      <c r="B121" s="255" t="s">
        <v>757</v>
      </c>
      <c r="C121" s="292">
        <v>20696434.417499989</v>
      </c>
      <c r="D121" s="292">
        <v>95094105.279999956</v>
      </c>
      <c r="E121" s="292">
        <v>334551749.45287836</v>
      </c>
      <c r="F121" s="292">
        <v>1311551648.2966652</v>
      </c>
      <c r="G121" s="292">
        <v>1853485188.4618268</v>
      </c>
      <c r="H121" s="292">
        <v>199216719.37000006</v>
      </c>
      <c r="I121" s="292">
        <v>934763462.89719701</v>
      </c>
      <c r="J121" s="292">
        <v>215105175.0500001</v>
      </c>
      <c r="K121" s="292">
        <v>57166296.429999992</v>
      </c>
      <c r="L121" s="292">
        <v>194221101.53059185</v>
      </c>
      <c r="M121" s="293">
        <f t="shared" si="11"/>
        <v>5215851881.1866598</v>
      </c>
    </row>
    <row r="122" spans="1:13" ht="13" x14ac:dyDescent="0.3">
      <c r="A122" s="30">
        <f t="shared" si="12"/>
        <v>64</v>
      </c>
      <c r="B122" s="251" t="s">
        <v>758</v>
      </c>
      <c r="C122" s="292">
        <v>20713832.667499989</v>
      </c>
      <c r="D122" s="292">
        <v>95094105.279999956</v>
      </c>
      <c r="E122" s="292">
        <v>334552700.14288837</v>
      </c>
      <c r="F122" s="292">
        <v>1311580518.9102511</v>
      </c>
      <c r="G122" s="292">
        <v>1853975798.9118271</v>
      </c>
      <c r="H122" s="292">
        <v>199359254.32000005</v>
      </c>
      <c r="I122" s="292">
        <v>935149519.48719692</v>
      </c>
      <c r="J122" s="292">
        <v>215105175.0500001</v>
      </c>
      <c r="K122" s="292">
        <v>57166296.429999992</v>
      </c>
      <c r="L122" s="292">
        <v>194365502.17059183</v>
      </c>
      <c r="M122" s="293">
        <f t="shared" si="11"/>
        <v>5217062703.3702564</v>
      </c>
    </row>
    <row r="123" spans="1:13" ht="13" x14ac:dyDescent="0.3">
      <c r="A123" s="30">
        <f t="shared" si="12"/>
        <v>65</v>
      </c>
      <c r="B123" s="255" t="s">
        <v>759</v>
      </c>
      <c r="C123" s="292">
        <v>20712905.46749999</v>
      </c>
      <c r="D123" s="292">
        <v>95095032.479999959</v>
      </c>
      <c r="E123" s="292">
        <v>334554767.18900836</v>
      </c>
      <c r="F123" s="292">
        <v>1335182810.3273349</v>
      </c>
      <c r="G123" s="292">
        <v>1854490917.3318272</v>
      </c>
      <c r="H123" s="292">
        <v>199500574.75000006</v>
      </c>
      <c r="I123" s="292">
        <v>935569003.76719689</v>
      </c>
      <c r="J123" s="292">
        <v>215105175.0500001</v>
      </c>
      <c r="K123" s="292">
        <v>57166296.429999992</v>
      </c>
      <c r="L123" s="292">
        <v>194506509.12059182</v>
      </c>
      <c r="M123" s="293">
        <f t="shared" si="11"/>
        <v>5241883991.9134598</v>
      </c>
    </row>
    <row r="124" spans="1:13" ht="13" x14ac:dyDescent="0.3">
      <c r="A124" s="30">
        <f t="shared" si="12"/>
        <v>66</v>
      </c>
      <c r="B124" s="251" t="s">
        <v>760</v>
      </c>
      <c r="C124" s="292">
        <v>24279600.040299989</v>
      </c>
      <c r="D124" s="292">
        <v>105194230.54999995</v>
      </c>
      <c r="E124" s="292">
        <v>334556751.23971039</v>
      </c>
      <c r="F124" s="292">
        <v>1335607892.1635432</v>
      </c>
      <c r="G124" s="292">
        <v>1855302739.4018271</v>
      </c>
      <c r="H124" s="292">
        <v>199719028.94000006</v>
      </c>
      <c r="I124" s="292">
        <v>936206857.51719689</v>
      </c>
      <c r="J124" s="292">
        <v>215105175.0500001</v>
      </c>
      <c r="K124" s="292">
        <v>57166296.429999992</v>
      </c>
      <c r="L124" s="292">
        <v>194733685.8905918</v>
      </c>
      <c r="M124" s="293">
        <f t="shared" si="11"/>
        <v>5257872257.2231703</v>
      </c>
    </row>
    <row r="125" spans="1:13" ht="13" x14ac:dyDescent="0.3">
      <c r="A125" s="30"/>
      <c r="B125" s="258"/>
      <c r="C125" s="145"/>
      <c r="D125" s="145"/>
      <c r="E125" s="145"/>
      <c r="F125" s="145"/>
      <c r="G125" s="145"/>
      <c r="H125" s="145"/>
      <c r="I125" s="145"/>
      <c r="J125" s="145"/>
      <c r="K125" s="145"/>
      <c r="L125" s="145"/>
      <c r="M125" s="145"/>
    </row>
    <row r="126" spans="1:13" ht="13" x14ac:dyDescent="0.3">
      <c r="B126" s="26" t="s">
        <v>522</v>
      </c>
    </row>
    <row r="128" spans="1:13" ht="13" x14ac:dyDescent="0.3">
      <c r="A128" s="281"/>
      <c r="B128" s="66" t="s">
        <v>171</v>
      </c>
      <c r="C128" s="66" t="s">
        <v>172</v>
      </c>
      <c r="D128" s="66" t="s">
        <v>173</v>
      </c>
      <c r="E128" s="66" t="s">
        <v>174</v>
      </c>
      <c r="F128" s="66" t="s">
        <v>383</v>
      </c>
      <c r="G128" s="66" t="s">
        <v>384</v>
      </c>
      <c r="H128" s="66" t="s">
        <v>385</v>
      </c>
      <c r="I128" s="66" t="s">
        <v>386</v>
      </c>
      <c r="J128" s="66" t="s">
        <v>387</v>
      </c>
      <c r="K128" s="66" t="s">
        <v>388</v>
      </c>
      <c r="L128" s="66" t="s">
        <v>389</v>
      </c>
      <c r="M128" s="66" t="s">
        <v>390</v>
      </c>
    </row>
    <row r="129" spans="1:16" x14ac:dyDescent="0.25">
      <c r="A129" s="282"/>
      <c r="B129" s="287"/>
      <c r="C129" s="282"/>
      <c r="D129" s="282"/>
      <c r="E129" s="282"/>
      <c r="F129" s="282"/>
      <c r="G129" s="282"/>
      <c r="H129" s="282"/>
      <c r="I129" s="282"/>
      <c r="J129" s="282"/>
      <c r="K129" s="282"/>
      <c r="M129" s="287" t="s">
        <v>417</v>
      </c>
    </row>
    <row r="130" spans="1:16" ht="13" x14ac:dyDescent="0.3">
      <c r="A130" s="33"/>
      <c r="B130" s="34" t="s">
        <v>418</v>
      </c>
      <c r="C130" s="66">
        <v>350.1</v>
      </c>
      <c r="D130" s="66">
        <v>350.2</v>
      </c>
      <c r="E130" s="66">
        <v>352</v>
      </c>
      <c r="F130" s="66">
        <v>353</v>
      </c>
      <c r="G130" s="66">
        <v>354</v>
      </c>
      <c r="H130" s="66">
        <v>355</v>
      </c>
      <c r="I130" s="66">
        <v>356</v>
      </c>
      <c r="J130" s="66">
        <v>357</v>
      </c>
      <c r="K130" s="66">
        <v>358</v>
      </c>
      <c r="L130" s="66">
        <v>359</v>
      </c>
      <c r="M130" s="34" t="s">
        <v>419</v>
      </c>
    </row>
    <row r="131" spans="1:16" ht="13" x14ac:dyDescent="0.3">
      <c r="A131" s="30">
        <f>A124+1</f>
        <v>67</v>
      </c>
      <c r="B131" s="255" t="s">
        <v>749</v>
      </c>
      <c r="C131" s="383">
        <f t="shared" ref="C131:L142" si="13">C113-C112</f>
        <v>4685.2800000011921</v>
      </c>
      <c r="D131" s="383">
        <f t="shared" si="13"/>
        <v>106.71999999880791</v>
      </c>
      <c r="E131" s="383">
        <f t="shared" si="13"/>
        <v>18381.570187926292</v>
      </c>
      <c r="F131" s="383">
        <f t="shared" si="13"/>
        <v>8665187.4151518345</v>
      </c>
      <c r="G131" s="383">
        <f t="shared" si="13"/>
        <v>1664735.8699998856</v>
      </c>
      <c r="H131" s="383">
        <f t="shared" si="13"/>
        <v>-27159.069999963045</v>
      </c>
      <c r="I131" s="383">
        <f t="shared" si="13"/>
        <v>314307.53999972343</v>
      </c>
      <c r="J131" s="383">
        <f t="shared" si="13"/>
        <v>-11408.639999985695</v>
      </c>
      <c r="K131" s="383">
        <f t="shared" si="13"/>
        <v>3388.4900000020862</v>
      </c>
      <c r="L131" s="383">
        <f t="shared" si="13"/>
        <v>-10387.199999988079</v>
      </c>
      <c r="M131" s="383">
        <f t="shared" ref="M131:M142" si="14">SUM(C131:L131)</f>
        <v>10621837.975339435</v>
      </c>
      <c r="P131" s="36"/>
    </row>
    <row r="132" spans="1:16" ht="13" x14ac:dyDescent="0.3">
      <c r="A132" s="30">
        <f t="shared" ref="A132:A143" si="15">A131+1</f>
        <v>68</v>
      </c>
      <c r="B132" s="251" t="s">
        <v>750</v>
      </c>
      <c r="C132" s="383">
        <f t="shared" si="13"/>
        <v>1629.6200000010431</v>
      </c>
      <c r="D132" s="383">
        <f t="shared" si="13"/>
        <v>255.37999999523163</v>
      </c>
      <c r="E132" s="383">
        <f t="shared" si="13"/>
        <v>9144.8951260447502</v>
      </c>
      <c r="F132" s="383">
        <f t="shared" si="13"/>
        <v>254148.17922592163</v>
      </c>
      <c r="G132" s="383">
        <f t="shared" si="13"/>
        <v>-304030.42000031471</v>
      </c>
      <c r="H132" s="383">
        <f t="shared" si="13"/>
        <v>85546.289999991655</v>
      </c>
      <c r="I132" s="383">
        <f t="shared" si="13"/>
        <v>2909236.2700001001</v>
      </c>
      <c r="J132" s="383">
        <f t="shared" si="13"/>
        <v>8.699999988079071</v>
      </c>
      <c r="K132" s="383">
        <f t="shared" si="13"/>
        <v>4.3200000002980232</v>
      </c>
      <c r="L132" s="383">
        <f t="shared" si="13"/>
        <v>2124.5900000035763</v>
      </c>
      <c r="M132" s="383">
        <f t="shared" si="14"/>
        <v>2958067.8243517317</v>
      </c>
      <c r="P132" s="36"/>
    </row>
    <row r="133" spans="1:16" ht="13" x14ac:dyDescent="0.3">
      <c r="A133" s="30">
        <f t="shared" si="15"/>
        <v>69</v>
      </c>
      <c r="B133" s="255" t="s">
        <v>751</v>
      </c>
      <c r="C133" s="383">
        <f t="shared" si="13"/>
        <v>-100.46000000089407</v>
      </c>
      <c r="D133" s="383">
        <f t="shared" si="13"/>
        <v>100.45999999344349</v>
      </c>
      <c r="E133" s="383">
        <f t="shared" si="13"/>
        <v>14211.036092102528</v>
      </c>
      <c r="F133" s="383">
        <f t="shared" si="13"/>
        <v>111084.81364226341</v>
      </c>
      <c r="G133" s="383">
        <f t="shared" si="13"/>
        <v>39794.159999847412</v>
      </c>
      <c r="H133" s="383">
        <f t="shared" si="13"/>
        <v>7400.5100000202656</v>
      </c>
      <c r="I133" s="383">
        <f t="shared" si="13"/>
        <v>50897.5</v>
      </c>
      <c r="J133" s="383">
        <f t="shared" si="13"/>
        <v>8.5800000131130219</v>
      </c>
      <c r="K133" s="383">
        <f t="shared" si="13"/>
        <v>4.25</v>
      </c>
      <c r="L133" s="383">
        <f t="shared" si="13"/>
        <v>63.28999999165535</v>
      </c>
      <c r="M133" s="383">
        <f t="shared" si="14"/>
        <v>223464.13973423094</v>
      </c>
      <c r="P133" s="36"/>
    </row>
    <row r="134" spans="1:16" ht="13" x14ac:dyDescent="0.3">
      <c r="A134" s="30">
        <f t="shared" si="15"/>
        <v>70</v>
      </c>
      <c r="B134" s="251" t="s">
        <v>752</v>
      </c>
      <c r="C134" s="383">
        <f t="shared" si="13"/>
        <v>0</v>
      </c>
      <c r="D134" s="383">
        <f t="shared" si="13"/>
        <v>0</v>
      </c>
      <c r="E134" s="383">
        <f t="shared" si="13"/>
        <v>10201.294085919857</v>
      </c>
      <c r="F134" s="383">
        <f t="shared" si="13"/>
        <v>740521.05593776703</v>
      </c>
      <c r="G134" s="383">
        <f t="shared" si="13"/>
        <v>7084.8800005912781</v>
      </c>
      <c r="H134" s="383">
        <f t="shared" si="13"/>
        <v>2977.1999999880791</v>
      </c>
      <c r="I134" s="383">
        <f t="shared" si="13"/>
        <v>15194.22000002861</v>
      </c>
      <c r="J134" s="383">
        <f t="shared" si="13"/>
        <v>4.25</v>
      </c>
      <c r="K134" s="383">
        <f t="shared" si="13"/>
        <v>-9.9999979138374329E-3</v>
      </c>
      <c r="L134" s="383">
        <f t="shared" si="13"/>
        <v>805.21000000834465</v>
      </c>
      <c r="M134" s="383">
        <f t="shared" si="14"/>
        <v>776788.10002430528</v>
      </c>
      <c r="P134" s="36"/>
    </row>
    <row r="135" spans="1:16" ht="13" x14ac:dyDescent="0.3">
      <c r="A135" s="30">
        <f t="shared" si="15"/>
        <v>71</v>
      </c>
      <c r="B135" s="255" t="s">
        <v>753</v>
      </c>
      <c r="C135" s="383">
        <f t="shared" si="13"/>
        <v>7962.5</v>
      </c>
      <c r="D135" s="383">
        <f t="shared" si="13"/>
        <v>0</v>
      </c>
      <c r="E135" s="383">
        <f t="shared" si="13"/>
        <v>641654.71325600147</v>
      </c>
      <c r="F135" s="383">
        <f t="shared" si="13"/>
        <v>6536218.9656980038</v>
      </c>
      <c r="G135" s="383">
        <f t="shared" si="13"/>
        <v>316947388.75999951</v>
      </c>
      <c r="H135" s="383">
        <f t="shared" si="13"/>
        <v>70082065.140000045</v>
      </c>
      <c r="I135" s="383">
        <f t="shared" si="13"/>
        <v>196289805.60000002</v>
      </c>
      <c r="J135" s="383">
        <f t="shared" si="13"/>
        <v>0</v>
      </c>
      <c r="K135" s="383">
        <f t="shared" si="13"/>
        <v>0</v>
      </c>
      <c r="L135" s="383">
        <f t="shared" si="13"/>
        <v>70327682.230000019</v>
      </c>
      <c r="M135" s="383">
        <f t="shared" si="14"/>
        <v>660832777.90895367</v>
      </c>
      <c r="P135" s="36"/>
    </row>
    <row r="136" spans="1:16" ht="13" x14ac:dyDescent="0.3">
      <c r="A136" s="30">
        <f t="shared" si="15"/>
        <v>72</v>
      </c>
      <c r="B136" s="251" t="s">
        <v>754</v>
      </c>
      <c r="C136" s="383">
        <f t="shared" si="13"/>
        <v>-424.33999999985099</v>
      </c>
      <c r="D136" s="383">
        <f t="shared" si="13"/>
        <v>424.34000000357628</v>
      </c>
      <c r="E136" s="383">
        <f t="shared" si="13"/>
        <v>-3549.3340359926224</v>
      </c>
      <c r="F136" s="383">
        <f t="shared" si="13"/>
        <v>2351.7794141769409</v>
      </c>
      <c r="G136" s="383">
        <f t="shared" si="13"/>
        <v>-37586188.199999571</v>
      </c>
      <c r="H136" s="383">
        <f t="shared" si="13"/>
        <v>8238155.5699999928</v>
      </c>
      <c r="I136" s="383">
        <f t="shared" si="13"/>
        <v>22932924.180000067</v>
      </c>
      <c r="J136" s="383">
        <f t="shared" si="13"/>
        <v>0</v>
      </c>
      <c r="K136" s="383">
        <f t="shared" si="13"/>
        <v>0</v>
      </c>
      <c r="L136" s="383">
        <f t="shared" si="13"/>
        <v>8267491.7399999499</v>
      </c>
      <c r="M136" s="383">
        <f t="shared" si="14"/>
        <v>1851185.735378623</v>
      </c>
      <c r="P136" s="36"/>
    </row>
    <row r="137" spans="1:16" ht="13" x14ac:dyDescent="0.3">
      <c r="A137" s="30">
        <f t="shared" si="15"/>
        <v>73</v>
      </c>
      <c r="B137" s="255" t="s">
        <v>755</v>
      </c>
      <c r="C137" s="383">
        <f t="shared" si="13"/>
        <v>7350.6999999992549</v>
      </c>
      <c r="D137" s="383">
        <f t="shared" si="13"/>
        <v>0</v>
      </c>
      <c r="E137" s="383">
        <f t="shared" si="13"/>
        <v>4304.2691259980202</v>
      </c>
      <c r="F137" s="383">
        <f t="shared" si="13"/>
        <v>175643.36353993416</v>
      </c>
      <c r="G137" s="383">
        <f t="shared" si="13"/>
        <v>-169090262.0999999</v>
      </c>
      <c r="H137" s="383">
        <f t="shared" si="13"/>
        <v>-47562111.200000018</v>
      </c>
      <c r="I137" s="383">
        <f t="shared" si="13"/>
        <v>-132404567.76000023</v>
      </c>
      <c r="J137" s="383">
        <f t="shared" si="13"/>
        <v>0</v>
      </c>
      <c r="K137" s="383">
        <f t="shared" si="13"/>
        <v>0</v>
      </c>
      <c r="L137" s="383">
        <f t="shared" si="13"/>
        <v>-47733882.25</v>
      </c>
      <c r="M137" s="383">
        <f t="shared" si="14"/>
        <v>-396603524.97733426</v>
      </c>
      <c r="P137" s="36"/>
    </row>
    <row r="138" spans="1:16" ht="13" x14ac:dyDescent="0.3">
      <c r="A138" s="30">
        <f t="shared" si="15"/>
        <v>74</v>
      </c>
      <c r="B138" s="251" t="s">
        <v>756</v>
      </c>
      <c r="C138" s="383">
        <f t="shared" si="13"/>
        <v>-391.73999999836087</v>
      </c>
      <c r="D138" s="383">
        <f t="shared" si="13"/>
        <v>391.73999999463558</v>
      </c>
      <c r="E138" s="383">
        <f t="shared" si="13"/>
        <v>4947.9110999703407</v>
      </c>
      <c r="F138" s="383">
        <f t="shared" si="13"/>
        <v>62869.696720123291</v>
      </c>
      <c r="G138" s="383">
        <f t="shared" si="13"/>
        <v>982832.07999992371</v>
      </c>
      <c r="H138" s="383">
        <f t="shared" si="13"/>
        <v>-351963.26999998093</v>
      </c>
      <c r="I138" s="383">
        <f t="shared" si="13"/>
        <v>421106.79000043869</v>
      </c>
      <c r="J138" s="383">
        <f t="shared" si="13"/>
        <v>0</v>
      </c>
      <c r="K138" s="383">
        <f t="shared" si="13"/>
        <v>0</v>
      </c>
      <c r="L138" s="383">
        <f t="shared" si="13"/>
        <v>141773.52000004053</v>
      </c>
      <c r="M138" s="383">
        <f t="shared" si="14"/>
        <v>1261566.7278205119</v>
      </c>
      <c r="P138" s="36"/>
    </row>
    <row r="139" spans="1:16" ht="13" x14ac:dyDescent="0.3">
      <c r="A139" s="30">
        <f t="shared" si="15"/>
        <v>75</v>
      </c>
      <c r="B139" s="255" t="s">
        <v>757</v>
      </c>
      <c r="C139" s="383">
        <f t="shared" si="13"/>
        <v>0</v>
      </c>
      <c r="D139" s="383">
        <f t="shared" si="13"/>
        <v>0</v>
      </c>
      <c r="E139" s="383">
        <f t="shared" si="13"/>
        <v>8765.4111099839211</v>
      </c>
      <c r="F139" s="383">
        <f t="shared" si="13"/>
        <v>44178.100545883179</v>
      </c>
      <c r="G139" s="383">
        <f t="shared" si="13"/>
        <v>1283430.279999733</v>
      </c>
      <c r="H139" s="383">
        <f t="shared" si="13"/>
        <v>384113.12000000477</v>
      </c>
      <c r="I139" s="383">
        <f t="shared" si="13"/>
        <v>976206.94999980927</v>
      </c>
      <c r="J139" s="383">
        <f t="shared" si="13"/>
        <v>0</v>
      </c>
      <c r="K139" s="383">
        <f t="shared" si="13"/>
        <v>0</v>
      </c>
      <c r="L139" s="383">
        <f t="shared" si="13"/>
        <v>360914.5</v>
      </c>
      <c r="M139" s="383">
        <f t="shared" si="14"/>
        <v>3057608.3616554141</v>
      </c>
      <c r="P139" s="36"/>
    </row>
    <row r="140" spans="1:16" ht="13" x14ac:dyDescent="0.3">
      <c r="A140" s="30">
        <f t="shared" si="15"/>
        <v>76</v>
      </c>
      <c r="B140" s="251" t="s">
        <v>758</v>
      </c>
      <c r="C140" s="383">
        <f t="shared" si="13"/>
        <v>17398.25</v>
      </c>
      <c r="D140" s="383">
        <f t="shared" si="13"/>
        <v>0</v>
      </c>
      <c r="E140" s="383">
        <f t="shared" si="13"/>
        <v>950.69001001119614</v>
      </c>
      <c r="F140" s="383">
        <f t="shared" si="13"/>
        <v>28870.613585948944</v>
      </c>
      <c r="G140" s="383">
        <f t="shared" si="13"/>
        <v>490610.4500002861</v>
      </c>
      <c r="H140" s="383">
        <f t="shared" si="13"/>
        <v>142534.94999998808</v>
      </c>
      <c r="I140" s="383">
        <f t="shared" si="13"/>
        <v>386056.58999991417</v>
      </c>
      <c r="J140" s="383">
        <f t="shared" si="13"/>
        <v>0</v>
      </c>
      <c r="K140" s="383">
        <f t="shared" si="13"/>
        <v>0</v>
      </c>
      <c r="L140" s="383">
        <f t="shared" si="13"/>
        <v>144400.63999998569</v>
      </c>
      <c r="M140" s="383">
        <f t="shared" si="14"/>
        <v>1210822.1835961342</v>
      </c>
      <c r="P140" s="36"/>
    </row>
    <row r="141" spans="1:16" ht="13" x14ac:dyDescent="0.3">
      <c r="A141" s="30">
        <f t="shared" si="15"/>
        <v>77</v>
      </c>
      <c r="B141" s="255" t="s">
        <v>759</v>
      </c>
      <c r="C141" s="383">
        <f t="shared" si="13"/>
        <v>-927.19999999925494</v>
      </c>
      <c r="D141" s="383">
        <f t="shared" si="13"/>
        <v>927.20000000298023</v>
      </c>
      <c r="E141" s="383">
        <f t="shared" si="13"/>
        <v>2067.0461199879646</v>
      </c>
      <c r="F141" s="383">
        <f t="shared" si="13"/>
        <v>23602291.41708374</v>
      </c>
      <c r="G141" s="383">
        <f t="shared" si="13"/>
        <v>515118.42000007629</v>
      </c>
      <c r="H141" s="383">
        <f t="shared" si="13"/>
        <v>141320.43000000715</v>
      </c>
      <c r="I141" s="383">
        <f t="shared" si="13"/>
        <v>419484.27999997139</v>
      </c>
      <c r="J141" s="383">
        <f t="shared" si="13"/>
        <v>0</v>
      </c>
      <c r="K141" s="383">
        <f t="shared" si="13"/>
        <v>0</v>
      </c>
      <c r="L141" s="383">
        <f t="shared" si="13"/>
        <v>141006.94999998808</v>
      </c>
      <c r="M141" s="383">
        <f t="shared" si="14"/>
        <v>24821288.543203775</v>
      </c>
      <c r="P141" s="36"/>
    </row>
    <row r="142" spans="1:16" ht="13" x14ac:dyDescent="0.3">
      <c r="A142" s="30">
        <f t="shared" si="15"/>
        <v>78</v>
      </c>
      <c r="B142" s="251" t="s">
        <v>760</v>
      </c>
      <c r="C142" s="384">
        <f t="shared" si="13"/>
        <v>3566694.5727999993</v>
      </c>
      <c r="D142" s="384">
        <f t="shared" si="13"/>
        <v>10099198.069999993</v>
      </c>
      <c r="E142" s="384">
        <f t="shared" si="13"/>
        <v>1984.0507020354271</v>
      </c>
      <c r="F142" s="384">
        <f t="shared" si="13"/>
        <v>425081.83620834351</v>
      </c>
      <c r="G142" s="384">
        <f t="shared" si="13"/>
        <v>811822.06999993324</v>
      </c>
      <c r="H142" s="384">
        <f t="shared" si="13"/>
        <v>218454.18999999762</v>
      </c>
      <c r="I142" s="384">
        <f t="shared" si="13"/>
        <v>637853.75</v>
      </c>
      <c r="J142" s="384">
        <f t="shared" si="13"/>
        <v>0</v>
      </c>
      <c r="K142" s="384">
        <f t="shared" si="13"/>
        <v>0</v>
      </c>
      <c r="L142" s="384">
        <f t="shared" si="13"/>
        <v>227176.76999998093</v>
      </c>
      <c r="M142" s="384">
        <f t="shared" si="14"/>
        <v>15988265.309710283</v>
      </c>
      <c r="P142" s="36"/>
    </row>
    <row r="143" spans="1:16" ht="13" x14ac:dyDescent="0.3">
      <c r="A143" s="30">
        <f t="shared" si="15"/>
        <v>79</v>
      </c>
      <c r="B143" s="258" t="s">
        <v>246</v>
      </c>
      <c r="C143" s="383">
        <f t="shared" ref="C143:M143" si="16">SUM(C131:C142)</f>
        <v>3603877.1828000024</v>
      </c>
      <c r="D143" s="383">
        <f t="shared" si="16"/>
        <v>10101403.909999982</v>
      </c>
      <c r="E143" s="383">
        <f t="shared" si="16"/>
        <v>713063.55287998915</v>
      </c>
      <c r="F143" s="383">
        <f t="shared" si="16"/>
        <v>40648447.236753941</v>
      </c>
      <c r="G143" s="383">
        <f t="shared" si="16"/>
        <v>115762336.25</v>
      </c>
      <c r="H143" s="383">
        <f t="shared" si="16"/>
        <v>31361333.860000074</v>
      </c>
      <c r="I143" s="383">
        <f t="shared" si="16"/>
        <v>92948505.909999847</v>
      </c>
      <c r="J143" s="383">
        <f t="shared" si="16"/>
        <v>-11387.109999984503</v>
      </c>
      <c r="K143" s="383">
        <f t="shared" si="16"/>
        <v>3397.0500000044703</v>
      </c>
      <c r="L143" s="383">
        <f t="shared" si="16"/>
        <v>31869169.98999998</v>
      </c>
      <c r="M143" s="383">
        <f t="shared" si="16"/>
        <v>327000147.83243382</v>
      </c>
      <c r="P143" s="36"/>
    </row>
    <row r="144" spans="1:16" ht="13" x14ac:dyDescent="0.3">
      <c r="A144" s="30"/>
      <c r="B144" s="258"/>
      <c r="C144" s="296"/>
      <c r="D144" s="296"/>
      <c r="E144" s="296"/>
      <c r="F144" s="296"/>
      <c r="G144" s="296"/>
      <c r="H144" s="296"/>
      <c r="I144" s="296"/>
      <c r="J144" s="296"/>
      <c r="K144" s="296"/>
      <c r="L144" s="296"/>
      <c r="M144" s="296"/>
    </row>
    <row r="145" spans="1:13" ht="13" x14ac:dyDescent="0.3">
      <c r="B145" s="297" t="s">
        <v>523</v>
      </c>
    </row>
    <row r="147" spans="1:13" ht="13" x14ac:dyDescent="0.3">
      <c r="A147" s="281"/>
      <c r="B147" s="66" t="s">
        <v>171</v>
      </c>
      <c r="C147" s="66" t="s">
        <v>172</v>
      </c>
      <c r="D147" s="66" t="s">
        <v>173</v>
      </c>
      <c r="E147" s="66" t="s">
        <v>174</v>
      </c>
      <c r="F147" s="66" t="s">
        <v>383</v>
      </c>
      <c r="G147" s="66" t="s">
        <v>384</v>
      </c>
      <c r="H147" s="66" t="s">
        <v>385</v>
      </c>
      <c r="I147" s="66" t="s">
        <v>386</v>
      </c>
      <c r="J147" s="66" t="s">
        <v>387</v>
      </c>
      <c r="K147" s="66" t="s">
        <v>388</v>
      </c>
      <c r="L147" s="66" t="s">
        <v>389</v>
      </c>
      <c r="M147" s="66" t="s">
        <v>390</v>
      </c>
    </row>
    <row r="148" spans="1:13" x14ac:dyDescent="0.25">
      <c r="A148" s="282"/>
      <c r="B148" s="287"/>
      <c r="C148" s="282"/>
      <c r="D148" s="282"/>
      <c r="E148" s="282"/>
      <c r="F148" s="282"/>
      <c r="G148" s="282"/>
      <c r="H148" s="282"/>
      <c r="I148" s="282"/>
      <c r="J148" s="282"/>
      <c r="K148" s="282"/>
      <c r="M148" s="287" t="s">
        <v>417</v>
      </c>
    </row>
    <row r="149" spans="1:13" ht="13" x14ac:dyDescent="0.3">
      <c r="A149" s="33"/>
      <c r="B149" s="34" t="s">
        <v>418</v>
      </c>
      <c r="C149" s="66">
        <v>350.1</v>
      </c>
      <c r="D149" s="66">
        <v>350.2</v>
      </c>
      <c r="E149" s="66">
        <v>352</v>
      </c>
      <c r="F149" s="66">
        <v>353</v>
      </c>
      <c r="G149" s="66">
        <v>354</v>
      </c>
      <c r="H149" s="66">
        <v>355</v>
      </c>
      <c r="I149" s="66">
        <v>356</v>
      </c>
      <c r="J149" s="66">
        <v>357</v>
      </c>
      <c r="K149" s="66">
        <v>358</v>
      </c>
      <c r="L149" s="66">
        <v>359</v>
      </c>
      <c r="M149" s="34" t="s">
        <v>419</v>
      </c>
    </row>
    <row r="150" spans="1:13" ht="13" x14ac:dyDescent="0.3">
      <c r="A150" s="30">
        <f>A143+1</f>
        <v>80</v>
      </c>
      <c r="B150" s="255" t="s">
        <v>749</v>
      </c>
      <c r="C150" s="385">
        <f>C93-C131</f>
        <v>109755.41999998689</v>
      </c>
      <c r="D150" s="385">
        <f t="shared" ref="D150:L161" si="17">D93-D131</f>
        <v>1302.0300000011921</v>
      </c>
      <c r="E150" s="385">
        <f t="shared" si="17"/>
        <v>2486312.979812026</v>
      </c>
      <c r="F150" s="385">
        <f t="shared" si="17"/>
        <v>4225048.8948466778</v>
      </c>
      <c r="G150" s="385">
        <f t="shared" si="17"/>
        <v>3074002.7100000381</v>
      </c>
      <c r="H150" s="385">
        <f t="shared" si="17"/>
        <v>4570121.839999944</v>
      </c>
      <c r="I150" s="385">
        <f t="shared" si="17"/>
        <v>61937948.430000305</v>
      </c>
      <c r="J150" s="385">
        <f t="shared" si="17"/>
        <v>-49436.1400000453</v>
      </c>
      <c r="K150" s="385">
        <f t="shared" si="17"/>
        <v>-132363.80999999493</v>
      </c>
      <c r="L150" s="385">
        <f t="shared" si="17"/>
        <v>327967.43999999762</v>
      </c>
      <c r="M150" s="385">
        <f t="shared" ref="M150:M161" si="18">SUM(C150:L150)</f>
        <v>76550659.794658929</v>
      </c>
    </row>
    <row r="151" spans="1:13" ht="13" x14ac:dyDescent="0.3">
      <c r="A151" s="30">
        <f t="shared" ref="A151:A162" si="19">A150+1</f>
        <v>81</v>
      </c>
      <c r="B151" s="251" t="s">
        <v>750</v>
      </c>
      <c r="C151" s="385">
        <f t="shared" ref="C151:C161" si="20">C94-C132</f>
        <v>3.7252902984619141E-9</v>
      </c>
      <c r="D151" s="385">
        <f t="shared" si="17"/>
        <v>368979.66999998689</v>
      </c>
      <c r="E151" s="385">
        <f t="shared" si="17"/>
        <v>3985667.3748739362</v>
      </c>
      <c r="F151" s="385">
        <f t="shared" si="17"/>
        <v>26262945.200774193</v>
      </c>
      <c r="G151" s="385">
        <f t="shared" si="17"/>
        <v>4065988.4400002956</v>
      </c>
      <c r="H151" s="385">
        <f t="shared" si="17"/>
        <v>14229480.729999989</v>
      </c>
      <c r="I151" s="385">
        <f t="shared" si="17"/>
        <v>-1648465.1699999571</v>
      </c>
      <c r="J151" s="385">
        <f t="shared" si="17"/>
        <v>-170116.68000000715</v>
      </c>
      <c r="K151" s="385">
        <f t="shared" si="17"/>
        <v>-872897.3200000003</v>
      </c>
      <c r="L151" s="385">
        <f t="shared" si="17"/>
        <v>-300162.79000002146</v>
      </c>
      <c r="M151" s="385">
        <f t="shared" si="18"/>
        <v>45921419.455648415</v>
      </c>
    </row>
    <row r="152" spans="1:13" ht="13" x14ac:dyDescent="0.3">
      <c r="A152" s="30">
        <f t="shared" si="19"/>
        <v>82</v>
      </c>
      <c r="B152" s="255" t="s">
        <v>751</v>
      </c>
      <c r="C152" s="385">
        <f t="shared" si="20"/>
        <v>-2961.8699999973178</v>
      </c>
      <c r="D152" s="385">
        <f t="shared" si="17"/>
        <v>243596.40000002086</v>
      </c>
      <c r="E152" s="385">
        <f t="shared" si="17"/>
        <v>2428740.4439079165</v>
      </c>
      <c r="F152" s="385">
        <f t="shared" si="17"/>
        <v>21696561.256358385</v>
      </c>
      <c r="G152" s="385">
        <f t="shared" si="17"/>
        <v>3742432.5800004005</v>
      </c>
      <c r="H152" s="385">
        <f t="shared" si="17"/>
        <v>10881246.029999942</v>
      </c>
      <c r="I152" s="385">
        <f t="shared" si="17"/>
        <v>352690.16999983788</v>
      </c>
      <c r="J152" s="385">
        <f t="shared" si="17"/>
        <v>7281.2800000011921</v>
      </c>
      <c r="K152" s="385">
        <f t="shared" si="17"/>
        <v>-101693.95999997854</v>
      </c>
      <c r="L152" s="385">
        <f t="shared" si="17"/>
        <v>-12292.59999999404</v>
      </c>
      <c r="M152" s="385">
        <f t="shared" si="18"/>
        <v>39235599.730266534</v>
      </c>
    </row>
    <row r="153" spans="1:13" ht="13" x14ac:dyDescent="0.3">
      <c r="A153" s="30">
        <f t="shared" si="19"/>
        <v>83</v>
      </c>
      <c r="B153" s="251" t="s">
        <v>752</v>
      </c>
      <c r="C153" s="385">
        <f t="shared" si="20"/>
        <v>0</v>
      </c>
      <c r="D153" s="385">
        <f t="shared" si="17"/>
        <v>25269.689999967813</v>
      </c>
      <c r="E153" s="385">
        <f t="shared" si="17"/>
        <v>1094464.1659141183</v>
      </c>
      <c r="F153" s="385">
        <f t="shared" si="17"/>
        <v>35587294.794061661</v>
      </c>
      <c r="G153" s="385">
        <f t="shared" si="17"/>
        <v>5930621.9299993515</v>
      </c>
      <c r="H153" s="385">
        <f t="shared" si="17"/>
        <v>39946845.420000136</v>
      </c>
      <c r="I153" s="385">
        <f t="shared" si="17"/>
        <v>-18647355.160000086</v>
      </c>
      <c r="J153" s="385">
        <f t="shared" si="17"/>
        <v>-16383.5</v>
      </c>
      <c r="K153" s="385">
        <f t="shared" si="17"/>
        <v>-357390.7100000307</v>
      </c>
      <c r="L153" s="385">
        <f t="shared" si="17"/>
        <v>-1288695.4600000083</v>
      </c>
      <c r="M153" s="385">
        <f t="shared" si="18"/>
        <v>62274671.169975109</v>
      </c>
    </row>
    <row r="154" spans="1:13" ht="13" x14ac:dyDescent="0.3">
      <c r="A154" s="30">
        <f t="shared" si="19"/>
        <v>84</v>
      </c>
      <c r="B154" s="255" t="s">
        <v>753</v>
      </c>
      <c r="C154" s="385">
        <f t="shared" si="20"/>
        <v>0</v>
      </c>
      <c r="D154" s="385">
        <f t="shared" si="17"/>
        <v>37086.420000016689</v>
      </c>
      <c r="E154" s="385">
        <f t="shared" si="17"/>
        <v>1843898.7167438269</v>
      </c>
      <c r="F154" s="385">
        <f t="shared" si="17"/>
        <v>30831443.454303026</v>
      </c>
      <c r="G154" s="385">
        <f t="shared" si="17"/>
        <v>-10787173.139999628</v>
      </c>
      <c r="H154" s="385">
        <f t="shared" si="17"/>
        <v>27271602.599999964</v>
      </c>
      <c r="I154" s="385">
        <f t="shared" si="17"/>
        <v>15505724.300000072</v>
      </c>
      <c r="J154" s="385">
        <f t="shared" si="17"/>
        <v>391374.56000000238</v>
      </c>
      <c r="K154" s="385">
        <f t="shared" si="17"/>
        <v>465856.54000002146</v>
      </c>
      <c r="L154" s="385">
        <f t="shared" si="17"/>
        <v>373194.03000000119</v>
      </c>
      <c r="M154" s="385">
        <f t="shared" si="18"/>
        <v>65933007.481047302</v>
      </c>
    </row>
    <row r="155" spans="1:13" ht="13" x14ac:dyDescent="0.3">
      <c r="A155" s="30">
        <f t="shared" si="19"/>
        <v>85</v>
      </c>
      <c r="B155" s="251" t="s">
        <v>754</v>
      </c>
      <c r="C155" s="385">
        <f t="shared" si="20"/>
        <v>-1736.8100000061095</v>
      </c>
      <c r="D155" s="385">
        <f t="shared" si="17"/>
        <v>50061.59999999404</v>
      </c>
      <c r="E155" s="385">
        <f t="shared" si="17"/>
        <v>6191764.0040360689</v>
      </c>
      <c r="F155" s="385">
        <f t="shared" si="17"/>
        <v>16596776.310585976</v>
      </c>
      <c r="G155" s="385">
        <f t="shared" si="17"/>
        <v>1905083.5799996853</v>
      </c>
      <c r="H155" s="385">
        <f t="shared" si="17"/>
        <v>11110616.159999788</v>
      </c>
      <c r="I155" s="385">
        <f t="shared" si="17"/>
        <v>12580515.50999999</v>
      </c>
      <c r="J155" s="385">
        <f t="shared" si="17"/>
        <v>63911.230000019073</v>
      </c>
      <c r="K155" s="385">
        <f t="shared" si="17"/>
        <v>-1445529.3600000143</v>
      </c>
      <c r="L155" s="385">
        <f t="shared" si="17"/>
        <v>60169.810000061989</v>
      </c>
      <c r="M155" s="385">
        <f t="shared" si="18"/>
        <v>47111632.034621567</v>
      </c>
    </row>
    <row r="156" spans="1:13" ht="13" x14ac:dyDescent="0.3">
      <c r="A156" s="30">
        <f t="shared" si="19"/>
        <v>86</v>
      </c>
      <c r="B156" s="255" t="s">
        <v>755</v>
      </c>
      <c r="C156" s="385">
        <f t="shared" si="20"/>
        <v>-8397.2699999921024</v>
      </c>
      <c r="D156" s="385">
        <f t="shared" si="17"/>
        <v>0</v>
      </c>
      <c r="E156" s="385">
        <f t="shared" si="17"/>
        <v>1788521.3408741355</v>
      </c>
      <c r="F156" s="385">
        <f t="shared" si="17"/>
        <v>16876026.066459417</v>
      </c>
      <c r="G156" s="385">
        <f t="shared" si="17"/>
        <v>1329368.4600000381</v>
      </c>
      <c r="H156" s="385">
        <f t="shared" si="17"/>
        <v>8404713.1500000656</v>
      </c>
      <c r="I156" s="385">
        <f t="shared" si="17"/>
        <v>1350839.3800001144</v>
      </c>
      <c r="J156" s="385">
        <f t="shared" si="17"/>
        <v>2352820.5899999738</v>
      </c>
      <c r="K156" s="385">
        <f t="shared" si="17"/>
        <v>-1754062.6800000072</v>
      </c>
      <c r="L156" s="385">
        <f t="shared" si="17"/>
        <v>-16015.430000036955</v>
      </c>
      <c r="M156" s="385">
        <f t="shared" si="18"/>
        <v>30323813.607333709</v>
      </c>
    </row>
    <row r="157" spans="1:13" ht="13" x14ac:dyDescent="0.3">
      <c r="A157" s="30">
        <f t="shared" si="19"/>
        <v>87</v>
      </c>
      <c r="B157" s="251" t="s">
        <v>756</v>
      </c>
      <c r="C157" s="385">
        <f t="shared" si="20"/>
        <v>-1.1175870895385742E-8</v>
      </c>
      <c r="D157" s="385">
        <f t="shared" si="17"/>
        <v>13288950.680000022</v>
      </c>
      <c r="E157" s="385">
        <f t="shared" si="17"/>
        <v>-67678.321100056171</v>
      </c>
      <c r="F157" s="385">
        <f t="shared" si="17"/>
        <v>2402969.8532800674</v>
      </c>
      <c r="G157" s="385">
        <f t="shared" si="17"/>
        <v>-948416.96000003815</v>
      </c>
      <c r="H157" s="385">
        <f t="shared" si="17"/>
        <v>-2491058.5999999046</v>
      </c>
      <c r="I157" s="385">
        <f t="shared" si="17"/>
        <v>4858152.659999609</v>
      </c>
      <c r="J157" s="385">
        <f t="shared" si="17"/>
        <v>10346.689999997616</v>
      </c>
      <c r="K157" s="385">
        <f t="shared" si="17"/>
        <v>-239591.14999997616</v>
      </c>
      <c r="L157" s="385">
        <f t="shared" si="17"/>
        <v>-34852.380000054836</v>
      </c>
      <c r="M157" s="385">
        <f t="shared" si="18"/>
        <v>16778822.472179655</v>
      </c>
    </row>
    <row r="158" spans="1:13" ht="13" x14ac:dyDescent="0.3">
      <c r="A158" s="30">
        <f t="shared" si="19"/>
        <v>88</v>
      </c>
      <c r="B158" s="255" t="s">
        <v>757</v>
      </c>
      <c r="C158" s="385">
        <f t="shared" si="20"/>
        <v>0</v>
      </c>
      <c r="D158" s="385">
        <f t="shared" si="17"/>
        <v>1506.0900000035763</v>
      </c>
      <c r="E158" s="385">
        <f t="shared" si="17"/>
        <v>3545475.2288898826</v>
      </c>
      <c r="F158" s="385">
        <f t="shared" si="17"/>
        <v>4506787.0294532776</v>
      </c>
      <c r="G158" s="385">
        <f t="shared" si="17"/>
        <v>515702.53999996185</v>
      </c>
      <c r="H158" s="385">
        <f t="shared" si="17"/>
        <v>14014021.169999957</v>
      </c>
      <c r="I158" s="385">
        <f t="shared" si="17"/>
        <v>955925.74000024796</v>
      </c>
      <c r="J158" s="385">
        <f t="shared" si="17"/>
        <v>1828977</v>
      </c>
      <c r="K158" s="385">
        <f t="shared" si="17"/>
        <v>1214663.969999969</v>
      </c>
      <c r="L158" s="385">
        <f t="shared" si="17"/>
        <v>34700.870000004768</v>
      </c>
      <c r="M158" s="385">
        <f t="shared" si="18"/>
        <v>26617759.638343304</v>
      </c>
    </row>
    <row r="159" spans="1:13" ht="13" x14ac:dyDescent="0.3">
      <c r="A159" s="30">
        <f t="shared" si="19"/>
        <v>89</v>
      </c>
      <c r="B159" s="251" t="s">
        <v>758</v>
      </c>
      <c r="C159" s="385">
        <f t="shared" si="20"/>
        <v>0</v>
      </c>
      <c r="D159" s="385">
        <f t="shared" si="17"/>
        <v>541766.04999998212</v>
      </c>
      <c r="E159" s="385">
        <f t="shared" si="17"/>
        <v>12026783.279990017</v>
      </c>
      <c r="F159" s="385">
        <f t="shared" si="17"/>
        <v>7307549.3464140892</v>
      </c>
      <c r="G159" s="385">
        <f t="shared" si="17"/>
        <v>865167.84000015259</v>
      </c>
      <c r="H159" s="385">
        <f t="shared" si="17"/>
        <v>15164654.740000069</v>
      </c>
      <c r="I159" s="385">
        <f t="shared" si="17"/>
        <v>438227.23000001907</v>
      </c>
      <c r="J159" s="385">
        <f t="shared" si="17"/>
        <v>-386871.64999997616</v>
      </c>
      <c r="K159" s="385">
        <f t="shared" si="17"/>
        <v>386931.09000003338</v>
      </c>
      <c r="L159" s="385">
        <f t="shared" si="17"/>
        <v>30.720000028610229</v>
      </c>
      <c r="M159" s="385">
        <f t="shared" si="18"/>
        <v>36344238.646404415</v>
      </c>
    </row>
    <row r="160" spans="1:13" ht="13" x14ac:dyDescent="0.3">
      <c r="A160" s="30">
        <f t="shared" si="19"/>
        <v>90</v>
      </c>
      <c r="B160" s="255" t="s">
        <v>759</v>
      </c>
      <c r="C160" s="385">
        <f t="shared" si="20"/>
        <v>-219.38999998942018</v>
      </c>
      <c r="D160" s="385">
        <f t="shared" si="17"/>
        <v>-67571.099999979138</v>
      </c>
      <c r="E160" s="385">
        <f t="shared" si="17"/>
        <v>19211759.18388027</v>
      </c>
      <c r="F160" s="385">
        <f t="shared" si="17"/>
        <v>18693677.772916794</v>
      </c>
      <c r="G160" s="385">
        <f t="shared" si="17"/>
        <v>2773954.5699996948</v>
      </c>
      <c r="H160" s="385">
        <f t="shared" si="17"/>
        <v>13128070.780000031</v>
      </c>
      <c r="I160" s="385">
        <f t="shared" si="17"/>
        <v>683248.84000015259</v>
      </c>
      <c r="J160" s="385">
        <f t="shared" si="17"/>
        <v>881.38999998569489</v>
      </c>
      <c r="K160" s="385">
        <f t="shared" si="17"/>
        <v>-83465.949999988079</v>
      </c>
      <c r="L160" s="385">
        <f t="shared" si="17"/>
        <v>-83.120000004768372</v>
      </c>
      <c r="M160" s="385">
        <f t="shared" si="18"/>
        <v>54340252.97679697</v>
      </c>
    </row>
    <row r="161" spans="1:13" ht="13" x14ac:dyDescent="0.3">
      <c r="A161" s="30">
        <f t="shared" si="19"/>
        <v>91</v>
      </c>
      <c r="B161" s="251" t="s">
        <v>760</v>
      </c>
      <c r="C161" s="386">
        <f t="shared" si="20"/>
        <v>5928840.7971999906</v>
      </c>
      <c r="D161" s="386">
        <f t="shared" si="17"/>
        <v>206499.44999998808</v>
      </c>
      <c r="E161" s="386">
        <f t="shared" si="17"/>
        <v>-2371282.1707021594</v>
      </c>
      <c r="F161" s="386">
        <f t="shared" si="17"/>
        <v>49245095.783791542</v>
      </c>
      <c r="G161" s="386">
        <f t="shared" si="17"/>
        <v>3523380.5499999523</v>
      </c>
      <c r="H161" s="386">
        <f t="shared" si="17"/>
        <v>8881706.2199998498</v>
      </c>
      <c r="I161" s="386">
        <f t="shared" si="17"/>
        <v>3165466.6699998379</v>
      </c>
      <c r="J161" s="386">
        <f t="shared" si="17"/>
        <v>-18446.009999990463</v>
      </c>
      <c r="K161" s="386">
        <f t="shared" si="17"/>
        <v>406398.77999997139</v>
      </c>
      <c r="L161" s="386">
        <f t="shared" si="17"/>
        <v>40287.180000036955</v>
      </c>
      <c r="M161" s="386">
        <f t="shared" si="18"/>
        <v>69007947.250289023</v>
      </c>
    </row>
    <row r="162" spans="1:13" ht="13" x14ac:dyDescent="0.3">
      <c r="A162" s="30">
        <f t="shared" si="19"/>
        <v>92</v>
      </c>
      <c r="B162" s="258" t="s">
        <v>246</v>
      </c>
      <c r="C162" s="385">
        <f t="shared" ref="C162:M162" si="21">SUM(C150:C161)</f>
        <v>6025280.8771999851</v>
      </c>
      <c r="D162" s="385">
        <f t="shared" si="21"/>
        <v>14697446.980000004</v>
      </c>
      <c r="E162" s="385">
        <f t="shared" si="21"/>
        <v>52164426.227119982</v>
      </c>
      <c r="F162" s="385">
        <f t="shared" si="21"/>
        <v>234232175.76324511</v>
      </c>
      <c r="G162" s="385">
        <f t="shared" si="21"/>
        <v>15990113.099999905</v>
      </c>
      <c r="H162" s="385">
        <f t="shared" si="21"/>
        <v>165112020.23999983</v>
      </c>
      <c r="I162" s="385">
        <f t="shared" si="21"/>
        <v>81532918.600000143</v>
      </c>
      <c r="J162" s="385">
        <f t="shared" si="21"/>
        <v>4014338.7599999607</v>
      </c>
      <c r="K162" s="385">
        <f t="shared" si="21"/>
        <v>-2513144.5599999949</v>
      </c>
      <c r="L162" s="385">
        <f t="shared" si="21"/>
        <v>-815751.72999998927</v>
      </c>
      <c r="M162" s="385">
        <f t="shared" si="21"/>
        <v>570439824.25756502</v>
      </c>
    </row>
    <row r="163" spans="1:13" ht="13" x14ac:dyDescent="0.3">
      <c r="A163" s="30"/>
      <c r="B163" s="258"/>
      <c r="C163" s="296"/>
      <c r="D163" s="296"/>
      <c r="E163" s="296"/>
      <c r="F163" s="296"/>
      <c r="G163" s="296"/>
      <c r="H163" s="296"/>
      <c r="I163" s="296"/>
      <c r="J163" s="296"/>
      <c r="K163" s="296"/>
      <c r="L163" s="296"/>
      <c r="M163" s="296"/>
    </row>
    <row r="164" spans="1:13" ht="13" x14ac:dyDescent="0.3">
      <c r="B164" s="26" t="s">
        <v>524</v>
      </c>
      <c r="M164" s="296"/>
    </row>
    <row r="165" spans="1:13" x14ac:dyDescent="0.25">
      <c r="M165" s="296"/>
    </row>
    <row r="166" spans="1:13" ht="13" x14ac:dyDescent="0.3">
      <c r="B166" s="34" t="s">
        <v>418</v>
      </c>
      <c r="C166" s="66">
        <v>350.1</v>
      </c>
      <c r="D166" s="66">
        <v>350.2</v>
      </c>
      <c r="E166" s="66">
        <v>352</v>
      </c>
      <c r="F166" s="66">
        <v>353</v>
      </c>
      <c r="G166" s="66">
        <v>354</v>
      </c>
      <c r="H166" s="66">
        <v>355</v>
      </c>
      <c r="I166" s="66">
        <v>356</v>
      </c>
      <c r="J166" s="66">
        <v>357</v>
      </c>
      <c r="K166" s="66">
        <v>358</v>
      </c>
      <c r="L166" s="66">
        <v>359</v>
      </c>
      <c r="M166" s="296"/>
    </row>
    <row r="167" spans="1:13" ht="13" x14ac:dyDescent="0.3">
      <c r="A167" s="30">
        <f>A162+1</f>
        <v>93</v>
      </c>
      <c r="B167" s="255" t="s">
        <v>749</v>
      </c>
      <c r="C167" s="299">
        <f>C150/C$162</f>
        <v>1.8215818023572611E-2</v>
      </c>
      <c r="D167" s="299">
        <f t="shared" ref="C167:L178" si="22">D150/D$162</f>
        <v>8.8588855042169486E-5</v>
      </c>
      <c r="E167" s="299">
        <f t="shared" si="22"/>
        <v>4.7662998706950337E-2</v>
      </c>
      <c r="F167" s="299">
        <f t="shared" si="22"/>
        <v>1.8037867261743029E-2</v>
      </c>
      <c r="G167" s="299">
        <f>G150/G$162</f>
        <v>0.19224396292732016</v>
      </c>
      <c r="H167" s="299">
        <f t="shared" si="22"/>
        <v>2.7678916612836599E-2</v>
      </c>
      <c r="I167" s="299">
        <f t="shared" si="22"/>
        <v>0.75966799046980515</v>
      </c>
      <c r="J167" s="299">
        <f t="shared" si="22"/>
        <v>-1.2314889937202455E-2</v>
      </c>
      <c r="K167" s="299">
        <f t="shared" si="22"/>
        <v>5.2668601761609445E-2</v>
      </c>
      <c r="L167" s="299">
        <f t="shared" si="22"/>
        <v>-0.40204320498345975</v>
      </c>
      <c r="M167" s="296"/>
    </row>
    <row r="168" spans="1:13" ht="13" x14ac:dyDescent="0.3">
      <c r="A168" s="30">
        <f t="shared" ref="A168:A178" si="23">A167+1</f>
        <v>94</v>
      </c>
      <c r="B168" s="251" t="s">
        <v>750</v>
      </c>
      <c r="C168" s="299">
        <f>C151/C$162</f>
        <v>6.18276620523805E-16</v>
      </c>
      <c r="D168" s="299">
        <f t="shared" si="22"/>
        <v>2.5105017932848278E-2</v>
      </c>
      <c r="E168" s="299">
        <f t="shared" si="22"/>
        <v>7.6405850943718628E-2</v>
      </c>
      <c r="F168" s="299">
        <f t="shared" si="22"/>
        <v>0.11212355909343553</v>
      </c>
      <c r="G168" s="299">
        <f t="shared" si="22"/>
        <v>0.25428140592703624</v>
      </c>
      <c r="H168" s="299">
        <f t="shared" si="22"/>
        <v>8.6180768119223664E-2</v>
      </c>
      <c r="I168" s="299">
        <f t="shared" si="22"/>
        <v>-2.0218400105205533E-2</v>
      </c>
      <c r="J168" s="299">
        <f t="shared" si="22"/>
        <v>-4.2377260657495884E-2</v>
      </c>
      <c r="K168" s="299">
        <f t="shared" si="22"/>
        <v>0.34733271372180918</v>
      </c>
      <c r="L168" s="299">
        <f t="shared" si="22"/>
        <v>0.36795850865069624</v>
      </c>
      <c r="M168" s="296"/>
    </row>
    <row r="169" spans="1:13" ht="13" x14ac:dyDescent="0.3">
      <c r="A169" s="30">
        <f t="shared" si="23"/>
        <v>95</v>
      </c>
      <c r="B169" s="255" t="s">
        <v>751</v>
      </c>
      <c r="C169" s="299">
        <f t="shared" si="22"/>
        <v>-4.9157376400579215E-4</v>
      </c>
      <c r="D169" s="299">
        <f t="shared" si="22"/>
        <v>1.6574062170899614E-2</v>
      </c>
      <c r="E169" s="299">
        <f t="shared" si="22"/>
        <v>4.6559324420312104E-2</v>
      </c>
      <c r="F169" s="299">
        <f t="shared" si="22"/>
        <v>9.2628440929006364E-2</v>
      </c>
      <c r="G169" s="299">
        <f t="shared" si="22"/>
        <v>0.23404666099581389</v>
      </c>
      <c r="H169" s="299">
        <f t="shared" si="22"/>
        <v>6.5902203935143081E-2</v>
      </c>
      <c r="I169" s="299">
        <f t="shared" si="22"/>
        <v>4.3257395424556441E-3</v>
      </c>
      <c r="J169" s="299">
        <f t="shared" si="22"/>
        <v>1.8138180246654778E-3</v>
      </c>
      <c r="K169" s="299">
        <f t="shared" si="22"/>
        <v>4.0464827061113727E-2</v>
      </c>
      <c r="L169" s="299">
        <f t="shared" si="22"/>
        <v>1.5069045578357769E-2</v>
      </c>
      <c r="M169" s="296"/>
    </row>
    <row r="170" spans="1:13" ht="13" x14ac:dyDescent="0.3">
      <c r="A170" s="30">
        <f t="shared" si="23"/>
        <v>96</v>
      </c>
      <c r="B170" s="251" t="s">
        <v>752</v>
      </c>
      <c r="C170" s="299">
        <f t="shared" si="22"/>
        <v>0</v>
      </c>
      <c r="D170" s="299">
        <f t="shared" si="22"/>
        <v>1.7193251341103193E-3</v>
      </c>
      <c r="E170" s="299">
        <f t="shared" si="22"/>
        <v>2.0981044843643132E-2</v>
      </c>
      <c r="F170" s="299">
        <f t="shared" si="22"/>
        <v>0.15193170911767578</v>
      </c>
      <c r="G170" s="299">
        <f t="shared" si="22"/>
        <v>0.37089305703531184</v>
      </c>
      <c r="H170" s="299">
        <f t="shared" si="22"/>
        <v>0.24193783930409848</v>
      </c>
      <c r="I170" s="299">
        <f t="shared" si="22"/>
        <v>-0.22870952592147306</v>
      </c>
      <c r="J170" s="299">
        <f t="shared" si="22"/>
        <v>-4.0812450018543429E-3</v>
      </c>
      <c r="K170" s="299">
        <f t="shared" si="22"/>
        <v>0.14220857633435596</v>
      </c>
      <c r="L170" s="299">
        <f t="shared" si="22"/>
        <v>1.5797642991207941</v>
      </c>
      <c r="M170" s="296"/>
    </row>
    <row r="171" spans="1:13" ht="13" x14ac:dyDescent="0.3">
      <c r="A171" s="30">
        <f t="shared" si="23"/>
        <v>97</v>
      </c>
      <c r="B171" s="255" t="s">
        <v>753</v>
      </c>
      <c r="C171" s="299">
        <f t="shared" si="22"/>
        <v>0</v>
      </c>
      <c r="D171" s="299">
        <f t="shared" si="22"/>
        <v>2.5233239521451011E-3</v>
      </c>
      <c r="E171" s="299">
        <f t="shared" si="22"/>
        <v>3.5347819387787971E-2</v>
      </c>
      <c r="F171" s="299">
        <f t="shared" si="22"/>
        <v>0.13162770381071184</v>
      </c>
      <c r="G171" s="299">
        <f t="shared" si="22"/>
        <v>-0.67461518705578716</v>
      </c>
      <c r="H171" s="299">
        <f t="shared" si="22"/>
        <v>0.16517030413872424</v>
      </c>
      <c r="I171" s="299">
        <f t="shared" si="22"/>
        <v>0.19017747145874947</v>
      </c>
      <c r="J171" s="299">
        <f t="shared" si="22"/>
        <v>9.7494153682238377E-2</v>
      </c>
      <c r="K171" s="299">
        <f t="shared" si="22"/>
        <v>-0.18536798376613178</v>
      </c>
      <c r="L171" s="299">
        <f t="shared" si="22"/>
        <v>-0.45748481587652423</v>
      </c>
      <c r="M171" s="296"/>
    </row>
    <row r="172" spans="1:13" ht="13" x14ac:dyDescent="0.3">
      <c r="A172" s="30">
        <f t="shared" si="23"/>
        <v>98</v>
      </c>
      <c r="B172" s="251" t="s">
        <v>754</v>
      </c>
      <c r="C172" s="299">
        <f t="shared" si="22"/>
        <v>-2.882537819238104E-4</v>
      </c>
      <c r="D172" s="299">
        <f t="shared" si="22"/>
        <v>3.4061425816413475E-3</v>
      </c>
      <c r="E172" s="299">
        <f t="shared" si="22"/>
        <v>0.11869705950713605</v>
      </c>
      <c r="F172" s="299">
        <f t="shared" si="22"/>
        <v>7.0856090784732761E-2</v>
      </c>
      <c r="G172" s="299">
        <f t="shared" si="22"/>
        <v>0.11914134491016806</v>
      </c>
      <c r="H172" s="299">
        <f t="shared" si="22"/>
        <v>6.7291382806956554E-2</v>
      </c>
      <c r="I172" s="299">
        <f t="shared" si="22"/>
        <v>0.15429983037550637</v>
      </c>
      <c r="J172" s="299">
        <f t="shared" si="22"/>
        <v>1.5920736594741122E-2</v>
      </c>
      <c r="K172" s="299">
        <f t="shared" si="22"/>
        <v>0.57518750930906148</v>
      </c>
      <c r="L172" s="299">
        <f t="shared" si="22"/>
        <v>-7.3759953901737701E-2</v>
      </c>
      <c r="M172" s="296"/>
    </row>
    <row r="173" spans="1:13" ht="13" x14ac:dyDescent="0.3">
      <c r="A173" s="30">
        <f t="shared" si="23"/>
        <v>99</v>
      </c>
      <c r="B173" s="255" t="s">
        <v>755</v>
      </c>
      <c r="C173" s="299">
        <f t="shared" si="22"/>
        <v>-1.3936727882293194E-3</v>
      </c>
      <c r="D173" s="299">
        <f t="shared" si="22"/>
        <v>0</v>
      </c>
      <c r="E173" s="299">
        <f t="shared" si="22"/>
        <v>3.4286226653525306E-2</v>
      </c>
      <c r="F173" s="299">
        <f t="shared" si="22"/>
        <v>7.2048282911896785E-2</v>
      </c>
      <c r="G173" s="299">
        <f t="shared" si="22"/>
        <v>8.3136901639554131E-2</v>
      </c>
      <c r="H173" s="299">
        <f t="shared" si="22"/>
        <v>5.0903096805328472E-2</v>
      </c>
      <c r="I173" s="299">
        <f t="shared" si="22"/>
        <v>1.6568024341521759E-2</v>
      </c>
      <c r="J173" s="299">
        <f t="shared" si="22"/>
        <v>0.58610414582948567</v>
      </c>
      <c r="K173" s="299">
        <f t="shared" si="22"/>
        <v>0.69795534563280781</v>
      </c>
      <c r="L173" s="299">
        <f t="shared" si="22"/>
        <v>1.9632725755956613E-2</v>
      </c>
      <c r="M173" s="296"/>
    </row>
    <row r="174" spans="1:13" ht="13" x14ac:dyDescent="0.3">
      <c r="A174" s="30">
        <f t="shared" si="23"/>
        <v>100</v>
      </c>
      <c r="B174" s="251" t="s">
        <v>756</v>
      </c>
      <c r="C174" s="299">
        <f t="shared" si="22"/>
        <v>-1.8548298615714151E-15</v>
      </c>
      <c r="D174" s="299">
        <f t="shared" si="22"/>
        <v>0.90416728143897129</v>
      </c>
      <c r="E174" s="299">
        <f t="shared" si="22"/>
        <v>-1.2974037288436733E-3</v>
      </c>
      <c r="F174" s="299">
        <f t="shared" si="22"/>
        <v>1.0258922991472007E-2</v>
      </c>
      <c r="G174" s="299">
        <f t="shared" si="22"/>
        <v>-5.9312711177761698E-2</v>
      </c>
      <c r="H174" s="299">
        <f t="shared" si="22"/>
        <v>-1.5087082069367255E-2</v>
      </c>
      <c r="I174" s="299">
        <f t="shared" si="22"/>
        <v>5.9585168094296585E-2</v>
      </c>
      <c r="J174" s="299">
        <f t="shared" si="22"/>
        <v>2.5774332009782146E-3</v>
      </c>
      <c r="K174" s="299">
        <f t="shared" si="22"/>
        <v>9.533520427490913E-2</v>
      </c>
      <c r="L174" s="299">
        <f t="shared" si="22"/>
        <v>4.2724248957529389E-2</v>
      </c>
      <c r="M174" s="296"/>
    </row>
    <row r="175" spans="1:13" ht="13" x14ac:dyDescent="0.3">
      <c r="A175" s="30">
        <f t="shared" si="23"/>
        <v>101</v>
      </c>
      <c r="B175" s="255" t="s">
        <v>757</v>
      </c>
      <c r="C175" s="299">
        <f t="shared" si="22"/>
        <v>0</v>
      </c>
      <c r="D175" s="299">
        <f t="shared" si="22"/>
        <v>1.024728990043668E-4</v>
      </c>
      <c r="E175" s="299">
        <f t="shared" si="22"/>
        <v>6.7967300425258212E-2</v>
      </c>
      <c r="F175" s="299">
        <f t="shared" si="22"/>
        <v>1.92406829453209E-2</v>
      </c>
      <c r="G175" s="299">
        <f t="shared" si="22"/>
        <v>3.2251337859515512E-2</v>
      </c>
      <c r="H175" s="299">
        <f t="shared" si="22"/>
        <v>8.487583853452807E-2</v>
      </c>
      <c r="I175" s="299">
        <f t="shared" si="22"/>
        <v>1.1724414585107791E-2</v>
      </c>
      <c r="J175" s="299">
        <f t="shared" si="22"/>
        <v>0.45561102571224404</v>
      </c>
      <c r="K175" s="299">
        <f t="shared" si="22"/>
        <v>-0.48332435361377357</v>
      </c>
      <c r="L175" s="299">
        <f t="shared" si="22"/>
        <v>-4.2538518428891628E-2</v>
      </c>
      <c r="M175" s="296"/>
    </row>
    <row r="176" spans="1:13" ht="13" x14ac:dyDescent="0.3">
      <c r="A176" s="30">
        <f t="shared" si="23"/>
        <v>102</v>
      </c>
      <c r="B176" s="251" t="s">
        <v>758</v>
      </c>
      <c r="C176" s="299">
        <f t="shared" si="22"/>
        <v>0</v>
      </c>
      <c r="D176" s="299">
        <f t="shared" si="22"/>
        <v>3.6861235202086909E-2</v>
      </c>
      <c r="E176" s="299">
        <f t="shared" si="22"/>
        <v>0.2305552682133665</v>
      </c>
      <c r="F176" s="299">
        <f t="shared" si="22"/>
        <v>3.1197888687164575E-2</v>
      </c>
      <c r="G176" s="299">
        <f t="shared" si="22"/>
        <v>5.4106424050256265E-2</v>
      </c>
      <c r="H176" s="299">
        <f t="shared" si="22"/>
        <v>9.1844644126801739E-2</v>
      </c>
      <c r="I176" s="299">
        <f t="shared" si="22"/>
        <v>5.3748502755060004E-3</v>
      </c>
      <c r="J176" s="299">
        <f t="shared" si="22"/>
        <v>-9.6372447152412208E-2</v>
      </c>
      <c r="K176" s="299">
        <f t="shared" si="22"/>
        <v>-0.15396292603241024</v>
      </c>
      <c r="L176" s="299">
        <f t="shared" si="22"/>
        <v>-3.7658516554553469E-5</v>
      </c>
      <c r="M176" s="296"/>
    </row>
    <row r="177" spans="1:13" ht="13" x14ac:dyDescent="0.3">
      <c r="A177" s="30">
        <f t="shared" si="23"/>
        <v>103</v>
      </c>
      <c r="B177" s="255" t="s">
        <v>759</v>
      </c>
      <c r="C177" s="299">
        <f t="shared" si="22"/>
        <v>-3.6411580548818024E-5</v>
      </c>
      <c r="D177" s="299">
        <f t="shared" si="22"/>
        <v>-4.5974719345426834E-3</v>
      </c>
      <c r="E177" s="299">
        <f t="shared" si="22"/>
        <v>0.36829235119415898</v>
      </c>
      <c r="F177" s="299">
        <f t="shared" si="22"/>
        <v>7.9808325700785901E-2</v>
      </c>
      <c r="G177" s="299">
        <f t="shared" si="22"/>
        <v>0.17347935894210226</v>
      </c>
      <c r="H177" s="299">
        <f t="shared" si="22"/>
        <v>7.9510085098090516E-2</v>
      </c>
      <c r="I177" s="299">
        <f t="shared" si="22"/>
        <v>8.3800365758052407E-3</v>
      </c>
      <c r="J177" s="299">
        <f t="shared" si="22"/>
        <v>2.1956044386889351E-4</v>
      </c>
      <c r="K177" s="299">
        <f t="shared" si="22"/>
        <v>3.3211758419495079E-2</v>
      </c>
      <c r="L177" s="299">
        <f t="shared" si="22"/>
        <v>1.0189374652600426E-4</v>
      </c>
      <c r="M177" s="296"/>
    </row>
    <row r="178" spans="1:13" ht="13" x14ac:dyDescent="0.3">
      <c r="A178" s="30">
        <f t="shared" si="23"/>
        <v>104</v>
      </c>
      <c r="B178" s="251" t="s">
        <v>760</v>
      </c>
      <c r="C178" s="299">
        <f t="shared" si="22"/>
        <v>0.98399409389113635</v>
      </c>
      <c r="D178" s="299">
        <f t="shared" si="22"/>
        <v>1.4050021767793307E-2</v>
      </c>
      <c r="E178" s="299">
        <f t="shared" si="22"/>
        <v>-4.5457840567013533E-2</v>
      </c>
      <c r="F178" s="299">
        <f t="shared" si="22"/>
        <v>0.21024052576605451</v>
      </c>
      <c r="G178" s="299">
        <f t="shared" si="22"/>
        <v>0.22034744394647049</v>
      </c>
      <c r="H178" s="299">
        <f t="shared" si="22"/>
        <v>5.3792002587635827E-2</v>
      </c>
      <c r="I178" s="299">
        <f t="shared" si="22"/>
        <v>3.8824400307924611E-2</v>
      </c>
      <c r="J178" s="299">
        <f t="shared" si="22"/>
        <v>-4.5950307392569542E-3</v>
      </c>
      <c r="K178" s="299">
        <f t="shared" si="22"/>
        <v>-0.16170927310284619</v>
      </c>
      <c r="L178" s="299">
        <f t="shared" si="22"/>
        <v>-4.9386570102692255E-2</v>
      </c>
      <c r="M178" s="296"/>
    </row>
    <row r="180" spans="1:13" ht="13" x14ac:dyDescent="0.3">
      <c r="B180" s="26" t="s">
        <v>525</v>
      </c>
    </row>
    <row r="181" spans="1:13" x14ac:dyDescent="0.25">
      <c r="B181" s="32" t="s">
        <v>526</v>
      </c>
    </row>
    <row r="182" spans="1:13" ht="13" x14ac:dyDescent="0.3">
      <c r="B182" s="32"/>
      <c r="C182" s="66">
        <v>350.1</v>
      </c>
      <c r="D182" s="66">
        <v>350.2</v>
      </c>
      <c r="E182" s="66">
        <v>352</v>
      </c>
      <c r="F182" s="66">
        <v>353</v>
      </c>
      <c r="G182" s="66">
        <v>354</v>
      </c>
      <c r="H182" s="66">
        <v>355</v>
      </c>
      <c r="I182" s="66">
        <v>356</v>
      </c>
      <c r="J182" s="66">
        <v>357</v>
      </c>
      <c r="K182" s="66">
        <v>358</v>
      </c>
      <c r="L182" s="66">
        <v>359</v>
      </c>
      <c r="M182" s="34" t="s">
        <v>419</v>
      </c>
    </row>
    <row r="183" spans="1:13" ht="13" x14ac:dyDescent="0.3">
      <c r="A183" s="30">
        <f>A178+1</f>
        <v>105</v>
      </c>
      <c r="B183" s="32"/>
      <c r="C183" s="36">
        <f t="shared" ref="C183:L183" si="24">C24-C12</f>
        <v>7123715.6278310418</v>
      </c>
      <c r="D183" s="36">
        <f t="shared" si="24"/>
        <v>18861391.939641774</v>
      </c>
      <c r="E183" s="36">
        <f t="shared" si="24"/>
        <v>39638333.397598863</v>
      </c>
      <c r="F183" s="36">
        <f t="shared" si="24"/>
        <v>164078806.08175755</v>
      </c>
      <c r="G183" s="36">
        <f t="shared" si="24"/>
        <v>148851951.19267178</v>
      </c>
      <c r="H183" s="36">
        <f t="shared" si="24"/>
        <v>110782638.33576715</v>
      </c>
      <c r="I183" s="36">
        <f t="shared" si="24"/>
        <v>169343066.9128077</v>
      </c>
      <c r="J183" s="36">
        <f t="shared" si="24"/>
        <v>-104180.36705651879</v>
      </c>
      <c r="K183" s="36">
        <f t="shared" si="24"/>
        <v>-508709.99575080723</v>
      </c>
      <c r="L183" s="36">
        <f t="shared" si="24"/>
        <v>31084663.396302253</v>
      </c>
      <c r="M183" s="36">
        <f>M24-M12</f>
        <v>689151676.52157211</v>
      </c>
    </row>
    <row r="184" spans="1:13" x14ac:dyDescent="0.25">
      <c r="B184" s="32"/>
      <c r="C184" s="36"/>
      <c r="D184" s="36"/>
      <c r="E184" s="36"/>
      <c r="F184" s="36"/>
      <c r="G184" s="36"/>
      <c r="H184" s="36"/>
      <c r="I184" s="36"/>
      <c r="J184" s="36"/>
      <c r="K184" s="36"/>
      <c r="L184" s="36"/>
      <c r="M184" s="36"/>
    </row>
    <row r="185" spans="1:13" x14ac:dyDescent="0.25">
      <c r="B185" s="32" t="s">
        <v>527</v>
      </c>
      <c r="C185" s="36"/>
      <c r="D185" s="36"/>
      <c r="E185" s="36"/>
      <c r="F185" s="36"/>
      <c r="G185" s="36"/>
      <c r="H185" s="36"/>
      <c r="I185" s="36"/>
      <c r="J185" s="36"/>
      <c r="K185" s="36"/>
      <c r="L185" s="36"/>
      <c r="M185" s="36"/>
    </row>
    <row r="186" spans="1:13" ht="13" x14ac:dyDescent="0.3">
      <c r="B186" s="32"/>
      <c r="C186" s="66">
        <v>350.1</v>
      </c>
      <c r="D186" s="66">
        <v>350.2</v>
      </c>
      <c r="E186" s="66">
        <v>352</v>
      </c>
      <c r="F186" s="66">
        <v>353</v>
      </c>
      <c r="G186" s="66">
        <v>354</v>
      </c>
      <c r="H186" s="66">
        <v>355</v>
      </c>
      <c r="I186" s="66">
        <v>356</v>
      </c>
      <c r="J186" s="66">
        <v>357</v>
      </c>
      <c r="K186" s="66">
        <v>358</v>
      </c>
      <c r="L186" s="66">
        <v>359</v>
      </c>
      <c r="M186" s="34" t="s">
        <v>419</v>
      </c>
    </row>
    <row r="187" spans="1:13" ht="13" x14ac:dyDescent="0.3">
      <c r="A187" s="30">
        <f>A183+1</f>
        <v>106</v>
      </c>
      <c r="B187" s="32"/>
      <c r="C187" s="36">
        <f>C143</f>
        <v>3603877.1828000024</v>
      </c>
      <c r="D187" s="36">
        <f t="shared" ref="D187:M187" si="25">D143</f>
        <v>10101403.909999982</v>
      </c>
      <c r="E187" s="36">
        <f t="shared" si="25"/>
        <v>713063.55287998915</v>
      </c>
      <c r="F187" s="36">
        <f t="shared" si="25"/>
        <v>40648447.236753941</v>
      </c>
      <c r="G187" s="36">
        <f t="shared" si="25"/>
        <v>115762336.25</v>
      </c>
      <c r="H187" s="36">
        <f t="shared" si="25"/>
        <v>31361333.860000074</v>
      </c>
      <c r="I187" s="36">
        <f t="shared" si="25"/>
        <v>92948505.909999847</v>
      </c>
      <c r="J187" s="36">
        <f t="shared" si="25"/>
        <v>-11387.109999984503</v>
      </c>
      <c r="K187" s="36">
        <f t="shared" si="25"/>
        <v>3397.0500000044703</v>
      </c>
      <c r="L187" s="36">
        <f t="shared" si="25"/>
        <v>31869169.98999998</v>
      </c>
      <c r="M187" s="36">
        <f t="shared" si="25"/>
        <v>327000147.83243382</v>
      </c>
    </row>
    <row r="188" spans="1:13" x14ac:dyDescent="0.25">
      <c r="B188" s="32"/>
      <c r="C188" s="36"/>
      <c r="D188" s="36"/>
      <c r="E188" s="36"/>
      <c r="F188" s="36"/>
      <c r="G188" s="36"/>
      <c r="H188" s="36"/>
      <c r="I188" s="36"/>
      <c r="J188" s="36"/>
      <c r="K188" s="36"/>
      <c r="L188" s="36"/>
      <c r="M188" s="36"/>
    </row>
    <row r="189" spans="1:13" x14ac:dyDescent="0.25">
      <c r="B189" s="32" t="s">
        <v>528</v>
      </c>
      <c r="C189" s="36"/>
      <c r="D189" s="36"/>
      <c r="E189" s="36"/>
      <c r="F189" s="36"/>
      <c r="G189" s="36"/>
      <c r="H189" s="36"/>
      <c r="I189" s="36"/>
      <c r="J189" s="36"/>
      <c r="K189" s="36"/>
      <c r="L189" s="36"/>
      <c r="M189" s="36"/>
    </row>
    <row r="190" spans="1:13" ht="13" x14ac:dyDescent="0.3">
      <c r="C190" s="66">
        <v>350.1</v>
      </c>
      <c r="D190" s="66">
        <v>350.2</v>
      </c>
      <c r="E190" s="66">
        <v>352</v>
      </c>
      <c r="F190" s="66">
        <v>353</v>
      </c>
      <c r="G190" s="66">
        <v>354</v>
      </c>
      <c r="H190" s="66">
        <v>355</v>
      </c>
      <c r="I190" s="66">
        <v>356</v>
      </c>
      <c r="J190" s="66">
        <v>357</v>
      </c>
      <c r="K190" s="66">
        <v>358</v>
      </c>
      <c r="L190" s="66">
        <v>359</v>
      </c>
      <c r="M190" s="34" t="s">
        <v>419</v>
      </c>
    </row>
    <row r="191" spans="1:13" ht="13" x14ac:dyDescent="0.3">
      <c r="A191" s="30">
        <f>A187+1</f>
        <v>107</v>
      </c>
      <c r="C191" s="36">
        <f>C183-C187</f>
        <v>3519838.4450310394</v>
      </c>
      <c r="D191" s="36">
        <f t="shared" ref="D191:M191" si="26">D183-D187</f>
        <v>8759988.0296417922</v>
      </c>
      <c r="E191" s="36">
        <f t="shared" si="26"/>
        <v>38925269.844718874</v>
      </c>
      <c r="F191" s="36">
        <f t="shared" si="26"/>
        <v>123430358.8450036</v>
      </c>
      <c r="G191" s="36">
        <f t="shared" si="26"/>
        <v>33089614.942671776</v>
      </c>
      <c r="H191" s="36">
        <f t="shared" si="26"/>
        <v>79421304.475767076</v>
      </c>
      <c r="I191" s="36">
        <f t="shared" si="26"/>
        <v>76394561.002807856</v>
      </c>
      <c r="J191" s="36">
        <f t="shared" si="26"/>
        <v>-92793.25705653429</v>
      </c>
      <c r="K191" s="36">
        <f t="shared" si="26"/>
        <v>-512107.0457508117</v>
      </c>
      <c r="L191" s="36">
        <f t="shared" si="26"/>
        <v>-784506.59369772673</v>
      </c>
      <c r="M191" s="36">
        <f t="shared" si="26"/>
        <v>362151528.68913829</v>
      </c>
    </row>
    <row r="193" spans="1:13" ht="13" x14ac:dyDescent="0.3">
      <c r="B193" s="26" t="s">
        <v>529</v>
      </c>
    </row>
    <row r="194" spans="1:13" ht="13" x14ac:dyDescent="0.3">
      <c r="A194" s="281"/>
      <c r="B194" s="66" t="s">
        <v>171</v>
      </c>
      <c r="C194" s="66" t="s">
        <v>172</v>
      </c>
      <c r="D194" s="66" t="s">
        <v>173</v>
      </c>
      <c r="E194" s="66" t="s">
        <v>174</v>
      </c>
      <c r="F194" s="66" t="s">
        <v>383</v>
      </c>
      <c r="G194" s="66" t="s">
        <v>384</v>
      </c>
      <c r="H194" s="66" t="s">
        <v>385</v>
      </c>
      <c r="I194" s="66" t="s">
        <v>386</v>
      </c>
      <c r="J194" s="66" t="s">
        <v>387</v>
      </c>
      <c r="K194" s="66" t="s">
        <v>388</v>
      </c>
      <c r="L194" s="66" t="s">
        <v>389</v>
      </c>
      <c r="M194" s="66" t="s">
        <v>390</v>
      </c>
    </row>
    <row r="195" spans="1:13" ht="13" x14ac:dyDescent="0.3">
      <c r="A195" s="282"/>
      <c r="B195" s="286"/>
      <c r="C195" s="282"/>
      <c r="D195" s="282"/>
      <c r="E195" s="282"/>
      <c r="F195" s="55"/>
      <c r="G195" s="282"/>
      <c r="H195" s="282"/>
      <c r="I195" s="282"/>
      <c r="J195" s="282"/>
      <c r="K195" s="282"/>
      <c r="L195" s="282"/>
      <c r="M195" s="287" t="s">
        <v>417</v>
      </c>
    </row>
    <row r="196" spans="1:13" ht="13" x14ac:dyDescent="0.3">
      <c r="A196" s="282"/>
      <c r="B196" s="30"/>
      <c r="C196" s="66"/>
      <c r="D196" s="66"/>
      <c r="E196" s="282"/>
      <c r="F196" s="282"/>
      <c r="G196" s="282"/>
      <c r="H196" s="282"/>
      <c r="I196" s="282"/>
      <c r="J196" s="282"/>
      <c r="K196" s="282"/>
      <c r="L196" s="282"/>
    </row>
    <row r="197" spans="1:13" ht="13" x14ac:dyDescent="0.3">
      <c r="A197" s="33"/>
      <c r="B197" s="34" t="s">
        <v>418</v>
      </c>
      <c r="C197" s="66">
        <v>350.1</v>
      </c>
      <c r="D197" s="66">
        <v>350.2</v>
      </c>
      <c r="E197" s="66">
        <v>352</v>
      </c>
      <c r="F197" s="66">
        <v>353</v>
      </c>
      <c r="G197" s="66">
        <v>354</v>
      </c>
      <c r="H197" s="66">
        <v>355</v>
      </c>
      <c r="I197" s="66">
        <v>356</v>
      </c>
      <c r="J197" s="66">
        <v>357</v>
      </c>
      <c r="K197" s="66">
        <v>358</v>
      </c>
      <c r="L197" s="66">
        <v>359</v>
      </c>
      <c r="M197" s="34" t="s">
        <v>419</v>
      </c>
    </row>
    <row r="198" spans="1:13" ht="13" x14ac:dyDescent="0.3">
      <c r="A198" s="30">
        <f>A191+1</f>
        <v>108</v>
      </c>
      <c r="B198" s="255" t="s">
        <v>749</v>
      </c>
      <c r="C198" s="36">
        <f>C$191*C167</f>
        <v>64116.736587060201</v>
      </c>
      <c r="D198" s="36">
        <f t="shared" ref="D198:L198" si="27">D$191*D167</f>
        <v>776.03730972907658</v>
      </c>
      <c r="E198" s="36">
        <f t="shared" si="27"/>
        <v>1855295.0862765287</v>
      </c>
      <c r="F198" s="36">
        <f t="shared" si="27"/>
        <v>2226420.4289154848</v>
      </c>
      <c r="G198" s="36">
        <f t="shared" si="27"/>
        <v>6361278.7083182922</v>
      </c>
      <c r="H198" s="36">
        <f t="shared" si="27"/>
        <v>2198295.6638674629</v>
      </c>
      <c r="I198" s="36">
        <f t="shared" si="27"/>
        <v>58034502.639825985</v>
      </c>
      <c r="J198" s="36">
        <f t="shared" si="27"/>
        <v>1142.7387475657549</v>
      </c>
      <c r="K198" s="36">
        <f t="shared" si="27"/>
        <v>-26971.962051963808</v>
      </c>
      <c r="L198" s="36">
        <f t="shared" si="27"/>
        <v>315405.54526089091</v>
      </c>
      <c r="M198" s="36">
        <f t="shared" ref="M198:M210" si="28">SUM(C198:L198)</f>
        <v>71030261.623057038</v>
      </c>
    </row>
    <row r="199" spans="1:13" ht="13" x14ac:dyDescent="0.3">
      <c r="A199" s="30">
        <f t="shared" ref="A199:A210" si="29">A198+1</f>
        <v>109</v>
      </c>
      <c r="B199" s="251" t="s">
        <v>750</v>
      </c>
      <c r="C199" s="36">
        <f t="shared" ref="C199:L209" si="30">C$191*C168</f>
        <v>2.1762338185835559E-9</v>
      </c>
      <c r="D199" s="36">
        <f t="shared" si="30"/>
        <v>219919.65657569346</v>
      </c>
      <c r="E199" s="36">
        <f t="shared" si="30"/>
        <v>2974118.3656996158</v>
      </c>
      <c r="F199" s="36">
        <f t="shared" si="30"/>
        <v>13839451.133881716</v>
      </c>
      <c r="G199" s="36">
        <f t="shared" si="30"/>
        <v>8414073.8092068452</v>
      </c>
      <c r="H199" s="36">
        <f t="shared" si="30"/>
        <v>6844589.0247523431</v>
      </c>
      <c r="I199" s="36">
        <f t="shared" si="30"/>
        <v>-1544575.8002163009</v>
      </c>
      <c r="J199" s="36">
        <f t="shared" si="30"/>
        <v>3932.3240415427731</v>
      </c>
      <c r="K199" s="36">
        <f t="shared" si="30"/>
        <v>-177871.52991668813</v>
      </c>
      <c r="L199" s="36">
        <f t="shared" si="30"/>
        <v>-288665.87624365324</v>
      </c>
      <c r="M199" s="36">
        <f t="shared" si="28"/>
        <v>30284971.107781112</v>
      </c>
    </row>
    <row r="200" spans="1:13" ht="13" x14ac:dyDescent="0.3">
      <c r="A200" s="30">
        <f t="shared" si="29"/>
        <v>110</v>
      </c>
      <c r="B200" s="255" t="s">
        <v>751</v>
      </c>
      <c r="C200" s="36">
        <f t="shared" si="30"/>
        <v>-1730.2602331162025</v>
      </c>
      <c r="D200" s="36">
        <f t="shared" si="30"/>
        <v>145188.58621961946</v>
      </c>
      <c r="E200" s="36">
        <f t="shared" si="30"/>
        <v>1812334.2668484577</v>
      </c>
      <c r="F200" s="36">
        <f t="shared" si="30"/>
        <v>11433161.703120474</v>
      </c>
      <c r="G200" s="36">
        <f t="shared" si="30"/>
        <v>7744513.8909695186</v>
      </c>
      <c r="H200" s="36">
        <f t="shared" si="30"/>
        <v>5234039.0043570939</v>
      </c>
      <c r="I200" s="36">
        <f t="shared" si="30"/>
        <v>330462.97335838585</v>
      </c>
      <c r="J200" s="36">
        <f t="shared" si="30"/>
        <v>-168.31008221655892</v>
      </c>
      <c r="K200" s="36">
        <f t="shared" si="30"/>
        <v>-20722.323043084452</v>
      </c>
      <c r="L200" s="36">
        <f t="shared" si="30"/>
        <v>-11821.765616953244</v>
      </c>
      <c r="M200" s="36">
        <f t="shared" si="28"/>
        <v>26665257.765898179</v>
      </c>
    </row>
    <row r="201" spans="1:13" ht="13" x14ac:dyDescent="0.3">
      <c r="A201" s="30">
        <f t="shared" si="29"/>
        <v>111</v>
      </c>
      <c r="B201" s="251" t="s">
        <v>752</v>
      </c>
      <c r="C201" s="36">
        <f t="shared" si="30"/>
        <v>0</v>
      </c>
      <c r="D201" s="36">
        <f t="shared" si="30"/>
        <v>15061.267593868666</v>
      </c>
      <c r="E201" s="36">
        <f t="shared" si="30"/>
        <v>816692.83216295636</v>
      </c>
      <c r="F201" s="36">
        <f t="shared" si="30"/>
        <v>18752985.376329429</v>
      </c>
      <c r="G201" s="36">
        <f t="shared" si="30"/>
        <v>12272708.442208869</v>
      </c>
      <c r="H201" s="36">
        <f t="shared" si="30"/>
        <v>19215018.799580012</v>
      </c>
      <c r="I201" s="36">
        <f t="shared" si="30"/>
        <v>-17472163.829931237</v>
      </c>
      <c r="J201" s="36">
        <f t="shared" si="30"/>
        <v>378.71201656776583</v>
      </c>
      <c r="K201" s="36">
        <f t="shared" si="30"/>
        <v>-72826.013907015833</v>
      </c>
      <c r="L201" s="36">
        <f t="shared" si="30"/>
        <v>-1239335.5091485309</v>
      </c>
      <c r="M201" s="36">
        <f t="shared" si="28"/>
        <v>32288520.076904923</v>
      </c>
    </row>
    <row r="202" spans="1:13" ht="13" x14ac:dyDescent="0.3">
      <c r="A202" s="30">
        <f t="shared" si="29"/>
        <v>112</v>
      </c>
      <c r="B202" s="255" t="s">
        <v>753</v>
      </c>
      <c r="C202" s="36">
        <f t="shared" si="30"/>
        <v>0</v>
      </c>
      <c r="D202" s="36">
        <f t="shared" si="30"/>
        <v>22104.287615699504</v>
      </c>
      <c r="E202" s="36">
        <f t="shared" si="30"/>
        <v>1375923.4080920322</v>
      </c>
      <c r="F202" s="36">
        <f t="shared" si="30"/>
        <v>16246854.715300011</v>
      </c>
      <c r="G202" s="36">
        <f t="shared" si="30"/>
        <v>-22322756.774154492</v>
      </c>
      <c r="H202" s="36">
        <f t="shared" si="30"/>
        <v>13118041.015356669</v>
      </c>
      <c r="I202" s="36">
        <f t="shared" si="30"/>
        <v>14528524.444715187</v>
      </c>
      <c r="J202" s="36">
        <f t="shared" si="30"/>
        <v>-9046.8000641452054</v>
      </c>
      <c r="K202" s="36">
        <f t="shared" si="30"/>
        <v>94928.250543258167</v>
      </c>
      <c r="L202" s="36">
        <f t="shared" si="30"/>
        <v>358899.85457172373</v>
      </c>
      <c r="M202" s="36">
        <f t="shared" si="28"/>
        <v>23413472.401975945</v>
      </c>
    </row>
    <row r="203" spans="1:13" ht="13" x14ac:dyDescent="0.3">
      <c r="A203" s="30">
        <f t="shared" si="29"/>
        <v>113</v>
      </c>
      <c r="B203" s="251" t="s">
        <v>754</v>
      </c>
      <c r="C203" s="36">
        <f t="shared" si="30"/>
        <v>-1014.6067435410212</v>
      </c>
      <c r="D203" s="36">
        <f t="shared" si="30"/>
        <v>29837.768242431393</v>
      </c>
      <c r="E203" s="36">
        <f t="shared" si="30"/>
        <v>4620315.0710899243</v>
      </c>
      <c r="F203" s="36">
        <f t="shared" si="30"/>
        <v>8745792.7119137179</v>
      </c>
      <c r="G203" s="36">
        <f t="shared" si="30"/>
        <v>3942341.2268295093</v>
      </c>
      <c r="H203" s="36">
        <f t="shared" si="30"/>
        <v>5344369.4025066942</v>
      </c>
      <c r="I203" s="36">
        <f t="shared" si="30"/>
        <v>11787667.804344526</v>
      </c>
      <c r="J203" s="36">
        <f t="shared" si="30"/>
        <v>-1477.3370033651854</v>
      </c>
      <c r="K203" s="36">
        <f t="shared" si="30"/>
        <v>-294557.57614503097</v>
      </c>
      <c r="L203" s="36">
        <f t="shared" si="30"/>
        <v>57865.170186753596</v>
      </c>
      <c r="M203" s="36">
        <f t="shared" si="28"/>
        <v>34231139.635221615</v>
      </c>
    </row>
    <row r="204" spans="1:13" ht="13" x14ac:dyDescent="0.3">
      <c r="A204" s="30">
        <f t="shared" si="29"/>
        <v>114</v>
      </c>
      <c r="B204" s="255" t="s">
        <v>755</v>
      </c>
      <c r="C204" s="36">
        <f t="shared" si="30"/>
        <v>-4905.5030598031608</v>
      </c>
      <c r="D204" s="36">
        <f t="shared" si="30"/>
        <v>0</v>
      </c>
      <c r="E204" s="36">
        <f t="shared" si="30"/>
        <v>1334600.6244456652</v>
      </c>
      <c r="F204" s="36">
        <f t="shared" si="30"/>
        <v>8892945.4139817618</v>
      </c>
      <c r="G204" s="36">
        <f t="shared" si="30"/>
        <v>2750968.062779624</v>
      </c>
      <c r="H204" s="36">
        <f t="shared" si="30"/>
        <v>4042790.3501354391</v>
      </c>
      <c r="I204" s="36">
        <f t="shared" si="30"/>
        <v>1265706.9462543896</v>
      </c>
      <c r="J204" s="36">
        <f t="shared" si="30"/>
        <v>-54386.512665855924</v>
      </c>
      <c r="K204" s="36">
        <f t="shared" si="30"/>
        <v>-357427.8501180039</v>
      </c>
      <c r="L204" s="36">
        <f t="shared" si="30"/>
        <v>-15402.00280780715</v>
      </c>
      <c r="M204" s="36">
        <f t="shared" si="28"/>
        <v>17854889.528945409</v>
      </c>
    </row>
    <row r="205" spans="1:13" ht="13" x14ac:dyDescent="0.3">
      <c r="A205" s="30">
        <f t="shared" si="29"/>
        <v>115</v>
      </c>
      <c r="B205" s="251" t="s">
        <v>756</v>
      </c>
      <c r="C205" s="36">
        <f t="shared" si="30"/>
        <v>-6.528701455750668E-9</v>
      </c>
      <c r="D205" s="36">
        <f t="shared" si="30"/>
        <v>7920494.5621991502</v>
      </c>
      <c r="E205" s="36">
        <f t="shared" si="30"/>
        <v>-50501.79024278446</v>
      </c>
      <c r="F205" s="36">
        <f t="shared" si="30"/>
        <v>1266262.5462006477</v>
      </c>
      <c r="G205" s="36">
        <f t="shared" si="30"/>
        <v>-1962634.7740780388</v>
      </c>
      <c r="H205" s="36">
        <f t="shared" si="30"/>
        <v>-1198235.7386821029</v>
      </c>
      <c r="I205" s="36">
        <f t="shared" si="30"/>
        <v>4551982.7588423006</v>
      </c>
      <c r="J205" s="36">
        <f t="shared" si="30"/>
        <v>-239.16842156441749</v>
      </c>
      <c r="K205" s="36">
        <f t="shared" si="30"/>
        <v>-48821.829817273865</v>
      </c>
      <c r="L205" s="36">
        <f t="shared" si="30"/>
        <v>-33517.455017965032</v>
      </c>
      <c r="M205" s="36">
        <f t="shared" si="28"/>
        <v>10444789.11098236</v>
      </c>
    </row>
    <row r="206" spans="1:13" ht="13" x14ac:dyDescent="0.3">
      <c r="A206" s="30">
        <f t="shared" si="29"/>
        <v>116</v>
      </c>
      <c r="B206" s="255" t="s">
        <v>757</v>
      </c>
      <c r="C206" s="36">
        <f t="shared" si="30"/>
        <v>0</v>
      </c>
      <c r="D206" s="36">
        <f t="shared" si="30"/>
        <v>897.66136864094551</v>
      </c>
      <c r="E206" s="36">
        <f t="shared" si="30"/>
        <v>2645645.5096702515</v>
      </c>
      <c r="F206" s="36">
        <f t="shared" si="30"/>
        <v>2374884.4003638998</v>
      </c>
      <c r="G206" s="36">
        <f t="shared" si="30"/>
        <v>1067184.3511573805</v>
      </c>
      <c r="H206" s="36">
        <f t="shared" si="30"/>
        <v>6740949.8148867982</v>
      </c>
      <c r="I206" s="36">
        <f t="shared" si="30"/>
        <v>895681.50524422724</v>
      </c>
      <c r="J206" s="36">
        <f t="shared" si="30"/>
        <v>-42277.631026707517</v>
      </c>
      <c r="K206" s="36">
        <f t="shared" si="30"/>
        <v>247513.80686857025</v>
      </c>
      <c r="L206" s="36">
        <f t="shared" si="30"/>
        <v>33371.748193597748</v>
      </c>
      <c r="M206" s="36">
        <f t="shared" si="28"/>
        <v>13963851.166726658</v>
      </c>
    </row>
    <row r="207" spans="1:13" ht="13" x14ac:dyDescent="0.3">
      <c r="A207" s="30">
        <f t="shared" si="29"/>
        <v>117</v>
      </c>
      <c r="B207" s="251" t="s">
        <v>758</v>
      </c>
      <c r="C207" s="36">
        <f t="shared" si="30"/>
        <v>0</v>
      </c>
      <c r="D207" s="36">
        <f t="shared" si="30"/>
        <v>322903.97912809195</v>
      </c>
      <c r="E207" s="36">
        <f t="shared" si="30"/>
        <v>8974426.0293268263</v>
      </c>
      <c r="F207" s="36">
        <f t="shared" si="30"/>
        <v>3850766.5958632021</v>
      </c>
      <c r="G207" s="36">
        <f t="shared" si="30"/>
        <v>1790360.7377478953</v>
      </c>
      <c r="H207" s="36">
        <f t="shared" si="30"/>
        <v>7294421.4456631932</v>
      </c>
      <c r="I207" s="36">
        <f t="shared" si="30"/>
        <v>410609.32725310174</v>
      </c>
      <c r="J207" s="36">
        <f t="shared" si="30"/>
        <v>8942.7132617810512</v>
      </c>
      <c r="K207" s="36">
        <f t="shared" si="30"/>
        <v>78845.499205608343</v>
      </c>
      <c r="L207" s="36">
        <f t="shared" si="30"/>
        <v>29.543354545922195</v>
      </c>
      <c r="M207" s="36">
        <f t="shared" si="28"/>
        <v>22731305.870804247</v>
      </c>
    </row>
    <row r="208" spans="1:13" ht="13" x14ac:dyDescent="0.3">
      <c r="A208" s="30">
        <f t="shared" si="29"/>
        <v>118</v>
      </c>
      <c r="B208" s="255" t="s">
        <v>759</v>
      </c>
      <c r="C208" s="36">
        <f t="shared" si="30"/>
        <v>-128.16288106007408</v>
      </c>
      <c r="D208" s="36">
        <f t="shared" si="30"/>
        <v>-40273.799113207999</v>
      </c>
      <c r="E208" s="36">
        <f t="shared" si="30"/>
        <v>14335879.15197861</v>
      </c>
      <c r="F208" s="36">
        <f t="shared" si="30"/>
        <v>9850770.2800669279</v>
      </c>
      <c r="G208" s="36">
        <f t="shared" si="30"/>
        <v>5740365.1878957078</v>
      </c>
      <c r="H208" s="36">
        <f t="shared" si="30"/>
        <v>6314794.6774695972</v>
      </c>
      <c r="I208" s="36">
        <f t="shared" si="30"/>
        <v>640189.21539611451</v>
      </c>
      <c r="J208" s="36">
        <f t="shared" si="30"/>
        <v>-20.373728707373004</v>
      </c>
      <c r="K208" s="36">
        <f t="shared" si="30"/>
        <v>-17007.975488397271</v>
      </c>
      <c r="L208" s="36">
        <f t="shared" si="30"/>
        <v>-79.936316006215179</v>
      </c>
      <c r="M208" s="36">
        <f t="shared" si="28"/>
        <v>36824488.265279584</v>
      </c>
    </row>
    <row r="209" spans="1:13" ht="13" x14ac:dyDescent="0.3">
      <c r="A209" s="30">
        <f t="shared" si="29"/>
        <v>119</v>
      </c>
      <c r="B209" s="251" t="s">
        <v>760</v>
      </c>
      <c r="C209" s="42">
        <f t="shared" si="30"/>
        <v>3463500.241361504</v>
      </c>
      <c r="D209" s="42">
        <f t="shared" si="30"/>
        <v>123078.02250207598</v>
      </c>
      <c r="E209" s="42">
        <f t="shared" si="30"/>
        <v>-1769458.7106292101</v>
      </c>
      <c r="F209" s="42">
        <f t="shared" si="30"/>
        <v>25950063.539066333</v>
      </c>
      <c r="G209" s="42">
        <f t="shared" si="30"/>
        <v>7291212.0737906611</v>
      </c>
      <c r="H209" s="42">
        <f t="shared" si="30"/>
        <v>4272231.0158738755</v>
      </c>
      <c r="I209" s="42">
        <f t="shared" si="30"/>
        <v>2965973.0177211789</v>
      </c>
      <c r="J209" s="42">
        <f t="shared" si="30"/>
        <v>426.38786857054737</v>
      </c>
      <c r="K209" s="42">
        <f t="shared" si="30"/>
        <v>82812.458119209754</v>
      </c>
      <c r="L209" s="42">
        <f t="shared" si="30"/>
        <v>38744.089885677095</v>
      </c>
      <c r="M209" s="42">
        <f t="shared" si="28"/>
        <v>42418582.135559857</v>
      </c>
    </row>
    <row r="210" spans="1:13" ht="13" x14ac:dyDescent="0.3">
      <c r="A210" s="30">
        <f t="shared" si="29"/>
        <v>120</v>
      </c>
      <c r="B210" s="258" t="s">
        <v>246</v>
      </c>
      <c r="C210" s="145">
        <f t="shared" ref="C210:L210" si="31">SUM(C198:C209)</f>
        <v>3519838.4450310394</v>
      </c>
      <c r="D210" s="145">
        <f t="shared" si="31"/>
        <v>8759988.0296417922</v>
      </c>
      <c r="E210" s="145">
        <f t="shared" si="31"/>
        <v>38925269.844718874</v>
      </c>
      <c r="F210" s="145">
        <f t="shared" si="31"/>
        <v>123430358.84500359</v>
      </c>
      <c r="G210" s="145">
        <f t="shared" si="31"/>
        <v>33089614.942671776</v>
      </c>
      <c r="H210" s="145">
        <f t="shared" si="31"/>
        <v>79421304.475767076</v>
      </c>
      <c r="I210" s="145">
        <f t="shared" si="31"/>
        <v>76394561.002807856</v>
      </c>
      <c r="J210" s="145">
        <f t="shared" si="31"/>
        <v>-92793.25705653429</v>
      </c>
      <c r="K210" s="145">
        <f t="shared" si="31"/>
        <v>-512107.0457508117</v>
      </c>
      <c r="L210" s="145">
        <f t="shared" si="31"/>
        <v>-784506.59369772673</v>
      </c>
      <c r="M210" s="36">
        <f t="shared" si="28"/>
        <v>362151528.68913692</v>
      </c>
    </row>
    <row r="212" spans="1:13" ht="13" x14ac:dyDescent="0.3">
      <c r="B212" s="300" t="s">
        <v>152</v>
      </c>
    </row>
    <row r="213" spans="1:13" x14ac:dyDescent="0.25">
      <c r="B213" s="27" t="s">
        <v>469</v>
      </c>
    </row>
    <row r="214" spans="1:13" x14ac:dyDescent="0.25">
      <c r="B214" s="301" t="s">
        <v>470</v>
      </c>
    </row>
    <row r="215" spans="1:13" x14ac:dyDescent="0.25">
      <c r="B215" s="27" t="s">
        <v>471</v>
      </c>
    </row>
    <row r="216" spans="1:13" x14ac:dyDescent="0.25">
      <c r="B216" s="32" t="s">
        <v>530</v>
      </c>
    </row>
    <row r="217" spans="1:13" x14ac:dyDescent="0.25">
      <c r="B217" s="32" t="s">
        <v>531</v>
      </c>
    </row>
    <row r="218" spans="1:13" x14ac:dyDescent="0.25">
      <c r="B218" s="32" t="s">
        <v>474</v>
      </c>
    </row>
    <row r="219" spans="1:13" x14ac:dyDescent="0.25">
      <c r="B219" s="27" t="s">
        <v>475</v>
      </c>
    </row>
    <row r="220" spans="1:13" x14ac:dyDescent="0.25">
      <c r="B220" s="32" t="s">
        <v>532</v>
      </c>
    </row>
    <row r="221" spans="1:13" x14ac:dyDescent="0.25">
      <c r="B221" s="32" t="s">
        <v>533</v>
      </c>
    </row>
    <row r="222" spans="1:13" x14ac:dyDescent="0.25">
      <c r="B222" s="32" t="s">
        <v>534</v>
      </c>
    </row>
    <row r="223" spans="1:13" x14ac:dyDescent="0.25">
      <c r="B223" s="27" t="str">
        <f>"2) Amounts on Line "&amp;A35&amp;" must match 6-Plant Study amounts for Distribution Plant - ISO for previous year."</f>
        <v>2) Amounts on Line 15 must match 6-Plant Study amounts for Distribution Plant - ISO for previous year.</v>
      </c>
    </row>
    <row r="224" spans="1:13" x14ac:dyDescent="0.25">
      <c r="B224" s="32" t="str">
        <f>"Amounts on Line "&amp;A36&amp;" must match amounts on 6-PlantStudy for Distribution Plant - ISO."</f>
        <v>Amounts on Line 16 must match amounts on 6-PlantStudy for Distribution Plant - ISO.</v>
      </c>
    </row>
    <row r="225" spans="2:9" x14ac:dyDescent="0.25">
      <c r="B225" s="302" t="s">
        <v>535</v>
      </c>
      <c r="H225" s="56" t="s">
        <v>504</v>
      </c>
      <c r="I225" s="303"/>
    </row>
    <row r="226" spans="2:9" x14ac:dyDescent="0.25">
      <c r="B226" s="27" t="s">
        <v>536</v>
      </c>
    </row>
    <row r="227" spans="2:9" x14ac:dyDescent="0.25">
      <c r="B227" s="27" t="s">
        <v>537</v>
      </c>
    </row>
    <row r="228" spans="2:9" x14ac:dyDescent="0.25">
      <c r="B228" s="27" t="s">
        <v>538</v>
      </c>
    </row>
    <row r="229" spans="2:9" x14ac:dyDescent="0.25">
      <c r="B229" s="27" t="s">
        <v>539</v>
      </c>
    </row>
    <row r="230" spans="2:9" x14ac:dyDescent="0.25">
      <c r="B230" s="27" t="s">
        <v>540</v>
      </c>
    </row>
    <row r="231" spans="2:9" x14ac:dyDescent="0.25">
      <c r="B231" s="27" t="str">
        <f>"9) Amount on Line "&amp;A24&amp;" less amount on Line "&amp;A12&amp;" for each account."</f>
        <v>9) Amount on Line 13 less amount on Line 1 for each account.</v>
      </c>
    </row>
    <row r="232" spans="2:9" x14ac:dyDescent="0.25">
      <c r="B232" s="27" t="str">
        <f>"10) Line "&amp;A143&amp;""</f>
        <v>10) Line 79</v>
      </c>
    </row>
    <row r="233" spans="2:9" x14ac:dyDescent="0.25">
      <c r="B233" s="27" t="str">
        <f>"11) Amount on Line "&amp;A183&amp;" less amount on Line "&amp;A187&amp;" for each account."</f>
        <v>11) Amount on Line 105 less amount on Line 106 for each account.</v>
      </c>
    </row>
    <row r="234" spans="2:9" x14ac:dyDescent="0.25">
      <c r="B234" s="27" t="str">
        <f>"12) For each column (FERC Account) divide Line "&amp;A191&amp;" by Line "&amp;A162&amp;" to arrive at a ratio for each column."</f>
        <v>12) For each column (FERC Account) divide Line 107 by Line 92 to arrive at a ratio for each column.</v>
      </c>
    </row>
    <row r="235" spans="2:9" x14ac:dyDescent="0.25">
      <c r="B235" s="32" t="str">
        <f>"Apply the ratio of each column to each monthly value from Lines "&amp;A150&amp;"-"&amp;A161&amp;" to calculate the values for"</f>
        <v>Apply the ratio of each column to each monthly value from Lines 80-91 to calculate the values for</v>
      </c>
    </row>
    <row r="236" spans="2:9" x14ac:dyDescent="0.25">
      <c r="B236" s="32" t="str">
        <f>"the corresponsing months listed in Lines "&amp;A198&amp;"-"&amp;A209&amp;"."</f>
        <v>the corresponsing months listed in Lines 108-119.</v>
      </c>
    </row>
  </sheetData>
  <pageMargins left="0.75" right="0.75" top="1" bottom="1" header="0.5" footer="0.5"/>
  <pageSetup scale="62" orientation="landscape" cellComments="asDisplayed" r:id="rId1"/>
  <headerFooter alignWithMargins="0">
    <oddHeader>&amp;CSchedule 6
Plant In Service
(Revised 2021 True Up TRR)&amp;RTO2025 Annual Update
Attachment 4
WP-Schedule 3-One Time Adj Prior Period
Page &amp;P of &amp;N</oddHeader>
    <oddFooter>&amp;R&amp;A</oddFooter>
  </headerFooter>
  <rowBreaks count="4" manualBreakCount="4">
    <brk id="38" max="16383" man="1"/>
    <brk id="87" max="12" man="1"/>
    <brk id="125" max="12" man="1"/>
    <brk id="179" max="16383" man="1"/>
  </rowBreaks>
  <drawing r:id="rId2"/>
  <legacyDrawing r:id="rId3"/>
</worksheet>
</file>

<file path=xl/worksheets/sheet6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D3C010-2A06-412C-8811-02F48206B8FE}">
  <sheetPr codeName="Sheet45">
    <tabColor rgb="FF996633"/>
  </sheetPr>
  <dimension ref="A1:R152"/>
  <sheetViews>
    <sheetView zoomScaleNormal="100" zoomScalePageLayoutView="60" workbookViewId="0"/>
  </sheetViews>
  <sheetFormatPr defaultColWidth="8.54296875" defaultRowHeight="12.5" x14ac:dyDescent="0.25"/>
  <cols>
    <col min="1" max="1" width="4.54296875" style="27" customWidth="1"/>
    <col min="2" max="2" width="7.54296875" style="27" customWidth="1"/>
    <col min="3" max="3" width="10.54296875" style="27" customWidth="1"/>
    <col min="4" max="4" width="13.54296875" style="27" customWidth="1"/>
    <col min="5" max="6" width="14.54296875" style="27" customWidth="1"/>
    <col min="7" max="10" width="13.54296875" style="27" customWidth="1"/>
    <col min="11" max="12" width="11.54296875" style="27" customWidth="1"/>
    <col min="13" max="13" width="13.54296875" style="27" customWidth="1"/>
    <col min="14" max="14" width="14.54296875" style="27" customWidth="1"/>
    <col min="15" max="15" width="13.54296875" style="27" customWidth="1"/>
    <col min="16" max="16384" width="8.54296875" style="27"/>
  </cols>
  <sheetData>
    <row r="1" spans="1:18" ht="13" x14ac:dyDescent="0.3">
      <c r="A1" s="28" t="s">
        <v>60</v>
      </c>
      <c r="B1" s="26"/>
      <c r="C1" s="282"/>
      <c r="D1" s="282"/>
      <c r="E1" s="282"/>
      <c r="F1" s="282"/>
      <c r="G1" s="282"/>
      <c r="H1" s="282"/>
      <c r="I1" s="282"/>
      <c r="J1" s="304" t="s">
        <v>541</v>
      </c>
      <c r="K1" s="305"/>
      <c r="L1" s="282"/>
      <c r="M1" s="282"/>
      <c r="N1" s="282"/>
      <c r="O1" s="282"/>
      <c r="P1" s="282"/>
      <c r="Q1" s="282"/>
      <c r="R1" s="282"/>
    </row>
    <row r="2" spans="1:18" ht="13" x14ac:dyDescent="0.3">
      <c r="A2" s="282"/>
      <c r="B2" s="282"/>
      <c r="C2" s="306" t="s">
        <v>282</v>
      </c>
      <c r="D2" s="304" t="s">
        <v>504</v>
      </c>
      <c r="E2" s="137"/>
      <c r="F2" s="282"/>
      <c r="G2" s="282"/>
      <c r="H2" s="282"/>
      <c r="I2" s="282"/>
      <c r="L2" s="282"/>
      <c r="M2" s="282"/>
      <c r="N2" s="282"/>
      <c r="O2" s="282"/>
      <c r="P2" s="282"/>
      <c r="Q2" s="282"/>
      <c r="R2" s="282"/>
    </row>
    <row r="3" spans="1:18" ht="13" x14ac:dyDescent="0.3">
      <c r="A3" s="282"/>
      <c r="B3" s="26" t="s">
        <v>542</v>
      </c>
      <c r="C3" s="282"/>
      <c r="D3" s="282"/>
      <c r="E3" s="282"/>
      <c r="F3" s="282"/>
      <c r="G3" s="284" t="s">
        <v>416</v>
      </c>
      <c r="H3" s="387">
        <v>2021</v>
      </c>
      <c r="I3" s="282"/>
      <c r="J3" s="282"/>
      <c r="K3" s="282"/>
      <c r="L3" s="282"/>
      <c r="M3" s="282"/>
      <c r="N3" s="282"/>
      <c r="O3" s="282"/>
      <c r="P3" s="282"/>
      <c r="Q3" s="282"/>
      <c r="R3" s="282"/>
    </row>
    <row r="4" spans="1:18" x14ac:dyDescent="0.25">
      <c r="A4" s="282"/>
      <c r="B4" s="282"/>
      <c r="C4" s="282"/>
      <c r="D4" s="282"/>
      <c r="E4" s="282"/>
      <c r="F4" s="282"/>
      <c r="G4" s="282"/>
      <c r="H4" s="282"/>
      <c r="I4" s="282"/>
      <c r="J4" s="282"/>
      <c r="K4" s="282"/>
      <c r="L4" s="282"/>
      <c r="M4" s="282"/>
      <c r="N4" s="282"/>
      <c r="O4" s="282"/>
      <c r="P4" s="282"/>
      <c r="Q4" s="282"/>
      <c r="R4" s="282"/>
    </row>
    <row r="5" spans="1:18" x14ac:dyDescent="0.25">
      <c r="A5" s="282"/>
      <c r="B5" s="282"/>
      <c r="C5" s="27" t="s">
        <v>543</v>
      </c>
      <c r="D5" s="282"/>
      <c r="E5" s="282"/>
      <c r="F5" s="282"/>
      <c r="G5" s="282"/>
      <c r="H5" s="282"/>
      <c r="I5" s="282"/>
      <c r="K5" s="282"/>
      <c r="L5" s="282"/>
      <c r="M5" s="282"/>
      <c r="N5" s="282"/>
      <c r="O5" s="282"/>
      <c r="P5" s="282"/>
      <c r="Q5" s="282"/>
      <c r="R5" s="282"/>
    </row>
    <row r="6" spans="1:18" x14ac:dyDescent="0.25">
      <c r="A6" s="282"/>
      <c r="B6" s="282"/>
      <c r="C6" s="282"/>
      <c r="D6" s="282"/>
      <c r="E6" s="282"/>
      <c r="F6" s="282"/>
      <c r="G6" s="282"/>
      <c r="H6" s="282"/>
      <c r="I6" s="282"/>
      <c r="J6" s="282"/>
      <c r="K6" s="282"/>
      <c r="L6" s="282"/>
      <c r="M6" s="282"/>
      <c r="N6" s="282"/>
      <c r="O6" s="282"/>
      <c r="P6" s="282"/>
      <c r="Q6" s="282"/>
      <c r="R6" s="282"/>
    </row>
    <row r="7" spans="1:18" ht="13" x14ac:dyDescent="0.3">
      <c r="A7" s="282"/>
      <c r="B7" s="282"/>
      <c r="C7" s="66" t="s">
        <v>171</v>
      </c>
      <c r="D7" s="66" t="s">
        <v>172</v>
      </c>
      <c r="E7" s="66" t="s">
        <v>173</v>
      </c>
      <c r="F7" s="66" t="s">
        <v>174</v>
      </c>
      <c r="G7" s="66" t="s">
        <v>383</v>
      </c>
      <c r="H7" s="66" t="s">
        <v>384</v>
      </c>
      <c r="I7" s="66" t="s">
        <v>385</v>
      </c>
      <c r="J7" s="66" t="s">
        <v>386</v>
      </c>
      <c r="K7" s="66" t="s">
        <v>387</v>
      </c>
      <c r="L7" s="66" t="s">
        <v>388</v>
      </c>
      <c r="M7" s="66" t="s">
        <v>389</v>
      </c>
      <c r="N7" s="66" t="s">
        <v>390</v>
      </c>
      <c r="O7" s="282"/>
      <c r="P7" s="282"/>
      <c r="Q7" s="282"/>
      <c r="R7" s="282"/>
    </row>
    <row r="8" spans="1:18" x14ac:dyDescent="0.25">
      <c r="A8" s="282"/>
      <c r="B8" s="282"/>
      <c r="C8" s="287"/>
      <c r="D8" s="282"/>
      <c r="E8" s="282"/>
      <c r="F8" s="282"/>
      <c r="G8" s="282"/>
      <c r="H8" s="282"/>
      <c r="I8" s="282"/>
      <c r="J8" s="282"/>
      <c r="K8" s="282"/>
      <c r="L8" s="282"/>
      <c r="M8" s="282"/>
      <c r="N8" s="308" t="s">
        <v>544</v>
      </c>
      <c r="O8" s="282"/>
      <c r="P8" s="282"/>
      <c r="Q8" s="282"/>
      <c r="R8" s="282"/>
    </row>
    <row r="9" spans="1:18" ht="13" x14ac:dyDescent="0.3">
      <c r="A9" s="282"/>
      <c r="B9" s="282"/>
      <c r="C9" s="286"/>
      <c r="D9" s="228" t="s">
        <v>545</v>
      </c>
      <c r="E9" s="282"/>
      <c r="F9" s="282"/>
      <c r="G9" s="282"/>
      <c r="H9" s="282"/>
      <c r="I9" s="282"/>
      <c r="J9" s="282"/>
      <c r="K9" s="282"/>
      <c r="L9" s="282"/>
      <c r="M9" s="282"/>
      <c r="N9" s="282"/>
      <c r="O9" s="282"/>
      <c r="P9" s="282"/>
      <c r="Q9" s="282"/>
      <c r="R9" s="282"/>
    </row>
    <row r="10" spans="1:18" ht="13" x14ac:dyDescent="0.3">
      <c r="A10" s="282"/>
      <c r="B10" s="282"/>
      <c r="C10" s="30"/>
      <c r="D10" s="228" t="s">
        <v>546</v>
      </c>
      <c r="E10" s="282"/>
      <c r="F10" s="282"/>
      <c r="G10" s="282"/>
      <c r="H10" s="282"/>
      <c r="I10" s="282"/>
      <c r="J10" s="282"/>
      <c r="K10" s="282"/>
      <c r="L10" s="282"/>
      <c r="M10" s="282"/>
      <c r="N10" s="282"/>
      <c r="O10" s="282"/>
      <c r="P10" s="282"/>
      <c r="Q10" s="282"/>
      <c r="R10" s="282"/>
    </row>
    <row r="11" spans="1:18" ht="12.75" customHeight="1" x14ac:dyDescent="0.3">
      <c r="A11" s="33" t="s">
        <v>298</v>
      </c>
      <c r="B11" s="33"/>
      <c r="C11" s="34" t="s">
        <v>418</v>
      </c>
      <c r="D11" s="66">
        <v>350.1</v>
      </c>
      <c r="E11" s="66">
        <v>350.2</v>
      </c>
      <c r="F11" s="66">
        <v>352</v>
      </c>
      <c r="G11" s="66">
        <v>353</v>
      </c>
      <c r="H11" s="66">
        <v>354</v>
      </c>
      <c r="I11" s="66">
        <v>355</v>
      </c>
      <c r="J11" s="66">
        <v>356</v>
      </c>
      <c r="K11" s="66">
        <v>357</v>
      </c>
      <c r="L11" s="66">
        <v>358</v>
      </c>
      <c r="M11" s="66">
        <v>359</v>
      </c>
      <c r="N11" s="34" t="s">
        <v>419</v>
      </c>
      <c r="O11" s="282"/>
      <c r="P11" s="282"/>
      <c r="Q11" s="282"/>
      <c r="R11" s="282"/>
    </row>
    <row r="12" spans="1:18" ht="12.75" customHeight="1" x14ac:dyDescent="0.3">
      <c r="A12" s="30">
        <v>1</v>
      </c>
      <c r="B12" s="30"/>
      <c r="C12" s="251" t="s">
        <v>742</v>
      </c>
      <c r="D12" s="118">
        <v>0</v>
      </c>
      <c r="E12" s="118">
        <v>28880389</v>
      </c>
      <c r="F12" s="118">
        <v>134475287</v>
      </c>
      <c r="G12" s="118">
        <v>653865733</v>
      </c>
      <c r="H12" s="118">
        <v>620983160</v>
      </c>
      <c r="I12" s="118">
        <v>54390209</v>
      </c>
      <c r="J12" s="118">
        <v>479315985</v>
      </c>
      <c r="K12" s="118">
        <v>13325809</v>
      </c>
      <c r="L12" s="118">
        <v>18127407</v>
      </c>
      <c r="M12" s="118">
        <v>25770801</v>
      </c>
      <c r="N12" s="145">
        <f t="shared" ref="N12:N24" si="0">SUM(D12:M12)</f>
        <v>2029134780</v>
      </c>
      <c r="O12" s="282"/>
      <c r="P12" s="282"/>
      <c r="Q12" s="282"/>
      <c r="R12" s="282"/>
    </row>
    <row r="13" spans="1:18" ht="12.75" customHeight="1" x14ac:dyDescent="0.3">
      <c r="A13" s="30">
        <f>A12+1</f>
        <v>2</v>
      </c>
      <c r="B13" s="30"/>
      <c r="C13" s="255" t="s">
        <v>749</v>
      </c>
      <c r="D13" s="145">
        <f>D12+D70+D119</f>
        <v>0</v>
      </c>
      <c r="E13" s="145">
        <f>E12+E70+E119</f>
        <v>29111399.434909537</v>
      </c>
      <c r="F13" s="145">
        <f t="shared" ref="F13:M23" si="1">F12+F70+F119</f>
        <v>136127549.83009663</v>
      </c>
      <c r="G13" s="145">
        <f t="shared" si="1"/>
        <v>661558925.73669016</v>
      </c>
      <c r="H13" s="145">
        <f t="shared" si="1"/>
        <v>626176625.49006641</v>
      </c>
      <c r="I13" s="145">
        <f t="shared" si="1"/>
        <v>55293348.489795528</v>
      </c>
      <c r="J13" s="145">
        <f t="shared" si="1"/>
        <v>478640862.42989236</v>
      </c>
      <c r="K13" s="145">
        <f t="shared" si="1"/>
        <v>13625488.215711519</v>
      </c>
      <c r="L13" s="145">
        <f t="shared" si="1"/>
        <v>18353977.421938978</v>
      </c>
      <c r="M13" s="145">
        <f t="shared" si="1"/>
        <v>26091798.981365953</v>
      </c>
      <c r="N13" s="145">
        <f t="shared" si="0"/>
        <v>2044979976.0304668</v>
      </c>
      <c r="O13" s="282"/>
      <c r="P13" s="282"/>
      <c r="Q13" s="282"/>
      <c r="R13" s="282"/>
    </row>
    <row r="14" spans="1:18" ht="12.75" customHeight="1" x14ac:dyDescent="0.3">
      <c r="A14" s="30">
        <f t="shared" ref="A14:A25" si="2">A13+1</f>
        <v>3</v>
      </c>
      <c r="B14" s="30"/>
      <c r="C14" s="255" t="s">
        <v>750</v>
      </c>
      <c r="D14" s="145">
        <f t="shared" ref="D14:E23" si="3">D13+D71+D120</f>
        <v>0</v>
      </c>
      <c r="E14" s="145">
        <f t="shared" si="3"/>
        <v>29341515.13274369</v>
      </c>
      <c r="F14" s="145">
        <f t="shared" si="1"/>
        <v>137741633.53395471</v>
      </c>
      <c r="G14" s="145">
        <f t="shared" si="1"/>
        <v>666973084.71535277</v>
      </c>
      <c r="H14" s="145">
        <f t="shared" si="1"/>
        <v>631551789.46408725</v>
      </c>
      <c r="I14" s="145">
        <f t="shared" si="1"/>
        <v>55319696.256274357</v>
      </c>
      <c r="J14" s="145">
        <f t="shared" si="1"/>
        <v>482589686.71418762</v>
      </c>
      <c r="K14" s="145">
        <f t="shared" si="1"/>
        <v>13933664.713682435</v>
      </c>
      <c r="L14" s="145">
        <f t="shared" si="1"/>
        <v>18778812.981415421</v>
      </c>
      <c r="M14" s="145">
        <f t="shared" si="1"/>
        <v>26276695.080526982</v>
      </c>
      <c r="N14" s="145">
        <f t="shared" si="0"/>
        <v>2062506578.5922256</v>
      </c>
      <c r="O14" s="282"/>
      <c r="P14" s="282"/>
      <c r="Q14" s="282"/>
      <c r="R14" s="282"/>
    </row>
    <row r="15" spans="1:18" ht="12.75" customHeight="1" x14ac:dyDescent="0.3">
      <c r="A15" s="30">
        <f t="shared" si="2"/>
        <v>4</v>
      </c>
      <c r="B15" s="30"/>
      <c r="C15" s="255" t="s">
        <v>751</v>
      </c>
      <c r="D15" s="145">
        <f t="shared" si="3"/>
        <v>0</v>
      </c>
      <c r="E15" s="145">
        <f t="shared" si="3"/>
        <v>29572240.940457758</v>
      </c>
      <c r="F15" s="145">
        <f t="shared" si="1"/>
        <v>139405918.40477541</v>
      </c>
      <c r="G15" s="145">
        <f t="shared" si="1"/>
        <v>672893127.70665276</v>
      </c>
      <c r="H15" s="145">
        <f t="shared" si="1"/>
        <v>636889502.23794234</v>
      </c>
      <c r="I15" s="145">
        <f t="shared" si="1"/>
        <v>55673463.663187496</v>
      </c>
      <c r="J15" s="145">
        <f t="shared" si="1"/>
        <v>486401124.60707897</v>
      </c>
      <c r="K15" s="145">
        <f t="shared" si="1"/>
        <v>14229335.047339052</v>
      </c>
      <c r="L15" s="145">
        <f t="shared" si="1"/>
        <v>18996519.248998336</v>
      </c>
      <c r="M15" s="145">
        <f t="shared" si="1"/>
        <v>26523775.483838048</v>
      </c>
      <c r="N15" s="145">
        <f t="shared" si="0"/>
        <v>2080585007.3402703</v>
      </c>
      <c r="O15" s="282"/>
      <c r="P15" s="282"/>
      <c r="Q15" s="282"/>
      <c r="R15" s="282"/>
    </row>
    <row r="16" spans="1:18" ht="12.75" customHeight="1" x14ac:dyDescent="0.3">
      <c r="A16" s="30">
        <f t="shared" si="2"/>
        <v>5</v>
      </c>
      <c r="B16" s="30"/>
      <c r="C16" s="255" t="s">
        <v>752</v>
      </c>
      <c r="D16" s="145">
        <f t="shared" si="3"/>
        <v>0</v>
      </c>
      <c r="E16" s="145">
        <f t="shared" si="3"/>
        <v>29803699.750680894</v>
      </c>
      <c r="F16" s="145">
        <f t="shared" si="1"/>
        <v>141111661.73635763</v>
      </c>
      <c r="G16" s="145">
        <f t="shared" si="1"/>
        <v>677386301.36323571</v>
      </c>
      <c r="H16" s="145">
        <f t="shared" si="1"/>
        <v>642607847.13644016</v>
      </c>
      <c r="I16" s="145">
        <f t="shared" si="1"/>
        <v>53384961.082547195</v>
      </c>
      <c r="J16" s="145">
        <f t="shared" si="1"/>
        <v>491550884.01798594</v>
      </c>
      <c r="K16" s="145">
        <f t="shared" si="1"/>
        <v>14526674.1989612</v>
      </c>
      <c r="L16" s="145">
        <f t="shared" si="1"/>
        <v>19282643.378493767</v>
      </c>
      <c r="M16" s="145">
        <f t="shared" si="1"/>
        <v>26493466.662493188</v>
      </c>
      <c r="N16" s="145">
        <f t="shared" si="0"/>
        <v>2096148139.3271956</v>
      </c>
      <c r="O16" s="282"/>
      <c r="P16" s="282"/>
      <c r="Q16" s="282"/>
      <c r="R16" s="282"/>
    </row>
    <row r="17" spans="1:18" ht="12.75" customHeight="1" x14ac:dyDescent="0.3">
      <c r="A17" s="30">
        <f t="shared" si="2"/>
        <v>6</v>
      </c>
      <c r="B17" s="30"/>
      <c r="C17" s="255" t="s">
        <v>753</v>
      </c>
      <c r="D17" s="145">
        <f t="shared" si="3"/>
        <v>0</v>
      </c>
      <c r="E17" s="145">
        <f t="shared" si="3"/>
        <v>30035150.600606486</v>
      </c>
      <c r="F17" s="145">
        <f t="shared" si="1"/>
        <v>142798086.8690798</v>
      </c>
      <c r="G17" s="145">
        <f t="shared" si="1"/>
        <v>682416260.22061348</v>
      </c>
      <c r="H17" s="145">
        <f t="shared" si="1"/>
        <v>645564053.4058491</v>
      </c>
      <c r="I17" s="145">
        <f t="shared" si="1"/>
        <v>52314493.951109953</v>
      </c>
      <c r="J17" s="145">
        <f t="shared" si="1"/>
        <v>494252347.952272</v>
      </c>
      <c r="K17" s="145">
        <f t="shared" si="1"/>
        <v>14795255.379018508</v>
      </c>
      <c r="L17" s="145">
        <f t="shared" si="1"/>
        <v>19348037.770419508</v>
      </c>
      <c r="M17" s="145">
        <f t="shared" si="1"/>
        <v>26822691.437556073</v>
      </c>
      <c r="N17" s="145">
        <f t="shared" si="0"/>
        <v>2108346377.586525</v>
      </c>
      <c r="O17" s="282"/>
      <c r="P17" s="282"/>
      <c r="Q17" s="282"/>
      <c r="R17" s="282"/>
    </row>
    <row r="18" spans="1:18" ht="12.75" customHeight="1" x14ac:dyDescent="0.3">
      <c r="A18" s="30">
        <f t="shared" si="2"/>
        <v>7</v>
      </c>
      <c r="B18" s="30"/>
      <c r="C18" s="255" t="s">
        <v>754</v>
      </c>
      <c r="D18" s="145">
        <f t="shared" si="3"/>
        <v>0</v>
      </c>
      <c r="E18" s="145">
        <f t="shared" si="3"/>
        <v>30266600.410163686</v>
      </c>
      <c r="F18" s="145">
        <f t="shared" si="1"/>
        <v>144366483.80767995</v>
      </c>
      <c r="G18" s="145">
        <f t="shared" si="1"/>
        <v>688979663.00979412</v>
      </c>
      <c r="H18" s="145">
        <f t="shared" si="1"/>
        <v>651235319.59528577</v>
      </c>
      <c r="I18" s="145">
        <f t="shared" si="1"/>
        <v>52976542.243874781</v>
      </c>
      <c r="J18" s="145">
        <f t="shared" si="1"/>
        <v>497695537.86959344</v>
      </c>
      <c r="K18" s="145">
        <f t="shared" si="1"/>
        <v>15086919.564033905</v>
      </c>
      <c r="L18" s="145">
        <f t="shared" si="1"/>
        <v>19925675.385005392</v>
      </c>
      <c r="M18" s="145">
        <f t="shared" si="1"/>
        <v>27175785.762242917</v>
      </c>
      <c r="N18" s="145">
        <f t="shared" si="0"/>
        <v>2127708527.6476743</v>
      </c>
      <c r="O18" s="282"/>
      <c r="P18" s="282"/>
      <c r="Q18" s="282"/>
      <c r="R18" s="282"/>
    </row>
    <row r="19" spans="1:18" ht="12.75" customHeight="1" x14ac:dyDescent="0.3">
      <c r="A19" s="30">
        <f t="shared" si="2"/>
        <v>8</v>
      </c>
      <c r="B19" s="30"/>
      <c r="C19" s="255" t="s">
        <v>755</v>
      </c>
      <c r="D19" s="145">
        <f t="shared" si="3"/>
        <v>0</v>
      </c>
      <c r="E19" s="145">
        <f t="shared" si="3"/>
        <v>30498214.072594628</v>
      </c>
      <c r="F19" s="145">
        <f t="shared" si="1"/>
        <v>146068675.8159731</v>
      </c>
      <c r="G19" s="145">
        <f t="shared" si="1"/>
        <v>695531909.90333796</v>
      </c>
      <c r="H19" s="145">
        <f t="shared" si="1"/>
        <v>656742196.27137148</v>
      </c>
      <c r="I19" s="145">
        <f t="shared" si="1"/>
        <v>53927608.622281268</v>
      </c>
      <c r="J19" s="145">
        <f t="shared" si="1"/>
        <v>502017396.82921159</v>
      </c>
      <c r="K19" s="145">
        <f t="shared" si="1"/>
        <v>15217148.745504988</v>
      </c>
      <c r="L19" s="145">
        <f t="shared" si="1"/>
        <v>20584999.240484968</v>
      </c>
      <c r="M19" s="145">
        <f t="shared" si="1"/>
        <v>27523147.306056023</v>
      </c>
      <c r="N19" s="145">
        <f t="shared" si="0"/>
        <v>2148111296.8068161</v>
      </c>
      <c r="O19" s="282"/>
      <c r="P19" s="282"/>
      <c r="Q19" s="282"/>
      <c r="R19" s="282"/>
    </row>
    <row r="20" spans="1:18" ht="12.75" customHeight="1" x14ac:dyDescent="0.3">
      <c r="A20" s="30">
        <f t="shared" si="2"/>
        <v>9</v>
      </c>
      <c r="B20" s="30"/>
      <c r="C20" s="255" t="s">
        <v>756</v>
      </c>
      <c r="D20" s="145">
        <f t="shared" si="3"/>
        <v>0</v>
      </c>
      <c r="E20" s="145">
        <f t="shared" si="3"/>
        <v>30697445.171221152</v>
      </c>
      <c r="F20" s="145">
        <f t="shared" si="1"/>
        <v>147825968.87522271</v>
      </c>
      <c r="G20" s="145">
        <f t="shared" si="1"/>
        <v>703614267.0942899</v>
      </c>
      <c r="H20" s="145">
        <f t="shared" si="1"/>
        <v>661531108.67402565</v>
      </c>
      <c r="I20" s="145">
        <f t="shared" si="1"/>
        <v>55742090.82676442</v>
      </c>
      <c r="J20" s="145">
        <f t="shared" si="1"/>
        <v>505759075.98945874</v>
      </c>
      <c r="K20" s="145">
        <f t="shared" si="1"/>
        <v>15512513.935690597</v>
      </c>
      <c r="L20" s="145">
        <f t="shared" si="1"/>
        <v>20837541.087627456</v>
      </c>
      <c r="M20" s="145">
        <f t="shared" si="1"/>
        <v>27804341.339956444</v>
      </c>
      <c r="N20" s="145">
        <f t="shared" si="0"/>
        <v>2169324352.994257</v>
      </c>
      <c r="O20" s="282"/>
      <c r="P20" s="282"/>
      <c r="Q20" s="282"/>
      <c r="R20" s="282"/>
    </row>
    <row r="21" spans="1:18" ht="12.75" customHeight="1" x14ac:dyDescent="0.3">
      <c r="A21" s="30">
        <f t="shared" si="2"/>
        <v>10</v>
      </c>
      <c r="B21" s="30"/>
      <c r="C21" s="255" t="s">
        <v>757</v>
      </c>
      <c r="D21" s="145">
        <f t="shared" si="3"/>
        <v>0</v>
      </c>
      <c r="E21" s="145">
        <f t="shared" si="3"/>
        <v>30940012.389657829</v>
      </c>
      <c r="F21" s="145">
        <f t="shared" si="1"/>
        <v>149481490.0289616</v>
      </c>
      <c r="G21" s="145">
        <f t="shared" si="1"/>
        <v>711479655.13200104</v>
      </c>
      <c r="H21" s="145">
        <f t="shared" si="1"/>
        <v>666562119.52316546</v>
      </c>
      <c r="I21" s="145">
        <f t="shared" si="1"/>
        <v>56042299.933330335</v>
      </c>
      <c r="J21" s="145">
        <f t="shared" si="1"/>
        <v>509788060.31776959</v>
      </c>
      <c r="K21" s="145">
        <f t="shared" si="1"/>
        <v>15679613.824444607</v>
      </c>
      <c r="L21" s="145">
        <f t="shared" si="1"/>
        <v>20700424.275675457</v>
      </c>
      <c r="M21" s="145">
        <f t="shared" si="1"/>
        <v>28100790.659914277</v>
      </c>
      <c r="N21" s="145">
        <f t="shared" si="0"/>
        <v>2188774466.0849199</v>
      </c>
      <c r="O21" s="282"/>
      <c r="P21" s="282"/>
      <c r="Q21" s="282"/>
      <c r="R21" s="282"/>
    </row>
    <row r="22" spans="1:18" ht="12.75" customHeight="1" x14ac:dyDescent="0.3">
      <c r="A22" s="30">
        <f t="shared" si="2"/>
        <v>11</v>
      </c>
      <c r="B22" s="30"/>
      <c r="C22" s="255" t="s">
        <v>758</v>
      </c>
      <c r="D22" s="145">
        <f t="shared" si="3"/>
        <v>0</v>
      </c>
      <c r="E22" s="145">
        <f t="shared" si="3"/>
        <v>31181264.342405427</v>
      </c>
      <c r="F22" s="145">
        <f t="shared" si="1"/>
        <v>150904031.56010637</v>
      </c>
      <c r="G22" s="145">
        <f t="shared" si="1"/>
        <v>719057534.37445664</v>
      </c>
      <c r="H22" s="145">
        <f t="shared" si="1"/>
        <v>671656171.06992447</v>
      </c>
      <c r="I22" s="145">
        <f t="shared" si="1"/>
        <v>56259064.481236547</v>
      </c>
      <c r="J22" s="145">
        <f t="shared" si="1"/>
        <v>513858241.49959081</v>
      </c>
      <c r="K22" s="145">
        <f t="shared" si="1"/>
        <v>16002935.703237629</v>
      </c>
      <c r="L22" s="145">
        <f t="shared" si="1"/>
        <v>20785801.980536729</v>
      </c>
      <c r="M22" s="145">
        <f t="shared" si="1"/>
        <v>28390218.413393218</v>
      </c>
      <c r="N22" s="145">
        <f t="shared" si="0"/>
        <v>2208095263.4248877</v>
      </c>
      <c r="O22" s="282"/>
      <c r="P22" s="282"/>
      <c r="Q22" s="282"/>
      <c r="R22" s="282"/>
    </row>
    <row r="23" spans="1:18" ht="12.75" customHeight="1" x14ac:dyDescent="0.3">
      <c r="A23" s="30">
        <f t="shared" si="2"/>
        <v>12</v>
      </c>
      <c r="B23" s="30"/>
      <c r="C23" s="255" t="s">
        <v>759</v>
      </c>
      <c r="D23" s="145">
        <f t="shared" si="3"/>
        <v>0</v>
      </c>
      <c r="E23" s="145">
        <f t="shared" si="3"/>
        <v>31424447.813994981</v>
      </c>
      <c r="F23" s="145">
        <f t="shared" si="1"/>
        <v>152143609.73000374</v>
      </c>
      <c r="G23" s="145">
        <f t="shared" si="1"/>
        <v>725454327.82886446</v>
      </c>
      <c r="H23" s="145">
        <f t="shared" si="1"/>
        <v>677073084.00961089</v>
      </c>
      <c r="I23" s="145">
        <f t="shared" si="1"/>
        <v>56684836.91060622</v>
      </c>
      <c r="J23" s="145">
        <f t="shared" si="1"/>
        <v>517913201.25567228</v>
      </c>
      <c r="K23" s="145">
        <f t="shared" si="1"/>
        <v>16298922.300929146</v>
      </c>
      <c r="L23" s="145">
        <f t="shared" si="1"/>
        <v>20997423.008432999</v>
      </c>
      <c r="M23" s="145">
        <f t="shared" si="1"/>
        <v>28679809.187644184</v>
      </c>
      <c r="N23" s="145">
        <f t="shared" si="0"/>
        <v>2226669662.0457582</v>
      </c>
      <c r="O23" s="282"/>
      <c r="P23" s="282"/>
      <c r="Q23" s="282"/>
      <c r="R23" s="282"/>
    </row>
    <row r="24" spans="1:18" ht="13" x14ac:dyDescent="0.3">
      <c r="A24" s="30">
        <f t="shared" si="2"/>
        <v>13</v>
      </c>
      <c r="B24" s="30"/>
      <c r="C24" s="255" t="s">
        <v>760</v>
      </c>
      <c r="D24" s="122">
        <v>0</v>
      </c>
      <c r="E24" s="122">
        <v>31666909</v>
      </c>
      <c r="F24" s="122">
        <v>154021243</v>
      </c>
      <c r="G24" s="122">
        <v>728729446</v>
      </c>
      <c r="H24" s="122">
        <v>682627657</v>
      </c>
      <c r="I24" s="122">
        <v>57518721</v>
      </c>
      <c r="J24" s="122">
        <v>521796139</v>
      </c>
      <c r="K24" s="122">
        <v>16596272</v>
      </c>
      <c r="L24" s="122">
        <v>21077786</v>
      </c>
      <c r="M24" s="122">
        <v>28978356</v>
      </c>
      <c r="N24" s="234">
        <f t="shared" si="0"/>
        <v>2243012529</v>
      </c>
      <c r="O24" s="282"/>
      <c r="P24" s="282"/>
      <c r="Q24" s="282"/>
      <c r="R24" s="282"/>
    </row>
    <row r="25" spans="1:18" ht="13" x14ac:dyDescent="0.3">
      <c r="A25" s="30">
        <f t="shared" si="2"/>
        <v>14</v>
      </c>
      <c r="B25" s="282"/>
      <c r="C25" s="258" t="s">
        <v>433</v>
      </c>
      <c r="D25" s="145">
        <f t="shared" ref="D25:M25" si="4">AVERAGE(D12:D24)</f>
        <v>0</v>
      </c>
      <c r="E25" s="145">
        <f t="shared" si="4"/>
        <v>30263022.158418164</v>
      </c>
      <c r="F25" s="145">
        <f t="shared" si="4"/>
        <v>144343972.32247782</v>
      </c>
      <c r="G25" s="145">
        <f t="shared" si="4"/>
        <v>691380018.16040683</v>
      </c>
      <c r="H25" s="145">
        <f t="shared" si="4"/>
        <v>651630817.99059761</v>
      </c>
      <c r="I25" s="145">
        <f t="shared" si="4"/>
        <v>55040564.343154475</v>
      </c>
      <c r="J25" s="145">
        <f t="shared" si="4"/>
        <v>498582964.88328576</v>
      </c>
      <c r="K25" s="145">
        <f t="shared" si="4"/>
        <v>14986965.586811814</v>
      </c>
      <c r="L25" s="145">
        <f t="shared" si="4"/>
        <v>19830542.213771462</v>
      </c>
      <c r="M25" s="145">
        <f t="shared" si="4"/>
        <v>27279359.793460555</v>
      </c>
      <c r="N25" s="145">
        <f>SUM(D25:M25)</f>
        <v>2133338227.4523842</v>
      </c>
      <c r="O25" s="282"/>
      <c r="P25" s="282"/>
      <c r="Q25" s="282"/>
      <c r="R25" s="282"/>
    </row>
    <row r="26" spans="1:18" x14ac:dyDescent="0.25">
      <c r="A26" s="282"/>
      <c r="B26" s="282"/>
      <c r="C26" s="282"/>
      <c r="D26" s="282"/>
      <c r="E26" s="282"/>
      <c r="F26" s="282"/>
      <c r="G26" s="282"/>
      <c r="H26" s="282"/>
      <c r="I26" s="282"/>
      <c r="J26" s="282"/>
      <c r="K26" s="282"/>
      <c r="L26" s="282"/>
      <c r="M26" s="282"/>
      <c r="N26" s="282"/>
      <c r="O26" s="282"/>
      <c r="P26" s="282"/>
      <c r="Q26" s="282"/>
      <c r="R26" s="282"/>
    </row>
    <row r="27" spans="1:18" ht="13" x14ac:dyDescent="0.3">
      <c r="A27" s="282"/>
      <c r="B27" s="281" t="s">
        <v>547</v>
      </c>
      <c r="C27" s="282"/>
      <c r="D27" s="282"/>
      <c r="E27" s="282"/>
      <c r="F27" s="282"/>
      <c r="G27" s="282"/>
      <c r="H27" s="282"/>
      <c r="I27" s="282"/>
      <c r="J27" s="282"/>
      <c r="K27" s="282"/>
      <c r="L27" s="282"/>
      <c r="M27" s="282"/>
      <c r="N27" s="282"/>
      <c r="O27" s="282"/>
      <c r="P27" s="282"/>
      <c r="Q27" s="282"/>
      <c r="R27" s="282"/>
    </row>
    <row r="28" spans="1:18" ht="13" x14ac:dyDescent="0.3">
      <c r="A28" s="282"/>
      <c r="B28" s="281"/>
      <c r="C28" s="282"/>
      <c r="D28" s="282"/>
      <c r="E28" s="282"/>
      <c r="F28" s="282"/>
      <c r="G28" s="282"/>
      <c r="H28" s="282"/>
      <c r="I28" s="282"/>
      <c r="J28" s="282"/>
      <c r="K28" s="282"/>
      <c r="L28" s="282"/>
      <c r="M28" s="282"/>
      <c r="N28" s="282"/>
      <c r="O28" s="282"/>
      <c r="P28" s="282"/>
      <c r="Q28" s="282"/>
      <c r="R28" s="282"/>
    </row>
    <row r="29" spans="1:18" ht="13" x14ac:dyDescent="0.3">
      <c r="A29" s="282"/>
      <c r="B29" s="282"/>
      <c r="C29" s="66" t="s">
        <v>171</v>
      </c>
      <c r="D29" s="66" t="s">
        <v>172</v>
      </c>
      <c r="E29" s="66" t="s">
        <v>173</v>
      </c>
      <c r="F29" s="66" t="s">
        <v>174</v>
      </c>
      <c r="G29" s="66" t="s">
        <v>383</v>
      </c>
      <c r="H29" s="282"/>
      <c r="I29" s="282"/>
      <c r="J29" s="282"/>
      <c r="K29" s="282"/>
      <c r="L29" s="282"/>
      <c r="M29" s="282"/>
      <c r="N29" s="282"/>
      <c r="O29" s="282"/>
      <c r="P29" s="282"/>
      <c r="Q29" s="282"/>
      <c r="R29" s="282"/>
    </row>
    <row r="30" spans="1:18" ht="13" x14ac:dyDescent="0.3">
      <c r="A30" s="282"/>
      <c r="B30" s="282"/>
      <c r="C30" s="282"/>
      <c r="D30" s="228" t="s">
        <v>545</v>
      </c>
      <c r="E30" s="282"/>
      <c r="F30" s="282"/>
      <c r="G30" s="308" t="s">
        <v>548</v>
      </c>
      <c r="H30" s="282"/>
      <c r="I30" s="282"/>
      <c r="J30" s="282"/>
      <c r="K30" s="282"/>
      <c r="L30" s="282"/>
      <c r="M30" s="282"/>
      <c r="N30" s="282"/>
      <c r="O30" s="300"/>
      <c r="P30" s="282"/>
      <c r="Q30" s="282"/>
      <c r="R30" s="282"/>
    </row>
    <row r="31" spans="1:18" x14ac:dyDescent="0.25">
      <c r="A31" s="282"/>
      <c r="B31" s="282"/>
      <c r="C31" s="282"/>
      <c r="D31" s="228" t="s">
        <v>546</v>
      </c>
      <c r="E31" s="282"/>
      <c r="F31" s="282"/>
      <c r="G31" s="282"/>
      <c r="H31" s="282"/>
      <c r="I31" s="282"/>
      <c r="J31" s="282"/>
      <c r="K31" s="282"/>
      <c r="L31" s="282"/>
      <c r="M31" s="282"/>
      <c r="N31" s="282"/>
      <c r="O31" s="309"/>
      <c r="P31" s="282"/>
      <c r="Q31" s="282"/>
      <c r="R31" s="282"/>
    </row>
    <row r="32" spans="1:18" ht="13" x14ac:dyDescent="0.3">
      <c r="A32" s="282"/>
      <c r="B32" s="282"/>
      <c r="C32" s="34" t="s">
        <v>418</v>
      </c>
      <c r="D32" s="66">
        <v>360</v>
      </c>
      <c r="E32" s="66">
        <v>361</v>
      </c>
      <c r="F32" s="66">
        <v>362</v>
      </c>
      <c r="G32" s="34" t="s">
        <v>419</v>
      </c>
      <c r="H32" s="310" t="s">
        <v>42</v>
      </c>
      <c r="I32" s="282"/>
      <c r="J32" s="282"/>
      <c r="K32" s="282"/>
      <c r="L32" s="282"/>
      <c r="M32" s="282"/>
      <c r="N32" s="282"/>
      <c r="O32" s="309"/>
      <c r="P32" s="282"/>
      <c r="Q32" s="282"/>
      <c r="R32" s="282"/>
    </row>
    <row r="33" spans="1:18" ht="13" x14ac:dyDescent="0.3">
      <c r="A33" s="30">
        <f>A25+1</f>
        <v>15</v>
      </c>
      <c r="C33" s="255" t="s">
        <v>742</v>
      </c>
      <c r="D33" s="289">
        <v>0</v>
      </c>
      <c r="E33" s="289">
        <v>0</v>
      </c>
      <c r="F33" s="289">
        <v>0</v>
      </c>
      <c r="G33" s="145">
        <f>SUM(D33:F33)</f>
        <v>0</v>
      </c>
      <c r="H33" s="32" t="s">
        <v>549</v>
      </c>
      <c r="I33" s="282"/>
      <c r="J33" s="282"/>
      <c r="K33" s="282"/>
      <c r="L33" s="282"/>
      <c r="M33" s="282"/>
      <c r="N33" s="282"/>
      <c r="O33" s="309"/>
      <c r="P33" s="282"/>
      <c r="Q33" s="282"/>
      <c r="R33" s="282"/>
    </row>
    <row r="34" spans="1:18" ht="13" x14ac:dyDescent="0.3">
      <c r="A34" s="30">
        <v>16</v>
      </c>
      <c r="C34" s="255" t="s">
        <v>760</v>
      </c>
      <c r="D34" s="291">
        <v>0</v>
      </c>
      <c r="E34" s="291">
        <v>0</v>
      </c>
      <c r="F34" s="291">
        <v>0</v>
      </c>
      <c r="G34" s="234">
        <f>SUM(D34:F34)</f>
        <v>0</v>
      </c>
      <c r="H34" s="32" t="s">
        <v>550</v>
      </c>
      <c r="I34" s="282"/>
      <c r="J34" s="282"/>
      <c r="K34" s="282"/>
      <c r="L34" s="282"/>
      <c r="O34" s="309"/>
      <c r="P34" s="282"/>
      <c r="Q34" s="282"/>
      <c r="R34" s="282"/>
    </row>
    <row r="35" spans="1:18" ht="13" x14ac:dyDescent="0.3">
      <c r="A35" s="30">
        <f>A34+1</f>
        <v>17</v>
      </c>
      <c r="C35" s="284" t="s">
        <v>551</v>
      </c>
      <c r="D35" s="145">
        <f>AVERAGE(D33:D34)</f>
        <v>0</v>
      </c>
      <c r="E35" s="145">
        <f>AVERAGE(E33:E34)</f>
        <v>0</v>
      </c>
      <c r="F35" s="145">
        <f>AVERAGE(F33:F34)</f>
        <v>0</v>
      </c>
      <c r="G35" s="145">
        <f>AVERAGE(G33:G34)</f>
        <v>0</v>
      </c>
      <c r="H35" s="309" t="str">
        <f>"Average of Line "&amp;A33&amp;" and Line "&amp;A34&amp;""</f>
        <v>Average of Line 15 and Line 16</v>
      </c>
      <c r="I35" s="282"/>
      <c r="J35" s="282"/>
      <c r="K35" s="282"/>
      <c r="M35" s="62"/>
      <c r="N35" s="53"/>
      <c r="O35" s="309"/>
      <c r="P35" s="282"/>
      <c r="Q35" s="282"/>
      <c r="R35" s="282"/>
    </row>
    <row r="36" spans="1:18" x14ac:dyDescent="0.25">
      <c r="C36" s="284"/>
      <c r="I36" s="282"/>
      <c r="J36" s="282"/>
      <c r="K36" s="282"/>
      <c r="M36" s="53"/>
      <c r="N36" s="63"/>
      <c r="O36" s="309"/>
      <c r="P36" s="282"/>
      <c r="Q36" s="282"/>
      <c r="R36" s="282"/>
    </row>
    <row r="37" spans="1:18" ht="13" x14ac:dyDescent="0.3">
      <c r="B37" s="281" t="s">
        <v>552</v>
      </c>
      <c r="I37" s="282"/>
      <c r="J37" s="282"/>
      <c r="K37" s="282"/>
      <c r="L37" s="282"/>
      <c r="M37" s="62"/>
      <c r="N37" s="63"/>
      <c r="O37" s="309"/>
      <c r="P37" s="282"/>
      <c r="Q37" s="282"/>
      <c r="R37" s="282"/>
    </row>
    <row r="38" spans="1:18" ht="14.5" x14ac:dyDescent="0.35">
      <c r="B38" s="311"/>
      <c r="C38" s="66" t="s">
        <v>171</v>
      </c>
      <c r="D38" s="66" t="s">
        <v>172</v>
      </c>
      <c r="E38" s="66" t="s">
        <v>173</v>
      </c>
      <c r="F38" s="66" t="s">
        <v>174</v>
      </c>
      <c r="G38" s="66" t="s">
        <v>383</v>
      </c>
      <c r="J38" s="282"/>
      <c r="K38" s="286"/>
      <c r="L38" s="282"/>
      <c r="O38" s="282"/>
      <c r="P38" s="282"/>
      <c r="Q38" s="282"/>
      <c r="R38" s="282"/>
    </row>
    <row r="39" spans="1:18" ht="14.5" x14ac:dyDescent="0.35">
      <c r="B39" s="311"/>
      <c r="C39" s="66"/>
      <c r="D39" s="66"/>
      <c r="E39" s="58" t="s">
        <v>553</v>
      </c>
      <c r="F39" s="66"/>
      <c r="G39" s="66"/>
      <c r="J39" s="282"/>
      <c r="K39" s="286"/>
      <c r="L39" s="282"/>
      <c r="O39" s="282"/>
      <c r="P39" s="282"/>
      <c r="Q39" s="282"/>
      <c r="R39" s="282"/>
    </row>
    <row r="40" spans="1:18" ht="13" x14ac:dyDescent="0.3">
      <c r="E40" s="286" t="s">
        <v>419</v>
      </c>
      <c r="J40" s="282"/>
      <c r="K40" s="286"/>
      <c r="L40" s="282"/>
      <c r="O40" s="282"/>
      <c r="P40" s="282"/>
      <c r="Q40" s="282"/>
      <c r="R40" s="282"/>
    </row>
    <row r="41" spans="1:18" ht="13" x14ac:dyDescent="0.3">
      <c r="B41" s="282"/>
      <c r="D41" s="282"/>
      <c r="E41" s="286" t="s">
        <v>554</v>
      </c>
      <c r="F41" s="30" t="s">
        <v>445</v>
      </c>
      <c r="G41" s="30" t="s">
        <v>446</v>
      </c>
      <c r="J41" s="282"/>
      <c r="K41" s="286"/>
      <c r="L41" s="282"/>
      <c r="O41" s="282"/>
      <c r="P41" s="282"/>
      <c r="Q41" s="282"/>
      <c r="R41" s="282"/>
    </row>
    <row r="42" spans="1:18" ht="13" x14ac:dyDescent="0.3">
      <c r="B42" s="282"/>
      <c r="D42" s="282"/>
      <c r="E42" s="286" t="s">
        <v>555</v>
      </c>
      <c r="F42" s="286" t="s">
        <v>555</v>
      </c>
      <c r="G42" s="286" t="s">
        <v>555</v>
      </c>
      <c r="J42" s="282"/>
      <c r="K42" s="286"/>
      <c r="L42" s="282"/>
      <c r="Q42" s="282"/>
      <c r="R42" s="282"/>
    </row>
    <row r="43" spans="1:18" ht="13.5" thickBot="1" x14ac:dyDescent="0.35">
      <c r="B43" s="282"/>
      <c r="C43" s="34" t="s">
        <v>418</v>
      </c>
      <c r="D43" s="282"/>
      <c r="E43" s="290" t="s">
        <v>556</v>
      </c>
      <c r="F43" s="290" t="s">
        <v>556</v>
      </c>
      <c r="G43" s="290" t="s">
        <v>556</v>
      </c>
      <c r="H43" s="300" t="s">
        <v>33</v>
      </c>
      <c r="J43" s="282"/>
      <c r="K43" s="290"/>
      <c r="L43" s="282"/>
      <c r="O43" s="282"/>
      <c r="P43" s="282"/>
      <c r="Q43" s="282"/>
      <c r="R43" s="282"/>
    </row>
    <row r="44" spans="1:18" ht="13.5" thickBot="1" x14ac:dyDescent="0.35">
      <c r="A44" s="30">
        <f>A35+1</f>
        <v>18</v>
      </c>
      <c r="B44" s="282"/>
      <c r="C44" s="255" t="s">
        <v>742</v>
      </c>
      <c r="D44" s="65" t="s">
        <v>557</v>
      </c>
      <c r="E44" s="312">
        <f>SUM(F44:G44)</f>
        <v>1924116297.6600001</v>
      </c>
      <c r="F44" s="313">
        <f>1251064280-2680682.34</f>
        <v>1248383597.6600001</v>
      </c>
      <c r="G44" s="121">
        <v>675732700</v>
      </c>
      <c r="H44" s="32" t="s">
        <v>558</v>
      </c>
      <c r="J44" s="282"/>
      <c r="L44" s="282"/>
      <c r="O44" s="282"/>
      <c r="P44" s="282"/>
      <c r="Q44" s="282"/>
      <c r="R44" s="282"/>
    </row>
    <row r="45" spans="1:18" ht="13.5" thickBot="1" x14ac:dyDescent="0.35">
      <c r="A45" s="30">
        <f>A44+1</f>
        <v>19</v>
      </c>
      <c r="B45" s="282"/>
      <c r="C45" s="255" t="s">
        <v>760</v>
      </c>
      <c r="D45" s="284" t="s">
        <v>559</v>
      </c>
      <c r="E45" s="314">
        <f>SUM(F45:G45)</f>
        <v>1984337559.74</v>
      </c>
      <c r="F45" s="313">
        <f>1325390156-3159358.26</f>
        <v>1322230797.74</v>
      </c>
      <c r="G45" s="121">
        <v>662106762</v>
      </c>
      <c r="H45" s="32" t="s">
        <v>560</v>
      </c>
      <c r="J45" s="282"/>
      <c r="K45" s="315"/>
      <c r="L45" s="282"/>
      <c r="O45" s="282"/>
      <c r="P45" s="282"/>
      <c r="Q45" s="282"/>
      <c r="R45" s="282"/>
    </row>
    <row r="46" spans="1:18" ht="13" x14ac:dyDescent="0.3">
      <c r="A46" s="30">
        <f>A45+1</f>
        <v>20</v>
      </c>
      <c r="B46" s="282"/>
      <c r="D46" s="284" t="s">
        <v>551</v>
      </c>
      <c r="E46" s="312">
        <f>AVERAGE(E44:E45)</f>
        <v>1954226928.7</v>
      </c>
      <c r="H46" s="309" t="str">
        <f>"Average of Line "&amp;A44&amp;" and Line "&amp;A45&amp;""</f>
        <v>Average of Line 18 and Line 19</v>
      </c>
      <c r="J46" s="282"/>
      <c r="K46" s="315"/>
      <c r="L46" s="282"/>
      <c r="O46" s="282"/>
      <c r="P46" s="282"/>
      <c r="Q46" s="282"/>
      <c r="R46" s="282"/>
    </row>
    <row r="47" spans="1:18" x14ac:dyDescent="0.25">
      <c r="I47" s="282"/>
      <c r="J47" s="282"/>
      <c r="K47" s="282"/>
      <c r="L47" s="282"/>
      <c r="O47" s="282"/>
      <c r="P47" s="282"/>
      <c r="Q47" s="282"/>
      <c r="R47" s="282"/>
    </row>
    <row r="48" spans="1:18" ht="13" x14ac:dyDescent="0.3">
      <c r="B48" s="26" t="s">
        <v>561</v>
      </c>
      <c r="C48" s="41"/>
      <c r="D48" s="53"/>
      <c r="E48" s="282"/>
      <c r="F48" s="282"/>
      <c r="G48" s="282"/>
      <c r="H48" s="282"/>
      <c r="I48" s="282"/>
      <c r="J48" s="282"/>
      <c r="K48" s="282"/>
      <c r="L48" s="282"/>
      <c r="M48" s="282"/>
      <c r="N48" s="282"/>
      <c r="O48" s="282"/>
      <c r="P48" s="282"/>
      <c r="Q48" s="282"/>
      <c r="R48" s="282"/>
    </row>
    <row r="49" spans="1:18" ht="13" x14ac:dyDescent="0.3">
      <c r="B49" s="26"/>
      <c r="C49" s="41"/>
      <c r="D49" s="53"/>
      <c r="E49" s="282"/>
      <c r="F49" s="282"/>
      <c r="G49" s="282"/>
      <c r="H49" s="282"/>
      <c r="I49" s="282"/>
      <c r="J49" s="282"/>
      <c r="K49" s="282"/>
      <c r="L49" s="282"/>
      <c r="M49" s="282"/>
      <c r="N49" s="282"/>
      <c r="O49" s="282"/>
      <c r="P49" s="282"/>
      <c r="Q49" s="282"/>
      <c r="R49" s="282"/>
    </row>
    <row r="50" spans="1:18" ht="13" x14ac:dyDescent="0.3">
      <c r="B50" s="282"/>
      <c r="C50" s="26"/>
      <c r="D50" s="41"/>
      <c r="E50" s="53"/>
      <c r="F50" s="290" t="s">
        <v>32</v>
      </c>
      <c r="G50" s="300" t="s">
        <v>33</v>
      </c>
      <c r="H50" s="282"/>
      <c r="I50" s="282"/>
      <c r="J50" s="282"/>
      <c r="K50" s="282"/>
      <c r="L50" s="282"/>
      <c r="M50" s="282"/>
      <c r="N50" s="282"/>
      <c r="O50" s="282"/>
      <c r="P50" s="282"/>
      <c r="Q50" s="282"/>
      <c r="R50" s="282"/>
    </row>
    <row r="51" spans="1:18" ht="13" x14ac:dyDescent="0.3">
      <c r="A51" s="30">
        <f>A46+1</f>
        <v>21</v>
      </c>
      <c r="B51" s="282"/>
      <c r="C51" s="41"/>
      <c r="D51" s="41"/>
      <c r="E51" s="65" t="s">
        <v>562</v>
      </c>
      <c r="F51" s="270">
        <f>E46</f>
        <v>1954226928.7</v>
      </c>
      <c r="G51" s="309" t="str">
        <f>"Line "&amp;A46&amp;""</f>
        <v>Line 20</v>
      </c>
      <c r="H51" s="282"/>
      <c r="I51" s="282"/>
      <c r="J51" s="282"/>
      <c r="K51" s="282"/>
      <c r="L51" s="282"/>
      <c r="M51" s="282"/>
      <c r="N51" s="282"/>
      <c r="O51" s="282"/>
      <c r="P51" s="282"/>
      <c r="Q51" s="282"/>
      <c r="R51" s="282"/>
    </row>
    <row r="52" spans="1:18" ht="13" x14ac:dyDescent="0.3">
      <c r="A52" s="30">
        <f>A51+1</f>
        <v>22</v>
      </c>
      <c r="B52" s="282"/>
      <c r="C52" s="41"/>
      <c r="D52" s="41"/>
      <c r="E52" s="65" t="s">
        <v>456</v>
      </c>
      <c r="F52" s="315">
        <v>6.2174818554839952E-2</v>
      </c>
      <c r="G52" s="309" t="s">
        <v>1671</v>
      </c>
      <c r="H52" s="282"/>
      <c r="I52" s="282"/>
      <c r="J52" s="282"/>
      <c r="K52" s="282"/>
      <c r="L52" s="282"/>
      <c r="M52" s="282"/>
      <c r="N52" s="282"/>
      <c r="O52" s="282"/>
      <c r="P52" s="282"/>
      <c r="Q52" s="282"/>
      <c r="R52" s="282"/>
    </row>
    <row r="53" spans="1:18" ht="13" x14ac:dyDescent="0.3">
      <c r="A53" s="30">
        <f>A52+1</f>
        <v>23</v>
      </c>
      <c r="B53" s="282"/>
      <c r="C53" s="41"/>
      <c r="D53" s="41"/>
      <c r="E53" s="65" t="s">
        <v>563</v>
      </c>
      <c r="F53" s="270">
        <f>F51*F52</f>
        <v>121503704.70690465</v>
      </c>
      <c r="G53" s="309" t="str">
        <f>"Line "&amp;A51&amp;" * Line "&amp;A52&amp;""</f>
        <v>Line 21 * Line 22</v>
      </c>
      <c r="H53" s="282"/>
      <c r="I53" s="282"/>
      <c r="J53" s="282"/>
      <c r="K53" s="282"/>
      <c r="L53" s="282"/>
      <c r="M53" s="282"/>
      <c r="O53" s="282"/>
      <c r="P53" s="282"/>
      <c r="Q53" s="282"/>
      <c r="R53" s="282"/>
    </row>
    <row r="54" spans="1:18" ht="13" x14ac:dyDescent="0.3">
      <c r="B54" s="41"/>
      <c r="C54" s="41"/>
      <c r="D54" s="65"/>
      <c r="E54" s="261"/>
      <c r="F54" s="282"/>
      <c r="G54" s="282"/>
      <c r="H54" s="282"/>
      <c r="I54" s="282"/>
      <c r="J54" s="282"/>
      <c r="K54" s="282"/>
      <c r="L54" s="282"/>
      <c r="M54" s="282"/>
      <c r="O54" s="282"/>
      <c r="P54" s="282"/>
      <c r="Q54" s="282"/>
      <c r="R54" s="282"/>
    </row>
    <row r="55" spans="1:18" ht="13" x14ac:dyDescent="0.3">
      <c r="B55" s="26" t="s">
        <v>564</v>
      </c>
      <c r="C55" s="41"/>
      <c r="D55" s="53"/>
      <c r="E55" s="282"/>
      <c r="F55" s="282"/>
      <c r="G55" s="282"/>
      <c r="H55" s="282"/>
      <c r="I55" s="282"/>
      <c r="J55" s="282"/>
      <c r="K55" s="282"/>
      <c r="L55" s="282"/>
      <c r="M55" s="282"/>
      <c r="O55" s="282"/>
      <c r="P55" s="282"/>
      <c r="Q55" s="282"/>
      <c r="R55" s="282"/>
    </row>
    <row r="56" spans="1:18" ht="13" x14ac:dyDescent="0.3">
      <c r="B56" s="282"/>
      <c r="C56" s="282"/>
      <c r="D56" s="282"/>
      <c r="E56" s="282"/>
      <c r="F56" s="282"/>
      <c r="G56" s="282"/>
      <c r="H56" s="282"/>
      <c r="I56" s="282"/>
      <c r="J56" s="282"/>
      <c r="K56" s="282"/>
      <c r="L56" s="282"/>
      <c r="M56" s="282"/>
      <c r="O56" s="53"/>
      <c r="P56" s="267"/>
      <c r="Q56" s="282"/>
      <c r="R56" s="282"/>
    </row>
    <row r="57" spans="1:18" ht="13" x14ac:dyDescent="0.3">
      <c r="B57" s="282"/>
      <c r="C57" s="282"/>
      <c r="D57" s="282"/>
      <c r="E57" s="282"/>
      <c r="F57" s="290" t="s">
        <v>32</v>
      </c>
      <c r="G57" s="300" t="s">
        <v>33</v>
      </c>
      <c r="H57" s="282"/>
      <c r="I57" s="282"/>
      <c r="J57" s="282"/>
      <c r="K57" s="282"/>
      <c r="L57" s="282"/>
      <c r="M57" s="282"/>
      <c r="O57" s="106"/>
      <c r="P57" s="106"/>
      <c r="Q57" s="282"/>
      <c r="R57" s="282"/>
    </row>
    <row r="58" spans="1:18" ht="13" x14ac:dyDescent="0.3">
      <c r="A58" s="30">
        <f>A53+1</f>
        <v>24</v>
      </c>
      <c r="B58" s="41"/>
      <c r="C58" s="41"/>
      <c r="E58" s="65" t="s">
        <v>565</v>
      </c>
      <c r="F58" s="270">
        <f>E45</f>
        <v>1984337559.74</v>
      </c>
      <c r="G58" s="309" t="str">
        <f>"Line "&amp;A45&amp;""</f>
        <v>Line 19</v>
      </c>
      <c r="H58" s="282"/>
      <c r="I58" s="282"/>
      <c r="J58" s="282"/>
      <c r="K58" s="282"/>
      <c r="L58" s="282"/>
      <c r="M58" s="282"/>
      <c r="O58" s="316"/>
      <c r="P58" s="64"/>
      <c r="Q58" s="282"/>
      <c r="R58" s="282"/>
    </row>
    <row r="59" spans="1:18" ht="13" x14ac:dyDescent="0.3">
      <c r="A59" s="30">
        <f>A58+1</f>
        <v>25</v>
      </c>
      <c r="B59" s="41"/>
      <c r="C59" s="41"/>
      <c r="E59" s="65" t="s">
        <v>456</v>
      </c>
      <c r="F59" s="315">
        <v>6.2174818554839952E-2</v>
      </c>
      <c r="G59" s="309" t="s">
        <v>1671</v>
      </c>
      <c r="H59" s="282"/>
      <c r="I59" s="282"/>
      <c r="J59" s="282"/>
      <c r="K59" s="282"/>
      <c r="L59" s="282"/>
      <c r="M59" s="282"/>
      <c r="O59" s="316"/>
      <c r="P59" s="64"/>
      <c r="Q59" s="282"/>
      <c r="R59" s="282"/>
    </row>
    <row r="60" spans="1:18" ht="13" x14ac:dyDescent="0.3">
      <c r="A60" s="30">
        <f>A59+1</f>
        <v>26</v>
      </c>
      <c r="B60" s="41"/>
      <c r="C60" s="41"/>
      <c r="E60" s="65" t="s">
        <v>566</v>
      </c>
      <c r="F60" s="270">
        <f>F58*F59</f>
        <v>123375827.72838838</v>
      </c>
      <c r="G60" s="309" t="str">
        <f>"Line "&amp;A58&amp;" * Line "&amp;A59&amp;""</f>
        <v>Line 24 * Line 25</v>
      </c>
      <c r="H60" s="282"/>
      <c r="I60" s="282"/>
      <c r="J60" s="282"/>
      <c r="K60" s="282"/>
      <c r="L60" s="282"/>
      <c r="M60" s="282"/>
      <c r="Q60" s="282"/>
      <c r="R60" s="282"/>
    </row>
    <row r="61" spans="1:18" x14ac:dyDescent="0.25">
      <c r="B61" s="282"/>
      <c r="C61" s="282"/>
      <c r="D61" s="282"/>
      <c r="E61" s="282"/>
      <c r="F61" s="282"/>
      <c r="G61" s="282"/>
      <c r="H61" s="282"/>
      <c r="I61" s="282"/>
      <c r="J61" s="282"/>
      <c r="K61" s="282"/>
      <c r="L61" s="282"/>
      <c r="M61" s="282"/>
      <c r="Q61" s="282"/>
      <c r="R61" s="282"/>
    </row>
    <row r="62" spans="1:18" x14ac:dyDescent="0.25">
      <c r="Q62" s="282"/>
      <c r="R62" s="282"/>
    </row>
    <row r="63" spans="1:18" ht="13" x14ac:dyDescent="0.3">
      <c r="B63" s="26" t="s">
        <v>567</v>
      </c>
      <c r="Q63" s="282"/>
      <c r="R63" s="282"/>
    </row>
    <row r="64" spans="1:18" x14ac:dyDescent="0.25">
      <c r="Q64" s="282"/>
      <c r="R64" s="282"/>
    </row>
    <row r="65" spans="1:14" ht="13" x14ac:dyDescent="0.3">
      <c r="C65" s="26" t="s">
        <v>568</v>
      </c>
    </row>
    <row r="67" spans="1:14" ht="13" x14ac:dyDescent="0.3">
      <c r="A67" s="281"/>
      <c r="C67" s="66" t="s">
        <v>171</v>
      </c>
      <c r="D67" s="66" t="s">
        <v>172</v>
      </c>
      <c r="E67" s="66" t="s">
        <v>173</v>
      </c>
      <c r="F67" s="66" t="s">
        <v>174</v>
      </c>
      <c r="G67" s="66" t="s">
        <v>383</v>
      </c>
      <c r="H67" s="66" t="s">
        <v>384</v>
      </c>
      <c r="I67" s="66" t="s">
        <v>385</v>
      </c>
      <c r="J67" s="66" t="s">
        <v>386</v>
      </c>
      <c r="K67" s="66" t="s">
        <v>387</v>
      </c>
      <c r="L67" s="66" t="s">
        <v>388</v>
      </c>
      <c r="M67" s="66" t="s">
        <v>389</v>
      </c>
      <c r="N67" s="66" t="s">
        <v>390</v>
      </c>
    </row>
    <row r="68" spans="1:14" x14ac:dyDescent="0.25">
      <c r="A68" s="282"/>
      <c r="C68" s="287"/>
      <c r="D68" s="282"/>
      <c r="E68" s="282"/>
      <c r="F68" s="282"/>
      <c r="G68" s="282"/>
      <c r="H68" s="282"/>
      <c r="I68" s="282"/>
      <c r="J68" s="282"/>
      <c r="K68" s="282"/>
      <c r="L68" s="282"/>
      <c r="N68" s="287" t="s">
        <v>417</v>
      </c>
    </row>
    <row r="69" spans="1:14" ht="13" x14ac:dyDescent="0.3">
      <c r="A69" s="33"/>
      <c r="C69" s="34" t="s">
        <v>418</v>
      </c>
      <c r="D69" s="66">
        <v>350.1</v>
      </c>
      <c r="E69" s="66">
        <v>350.2</v>
      </c>
      <c r="F69" s="66">
        <v>352</v>
      </c>
      <c r="G69" s="66">
        <v>353</v>
      </c>
      <c r="H69" s="66">
        <v>354</v>
      </c>
      <c r="I69" s="66">
        <v>355</v>
      </c>
      <c r="J69" s="66">
        <v>356</v>
      </c>
      <c r="K69" s="66">
        <v>357</v>
      </c>
      <c r="L69" s="66">
        <v>358</v>
      </c>
      <c r="M69" s="66">
        <v>359</v>
      </c>
      <c r="N69" s="34" t="s">
        <v>419</v>
      </c>
    </row>
    <row r="70" spans="1:14" ht="13" x14ac:dyDescent="0.3">
      <c r="A70" s="30">
        <f>A60+1</f>
        <v>27</v>
      </c>
      <c r="C70" s="255" t="s">
        <v>749</v>
      </c>
      <c r="D70" s="36">
        <v>0</v>
      </c>
      <c r="E70" s="36">
        <v>231013.60770102078</v>
      </c>
      <c r="F70" s="36">
        <v>1722227.8173066408</v>
      </c>
      <c r="G70" s="36">
        <v>8134421.2657493157</v>
      </c>
      <c r="H70" s="36">
        <v>4680983.0662873806</v>
      </c>
      <c r="I70" s="36">
        <v>1321116.5968059811</v>
      </c>
      <c r="J70" s="36">
        <v>3684490.8844070719</v>
      </c>
      <c r="K70" s="36">
        <v>296192.56693718955</v>
      </c>
      <c r="L70" s="36">
        <v>191118.68910804635</v>
      </c>
      <c r="M70" s="36">
        <v>249727.67680262643</v>
      </c>
      <c r="N70" s="145">
        <f t="shared" ref="N70:N82" si="5">SUM(D70:M70)</f>
        <v>20511292.171105273</v>
      </c>
    </row>
    <row r="71" spans="1:14" ht="13" x14ac:dyDescent="0.3">
      <c r="A71" s="30">
        <f t="shared" ref="A71:A82" si="6">A70+1</f>
        <v>28</v>
      </c>
      <c r="C71" s="255" t="s">
        <v>750</v>
      </c>
      <c r="D71" s="36">
        <v>0</v>
      </c>
      <c r="E71" s="36">
        <v>231014.82884863261</v>
      </c>
      <c r="F71" s="36">
        <v>1726240.6081459022</v>
      </c>
      <c r="G71" s="36">
        <v>8156839.825228353</v>
      </c>
      <c r="H71" s="36">
        <v>4697302.6292632939</v>
      </c>
      <c r="I71" s="36">
        <v>1327756.6562222259</v>
      </c>
      <c r="J71" s="36">
        <v>3832794.1102807955</v>
      </c>
      <c r="K71" s="36">
        <v>296178.45132296748</v>
      </c>
      <c r="L71" s="36">
        <v>191042.63241067878</v>
      </c>
      <c r="M71" s="36">
        <v>250124.20065146557</v>
      </c>
      <c r="N71" s="145">
        <f t="shared" si="5"/>
        <v>20709293.942374319</v>
      </c>
    </row>
    <row r="72" spans="1:14" ht="13" x14ac:dyDescent="0.3">
      <c r="A72" s="30">
        <f t="shared" si="6"/>
        <v>29</v>
      </c>
      <c r="C72" s="255" t="s">
        <v>751</v>
      </c>
      <c r="D72" s="36">
        <v>0</v>
      </c>
      <c r="E72" s="36">
        <v>231319.40431589563</v>
      </c>
      <c r="F72" s="36">
        <v>1732629.7636295038</v>
      </c>
      <c r="G72" s="36">
        <v>8185849.1504811654</v>
      </c>
      <c r="H72" s="36">
        <v>4713793.0508213462</v>
      </c>
      <c r="I72" s="36">
        <v>1348951.3200598436</v>
      </c>
      <c r="J72" s="36">
        <v>3836262.622308163</v>
      </c>
      <c r="K72" s="36">
        <v>296183.87023102457</v>
      </c>
      <c r="L72" s="36">
        <v>190469.01065869746</v>
      </c>
      <c r="M72" s="36">
        <v>249751.69697934881</v>
      </c>
      <c r="N72" s="145">
        <f t="shared" si="5"/>
        <v>20785209.889484983</v>
      </c>
    </row>
    <row r="73" spans="1:14" ht="13" x14ac:dyDescent="0.3">
      <c r="A73" s="30">
        <f t="shared" si="6"/>
        <v>30</v>
      </c>
      <c r="C73" s="255" t="s">
        <v>752</v>
      </c>
      <c r="D73" s="36">
        <v>0</v>
      </c>
      <c r="E73" s="36">
        <v>231520.38749649943</v>
      </c>
      <c r="F73" s="36">
        <v>1736541.6148199684</v>
      </c>
      <c r="G73" s="36">
        <v>8209611.0578948362</v>
      </c>
      <c r="H73" s="36">
        <v>4729621.1438583182</v>
      </c>
      <c r="I73" s="36">
        <v>1364981.3892412523</v>
      </c>
      <c r="J73" s="36">
        <v>3837231.9135112823</v>
      </c>
      <c r="K73" s="36">
        <v>296183.65060216154</v>
      </c>
      <c r="L73" s="36">
        <v>190402.19487313347</v>
      </c>
      <c r="M73" s="36">
        <v>249736.41096104679</v>
      </c>
      <c r="N73" s="145">
        <f t="shared" si="5"/>
        <v>20845829.763258498</v>
      </c>
    </row>
    <row r="74" spans="1:14" ht="13" x14ac:dyDescent="0.3">
      <c r="A74" s="30">
        <f t="shared" si="6"/>
        <v>31</v>
      </c>
      <c r="C74" s="255" t="s">
        <v>753</v>
      </c>
      <c r="D74" s="36">
        <v>0</v>
      </c>
      <c r="E74" s="36">
        <v>231541.22225000427</v>
      </c>
      <c r="F74" s="36">
        <v>1738312.5464070179</v>
      </c>
      <c r="G74" s="36">
        <v>8249735.1919679195</v>
      </c>
      <c r="H74" s="36">
        <v>4754590.0569468103</v>
      </c>
      <c r="I74" s="36">
        <v>1423756.4270066347</v>
      </c>
      <c r="J74" s="36">
        <v>3792862.1157527068</v>
      </c>
      <c r="K74" s="36">
        <v>296184.17717493436</v>
      </c>
      <c r="L74" s="36">
        <v>190167.33094603338</v>
      </c>
      <c r="M74" s="36">
        <v>248126.32157215371</v>
      </c>
      <c r="N74" s="145">
        <f t="shared" si="5"/>
        <v>20925275.390024211</v>
      </c>
    </row>
    <row r="75" spans="1:14" ht="13" x14ac:dyDescent="0.3">
      <c r="A75" s="30">
        <f t="shared" si="6"/>
        <v>32</v>
      </c>
      <c r="C75" s="255" t="s">
        <v>754</v>
      </c>
      <c r="D75" s="36">
        <v>0</v>
      </c>
      <c r="E75" s="36">
        <v>231571.79984787261</v>
      </c>
      <c r="F75" s="36">
        <v>1742633.5262169049</v>
      </c>
      <c r="G75" s="36">
        <v>8296630.3519613072</v>
      </c>
      <c r="H75" s="36">
        <v>5353660.1419846956</v>
      </c>
      <c r="I75" s="36">
        <v>1678210.0849984337</v>
      </c>
      <c r="J75" s="36">
        <v>4328692.0379496915</v>
      </c>
      <c r="K75" s="36">
        <v>296171.73782484612</v>
      </c>
      <c r="L75" s="36">
        <v>190473.47455403538</v>
      </c>
      <c r="M75" s="36">
        <v>340018.87828209699</v>
      </c>
      <c r="N75" s="145">
        <f t="shared" si="5"/>
        <v>22458062.033619884</v>
      </c>
    </row>
    <row r="76" spans="1:14" ht="13" x14ac:dyDescent="0.3">
      <c r="A76" s="30">
        <f t="shared" si="6"/>
        <v>33</v>
      </c>
      <c r="C76" s="255" t="s">
        <v>755</v>
      </c>
      <c r="D76" s="36">
        <v>0</v>
      </c>
      <c r="E76" s="36">
        <v>231613.66243094133</v>
      </c>
      <c r="F76" s="36">
        <v>1752521.0995037621</v>
      </c>
      <c r="G76" s="36">
        <v>8314636.9493726231</v>
      </c>
      <c r="H76" s="36">
        <v>5285250.9864725824</v>
      </c>
      <c r="I76" s="36">
        <v>1719749.9738726832</v>
      </c>
      <c r="J76" s="36">
        <v>4416940.2092432333</v>
      </c>
      <c r="K76" s="36">
        <v>296169.70648646652</v>
      </c>
      <c r="L76" s="36">
        <v>189523.52637096765</v>
      </c>
      <c r="M76" s="36">
        <v>350841.84226533974</v>
      </c>
      <c r="N76" s="145">
        <f t="shared" si="5"/>
        <v>22557247.956018604</v>
      </c>
    </row>
    <row r="77" spans="1:14" ht="13" x14ac:dyDescent="0.3">
      <c r="A77" s="30">
        <f t="shared" si="6"/>
        <v>34</v>
      </c>
      <c r="C77" s="255" t="s">
        <v>756</v>
      </c>
      <c r="D77" s="36">
        <v>0</v>
      </c>
      <c r="E77" s="36">
        <v>231613.66243094133</v>
      </c>
      <c r="F77" s="36">
        <v>1755388.5874841614</v>
      </c>
      <c r="G77" s="36">
        <v>8333303.127939689</v>
      </c>
      <c r="H77" s="36">
        <v>4947027.7552635679</v>
      </c>
      <c r="I77" s="36">
        <v>1586653.3842735142</v>
      </c>
      <c r="J77" s="36">
        <v>4083628.9380082968</v>
      </c>
      <c r="K77" s="36">
        <v>296094.92503155093</v>
      </c>
      <c r="L77" s="36">
        <v>188370.82155433708</v>
      </c>
      <c r="M77" s="36">
        <v>288767.77273668954</v>
      </c>
      <c r="N77" s="145">
        <f t="shared" si="5"/>
        <v>21710848.97472275</v>
      </c>
    </row>
    <row r="78" spans="1:14" ht="13" x14ac:dyDescent="0.3">
      <c r="A78" s="30">
        <f t="shared" si="6"/>
        <v>35</v>
      </c>
      <c r="C78" s="255" t="s">
        <v>757</v>
      </c>
      <c r="D78" s="36">
        <v>0</v>
      </c>
      <c r="E78" s="36">
        <v>242570.88848231683</v>
      </c>
      <c r="F78" s="36">
        <v>1755291.0262596642</v>
      </c>
      <c r="G78" s="36">
        <v>8336038.9251397001</v>
      </c>
      <c r="H78" s="36">
        <v>4945035.4897856088</v>
      </c>
      <c r="I78" s="36">
        <v>1581912.3589719615</v>
      </c>
      <c r="J78" s="36">
        <v>4096268.8739449382</v>
      </c>
      <c r="K78" s="36">
        <v>296094.59617497126</v>
      </c>
      <c r="L78" s="36">
        <v>188213.37115317641</v>
      </c>
      <c r="M78" s="36">
        <v>288908.50562116626</v>
      </c>
      <c r="N78" s="145">
        <f t="shared" si="5"/>
        <v>21730334.035533499</v>
      </c>
    </row>
    <row r="79" spans="1:14" ht="13" x14ac:dyDescent="0.3">
      <c r="A79" s="30">
        <f t="shared" si="6"/>
        <v>36</v>
      </c>
      <c r="C79" s="255" t="s">
        <v>758</v>
      </c>
      <c r="D79" s="36">
        <v>0</v>
      </c>
      <c r="E79" s="36">
        <v>242572.13024721007</v>
      </c>
      <c r="F79" s="36">
        <v>1760975.8896483348</v>
      </c>
      <c r="G79" s="36">
        <v>8341018.1621207399</v>
      </c>
      <c r="H79" s="36">
        <v>4949815.0728689618</v>
      </c>
      <c r="I79" s="36">
        <v>1603703.1764478236</v>
      </c>
      <c r="J79" s="36">
        <v>4101026.5904353503</v>
      </c>
      <c r="K79" s="36">
        <v>296036.46443230956</v>
      </c>
      <c r="L79" s="36">
        <v>189011.60318032754</v>
      </c>
      <c r="M79" s="36">
        <v>289421.07774381794</v>
      </c>
      <c r="N79" s="145">
        <f t="shared" si="5"/>
        <v>21773580.167124875</v>
      </c>
    </row>
    <row r="80" spans="1:14" ht="13" x14ac:dyDescent="0.3">
      <c r="A80" s="30">
        <f t="shared" si="6"/>
        <v>37</v>
      </c>
      <c r="C80" s="255" t="s">
        <v>759</v>
      </c>
      <c r="D80" s="36">
        <v>0</v>
      </c>
      <c r="E80" s="36">
        <v>243018.81408500395</v>
      </c>
      <c r="F80" s="36">
        <v>1780198.1547889148</v>
      </c>
      <c r="G80" s="36">
        <v>8349003.748710189</v>
      </c>
      <c r="H80" s="36">
        <v>4954453.0476173824</v>
      </c>
      <c r="I80" s="36">
        <v>1626447.8680912268</v>
      </c>
      <c r="J80" s="36">
        <v>4103051.4496417022</v>
      </c>
      <c r="K80" s="36">
        <v>296048.76066304446</v>
      </c>
      <c r="L80" s="36">
        <v>189265.87991526563</v>
      </c>
      <c r="M80" s="36">
        <v>289608.83698217879</v>
      </c>
      <c r="N80" s="145">
        <f t="shared" si="5"/>
        <v>21831096.560494907</v>
      </c>
    </row>
    <row r="81" spans="1:14" ht="13" x14ac:dyDescent="0.3">
      <c r="A81" s="30">
        <f t="shared" si="6"/>
        <v>38</v>
      </c>
      <c r="C81" s="255" t="s">
        <v>760</v>
      </c>
      <c r="D81" s="42">
        <v>0</v>
      </c>
      <c r="E81" s="42">
        <v>242964.38462289737</v>
      </c>
      <c r="F81" s="42">
        <v>1810905.2562298423</v>
      </c>
      <c r="G81" s="42">
        <v>8417861.300703492</v>
      </c>
      <c r="H81" s="42">
        <v>4967172.5309534371</v>
      </c>
      <c r="I81" s="42">
        <v>1646192.8201282378</v>
      </c>
      <c r="J81" s="42">
        <v>4105744.7864425001</v>
      </c>
      <c r="K81" s="42">
        <v>296048.73264916753</v>
      </c>
      <c r="L81" s="42">
        <v>189211.02919431555</v>
      </c>
      <c r="M81" s="42">
        <v>289792.04209996801</v>
      </c>
      <c r="N81" s="234">
        <f t="shared" si="5"/>
        <v>21965892.883023854</v>
      </c>
    </row>
    <row r="82" spans="1:14" ht="13" x14ac:dyDescent="0.3">
      <c r="A82" s="30">
        <f t="shared" si="6"/>
        <v>39</v>
      </c>
      <c r="C82" s="258" t="s">
        <v>246</v>
      </c>
      <c r="D82" s="145">
        <f t="shared" ref="D82:M82" si="7">SUM(D70:D81)</f>
        <v>0</v>
      </c>
      <c r="E82" s="145">
        <f t="shared" si="7"/>
        <v>2822334.7927592364</v>
      </c>
      <c r="F82" s="145">
        <f t="shared" si="7"/>
        <v>21013865.89044062</v>
      </c>
      <c r="G82" s="145">
        <f t="shared" si="7"/>
        <v>99324949.057269335</v>
      </c>
      <c r="H82" s="145">
        <f t="shared" si="7"/>
        <v>58978704.972123392</v>
      </c>
      <c r="I82" s="145">
        <f t="shared" si="7"/>
        <v>18229432.056119822</v>
      </c>
      <c r="J82" s="145">
        <f t="shared" si="7"/>
        <v>48218994.531925738</v>
      </c>
      <c r="K82" s="145">
        <f t="shared" si="7"/>
        <v>3553587.639530634</v>
      </c>
      <c r="L82" s="145">
        <f t="shared" si="7"/>
        <v>2277269.5639190148</v>
      </c>
      <c r="M82" s="145">
        <f t="shared" si="7"/>
        <v>3384825.2626978992</v>
      </c>
      <c r="N82" s="145">
        <f t="shared" si="5"/>
        <v>257803963.76678568</v>
      </c>
    </row>
    <row r="84" spans="1:14" ht="13" x14ac:dyDescent="0.3">
      <c r="C84" s="26" t="s">
        <v>569</v>
      </c>
    </row>
    <row r="86" spans="1:14" ht="13" x14ac:dyDescent="0.3">
      <c r="C86" s="66" t="s">
        <v>171</v>
      </c>
      <c r="D86" s="66" t="s">
        <v>172</v>
      </c>
      <c r="E86" s="66" t="s">
        <v>173</v>
      </c>
      <c r="F86" s="66" t="s">
        <v>174</v>
      </c>
      <c r="G86" s="66" t="s">
        <v>383</v>
      </c>
      <c r="H86" s="66" t="s">
        <v>384</v>
      </c>
      <c r="I86" s="66" t="s">
        <v>385</v>
      </c>
      <c r="J86" s="66" t="s">
        <v>386</v>
      </c>
      <c r="K86" s="66" t="s">
        <v>387</v>
      </c>
      <c r="L86" s="66" t="s">
        <v>388</v>
      </c>
      <c r="M86" s="66" t="s">
        <v>389</v>
      </c>
      <c r="N86" s="66"/>
    </row>
    <row r="87" spans="1:14" x14ac:dyDescent="0.25">
      <c r="C87" s="287"/>
      <c r="D87" s="282"/>
      <c r="E87" s="282"/>
      <c r="F87" s="282"/>
      <c r="G87" s="282"/>
      <c r="H87" s="282"/>
      <c r="I87" s="282"/>
      <c r="J87" s="282"/>
      <c r="K87" s="282"/>
      <c r="L87" s="282"/>
      <c r="N87" s="287"/>
    </row>
    <row r="88" spans="1:14" ht="13" x14ac:dyDescent="0.3">
      <c r="C88" s="34" t="s">
        <v>418</v>
      </c>
      <c r="D88" s="66">
        <v>350.1</v>
      </c>
      <c r="E88" s="66">
        <v>350.2</v>
      </c>
      <c r="F88" s="66">
        <v>352</v>
      </c>
      <c r="G88" s="66">
        <v>353</v>
      </c>
      <c r="H88" s="66">
        <v>354</v>
      </c>
      <c r="I88" s="66">
        <v>355</v>
      </c>
      <c r="J88" s="66">
        <v>356</v>
      </c>
      <c r="K88" s="66">
        <v>357</v>
      </c>
      <c r="L88" s="66">
        <v>358</v>
      </c>
      <c r="M88" s="66">
        <v>359</v>
      </c>
      <c r="N88" s="34"/>
    </row>
    <row r="89" spans="1:14" ht="13" x14ac:dyDescent="0.3">
      <c r="A89" s="30">
        <f>A82+1</f>
        <v>40</v>
      </c>
      <c r="C89" s="255" t="s">
        <v>749</v>
      </c>
      <c r="D89" s="317">
        <v>1.8215818023572611E-2</v>
      </c>
      <c r="E89" s="317">
        <v>8.8588855042169486E-5</v>
      </c>
      <c r="F89" s="317">
        <v>4.7662998706950337E-2</v>
      </c>
      <c r="G89" s="317">
        <v>1.8037867261743029E-2</v>
      </c>
      <c r="H89" s="317">
        <v>0.19224396292732016</v>
      </c>
      <c r="I89" s="317">
        <v>2.7678916612836599E-2</v>
      </c>
      <c r="J89" s="317">
        <v>0.75966799046980515</v>
      </c>
      <c r="K89" s="317">
        <v>-1.2314889937202455E-2</v>
      </c>
      <c r="L89" s="317">
        <v>5.2668601761609445E-2</v>
      </c>
      <c r="M89" s="317">
        <v>-0.40204320498345975</v>
      </c>
      <c r="N89" s="145"/>
    </row>
    <row r="90" spans="1:14" ht="13" x14ac:dyDescent="0.3">
      <c r="A90" s="30">
        <f t="shared" ref="A90:A100" si="8">A89+1</f>
        <v>41</v>
      </c>
      <c r="C90" s="255" t="s">
        <v>750</v>
      </c>
      <c r="D90" s="317">
        <v>6.18276620523805E-16</v>
      </c>
      <c r="E90" s="317">
        <v>2.5105017932848278E-2</v>
      </c>
      <c r="F90" s="317">
        <v>7.6405850943718628E-2</v>
      </c>
      <c r="G90" s="317">
        <v>0.11212355909343553</v>
      </c>
      <c r="H90" s="317">
        <v>0.25428140592703624</v>
      </c>
      <c r="I90" s="317">
        <v>8.6180768119223664E-2</v>
      </c>
      <c r="J90" s="317">
        <v>-2.0218400105205533E-2</v>
      </c>
      <c r="K90" s="317">
        <v>-4.2377260657495884E-2</v>
      </c>
      <c r="L90" s="317">
        <v>0.34733271372180918</v>
      </c>
      <c r="M90" s="317">
        <v>0.36795850865069624</v>
      </c>
      <c r="N90" s="145"/>
    </row>
    <row r="91" spans="1:14" ht="13" x14ac:dyDescent="0.3">
      <c r="A91" s="30">
        <f t="shared" si="8"/>
        <v>42</v>
      </c>
      <c r="C91" s="255" t="s">
        <v>751</v>
      </c>
      <c r="D91" s="317">
        <v>-4.9157376400579215E-4</v>
      </c>
      <c r="E91" s="317">
        <v>1.6574062170899614E-2</v>
      </c>
      <c r="F91" s="317">
        <v>4.6559324420312104E-2</v>
      </c>
      <c r="G91" s="317">
        <v>9.2628440929006364E-2</v>
      </c>
      <c r="H91" s="317">
        <v>0.23404666099581389</v>
      </c>
      <c r="I91" s="317">
        <v>6.5902203935143081E-2</v>
      </c>
      <c r="J91" s="317">
        <v>4.3257395424556441E-3</v>
      </c>
      <c r="K91" s="317">
        <v>1.8138180246654778E-3</v>
      </c>
      <c r="L91" s="317">
        <v>4.0464827061113727E-2</v>
      </c>
      <c r="M91" s="317">
        <v>1.5069045578357769E-2</v>
      </c>
      <c r="N91" s="145"/>
    </row>
    <row r="92" spans="1:14" ht="13" x14ac:dyDescent="0.3">
      <c r="A92" s="30">
        <f t="shared" si="8"/>
        <v>43</v>
      </c>
      <c r="C92" s="255" t="s">
        <v>752</v>
      </c>
      <c r="D92" s="317">
        <v>0</v>
      </c>
      <c r="E92" s="317">
        <v>1.7193251341103193E-3</v>
      </c>
      <c r="F92" s="317">
        <v>2.0981044843643132E-2</v>
      </c>
      <c r="G92" s="317">
        <v>0.15193170911767578</v>
      </c>
      <c r="H92" s="317">
        <v>0.37089305703531184</v>
      </c>
      <c r="I92" s="317">
        <v>0.24193783930409848</v>
      </c>
      <c r="J92" s="317">
        <v>-0.22870952592147306</v>
      </c>
      <c r="K92" s="317">
        <v>-4.0812450018543429E-3</v>
      </c>
      <c r="L92" s="317">
        <v>0.14220857633435596</v>
      </c>
      <c r="M92" s="317">
        <v>1.5797642991207941</v>
      </c>
      <c r="N92" s="145"/>
    </row>
    <row r="93" spans="1:14" ht="13" x14ac:dyDescent="0.3">
      <c r="A93" s="30">
        <f t="shared" si="8"/>
        <v>44</v>
      </c>
      <c r="C93" s="255" t="s">
        <v>753</v>
      </c>
      <c r="D93" s="317">
        <v>0</v>
      </c>
      <c r="E93" s="317">
        <v>2.5233239521451011E-3</v>
      </c>
      <c r="F93" s="317">
        <v>3.5347819387787971E-2</v>
      </c>
      <c r="G93" s="317">
        <v>0.13162770381071184</v>
      </c>
      <c r="H93" s="317">
        <v>-0.67461518705578716</v>
      </c>
      <c r="I93" s="317">
        <v>0.16517030413872424</v>
      </c>
      <c r="J93" s="317">
        <v>0.19017747145874947</v>
      </c>
      <c r="K93" s="317">
        <v>9.7494153682238377E-2</v>
      </c>
      <c r="L93" s="317">
        <v>-0.18536798376613178</v>
      </c>
      <c r="M93" s="317">
        <v>-0.45748481587652423</v>
      </c>
      <c r="N93" s="145"/>
    </row>
    <row r="94" spans="1:14" ht="13" x14ac:dyDescent="0.3">
      <c r="A94" s="30">
        <f t="shared" si="8"/>
        <v>45</v>
      </c>
      <c r="C94" s="255" t="s">
        <v>754</v>
      </c>
      <c r="D94" s="317">
        <v>-2.882537819238104E-4</v>
      </c>
      <c r="E94" s="317">
        <v>3.4061425816413475E-3</v>
      </c>
      <c r="F94" s="317">
        <v>0.11869705950713605</v>
      </c>
      <c r="G94" s="317">
        <v>7.0856090784732761E-2</v>
      </c>
      <c r="H94" s="317">
        <v>0.11914134491016806</v>
      </c>
      <c r="I94" s="317">
        <v>6.7291382806956554E-2</v>
      </c>
      <c r="J94" s="317">
        <v>0.15429983037550637</v>
      </c>
      <c r="K94" s="317">
        <v>1.5920736594741122E-2</v>
      </c>
      <c r="L94" s="317">
        <v>0.57518750930906148</v>
      </c>
      <c r="M94" s="317">
        <v>-7.3759953901737701E-2</v>
      </c>
      <c r="N94" s="145"/>
    </row>
    <row r="95" spans="1:14" ht="13" x14ac:dyDescent="0.3">
      <c r="A95" s="30">
        <f t="shared" si="8"/>
        <v>46</v>
      </c>
      <c r="C95" s="255" t="s">
        <v>755</v>
      </c>
      <c r="D95" s="317">
        <v>-1.3936727882293194E-3</v>
      </c>
      <c r="E95" s="317">
        <v>0</v>
      </c>
      <c r="F95" s="317">
        <v>3.4286226653525306E-2</v>
      </c>
      <c r="G95" s="317">
        <v>7.2048282911896785E-2</v>
      </c>
      <c r="H95" s="317">
        <v>8.3136901639554131E-2</v>
      </c>
      <c r="I95" s="317">
        <v>5.0903096805328472E-2</v>
      </c>
      <c r="J95" s="317">
        <v>1.6568024341521759E-2</v>
      </c>
      <c r="K95" s="317">
        <v>0.58610414582948567</v>
      </c>
      <c r="L95" s="317">
        <v>0.69795534563280781</v>
      </c>
      <c r="M95" s="317">
        <v>1.9632725755956613E-2</v>
      </c>
      <c r="N95" s="145"/>
    </row>
    <row r="96" spans="1:14" ht="13" x14ac:dyDescent="0.3">
      <c r="A96" s="30">
        <f t="shared" si="8"/>
        <v>47</v>
      </c>
      <c r="C96" s="255" t="s">
        <v>756</v>
      </c>
      <c r="D96" s="317">
        <v>-1.8548298615714151E-15</v>
      </c>
      <c r="E96" s="317">
        <v>0.90416728143897129</v>
      </c>
      <c r="F96" s="317">
        <v>-1.2974037288436733E-3</v>
      </c>
      <c r="G96" s="317">
        <v>1.0258922991472007E-2</v>
      </c>
      <c r="H96" s="317">
        <v>-5.9312711177761698E-2</v>
      </c>
      <c r="I96" s="317">
        <v>-1.5087082069367255E-2</v>
      </c>
      <c r="J96" s="317">
        <v>5.9585168094296585E-2</v>
      </c>
      <c r="K96" s="317">
        <v>2.5774332009782146E-3</v>
      </c>
      <c r="L96" s="317">
        <v>9.533520427490913E-2</v>
      </c>
      <c r="M96" s="317">
        <v>4.2724248957529389E-2</v>
      </c>
      <c r="N96" s="145"/>
    </row>
    <row r="97" spans="1:14" ht="13" x14ac:dyDescent="0.3">
      <c r="A97" s="30">
        <f t="shared" si="8"/>
        <v>48</v>
      </c>
      <c r="C97" s="255" t="s">
        <v>757</v>
      </c>
      <c r="D97" s="317">
        <v>0</v>
      </c>
      <c r="E97" s="317">
        <v>1.024728990043668E-4</v>
      </c>
      <c r="F97" s="317">
        <v>6.7967300425258212E-2</v>
      </c>
      <c r="G97" s="317">
        <v>1.92406829453209E-2</v>
      </c>
      <c r="H97" s="317">
        <v>3.2251337859515512E-2</v>
      </c>
      <c r="I97" s="317">
        <v>8.487583853452807E-2</v>
      </c>
      <c r="J97" s="317">
        <v>1.1724414585107791E-2</v>
      </c>
      <c r="K97" s="317">
        <v>0.45561102571224404</v>
      </c>
      <c r="L97" s="317">
        <v>-0.48332435361377357</v>
      </c>
      <c r="M97" s="317">
        <v>-4.2538518428891628E-2</v>
      </c>
      <c r="N97" s="145"/>
    </row>
    <row r="98" spans="1:14" ht="13" x14ac:dyDescent="0.3">
      <c r="A98" s="30">
        <f t="shared" si="8"/>
        <v>49</v>
      </c>
      <c r="C98" s="255" t="s">
        <v>758</v>
      </c>
      <c r="D98" s="317">
        <v>0</v>
      </c>
      <c r="E98" s="317">
        <v>3.6861235202086909E-2</v>
      </c>
      <c r="F98" s="317">
        <v>0.2305552682133665</v>
      </c>
      <c r="G98" s="317">
        <v>3.1197888687164575E-2</v>
      </c>
      <c r="H98" s="317">
        <v>5.4106424050256265E-2</v>
      </c>
      <c r="I98" s="317">
        <v>9.1844644126801739E-2</v>
      </c>
      <c r="J98" s="317">
        <v>5.3748502755060004E-3</v>
      </c>
      <c r="K98" s="317">
        <v>-9.6372447152412208E-2</v>
      </c>
      <c r="L98" s="317">
        <v>-0.15396292603241024</v>
      </c>
      <c r="M98" s="317">
        <v>-3.7658516554553469E-5</v>
      </c>
      <c r="N98" s="145"/>
    </row>
    <row r="99" spans="1:14" ht="13" x14ac:dyDescent="0.3">
      <c r="A99" s="30">
        <f t="shared" si="8"/>
        <v>50</v>
      </c>
      <c r="C99" s="255" t="s">
        <v>759</v>
      </c>
      <c r="D99" s="317">
        <v>-3.6411580548818024E-5</v>
      </c>
      <c r="E99" s="317">
        <v>-4.5974719345426834E-3</v>
      </c>
      <c r="F99" s="317">
        <v>0.36829235119415898</v>
      </c>
      <c r="G99" s="317">
        <v>7.9808325700785901E-2</v>
      </c>
      <c r="H99" s="317">
        <v>0.17347935894210226</v>
      </c>
      <c r="I99" s="317">
        <v>7.9510085098090516E-2</v>
      </c>
      <c r="J99" s="317">
        <v>8.3800365758052407E-3</v>
      </c>
      <c r="K99" s="317">
        <v>2.1956044386889351E-4</v>
      </c>
      <c r="L99" s="317">
        <v>3.3211758419495079E-2</v>
      </c>
      <c r="M99" s="317">
        <v>1.0189374652600426E-4</v>
      </c>
      <c r="N99" s="145"/>
    </row>
    <row r="100" spans="1:14" ht="13" x14ac:dyDescent="0.3">
      <c r="A100" s="30">
        <f t="shared" si="8"/>
        <v>51</v>
      </c>
      <c r="C100" s="255" t="s">
        <v>760</v>
      </c>
      <c r="D100" s="317">
        <v>0.98399409389113635</v>
      </c>
      <c r="E100" s="317">
        <v>1.4050021767793307E-2</v>
      </c>
      <c r="F100" s="317">
        <v>-4.5457840567013533E-2</v>
      </c>
      <c r="G100" s="317">
        <v>0.21024052576605451</v>
      </c>
      <c r="H100" s="317">
        <v>0.22034744394647049</v>
      </c>
      <c r="I100" s="317">
        <v>5.3792002587635827E-2</v>
      </c>
      <c r="J100" s="317">
        <v>3.8824400307924611E-2</v>
      </c>
      <c r="K100" s="317">
        <v>-4.5950307392569542E-3</v>
      </c>
      <c r="L100" s="317">
        <v>-0.16170927310284619</v>
      </c>
      <c r="M100" s="317">
        <v>-4.9386570102692255E-2</v>
      </c>
      <c r="N100" s="234"/>
    </row>
    <row r="102" spans="1:14" ht="13" x14ac:dyDescent="0.3">
      <c r="C102" s="26" t="s">
        <v>570</v>
      </c>
    </row>
    <row r="104" spans="1:14" x14ac:dyDescent="0.25">
      <c r="C104" s="32" t="s">
        <v>571</v>
      </c>
    </row>
    <row r="105" spans="1:14" ht="13" x14ac:dyDescent="0.3">
      <c r="C105" s="32"/>
      <c r="D105" s="66">
        <v>350.1</v>
      </c>
      <c r="E105" s="66">
        <v>350.2</v>
      </c>
      <c r="F105" s="66">
        <v>352</v>
      </c>
      <c r="G105" s="66">
        <v>353</v>
      </c>
      <c r="H105" s="66">
        <v>354</v>
      </c>
      <c r="I105" s="66">
        <v>355</v>
      </c>
      <c r="J105" s="66">
        <v>356</v>
      </c>
      <c r="K105" s="66">
        <v>357</v>
      </c>
      <c r="L105" s="66">
        <v>358</v>
      </c>
      <c r="M105" s="66">
        <v>359</v>
      </c>
      <c r="N105" s="34" t="s">
        <v>419</v>
      </c>
    </row>
    <row r="106" spans="1:14" ht="13" x14ac:dyDescent="0.3">
      <c r="A106" s="30">
        <f>A100+1</f>
        <v>52</v>
      </c>
      <c r="C106" s="32"/>
      <c r="D106" s="36">
        <f t="shared" ref="D106:M106" si="9">D24-D12</f>
        <v>0</v>
      </c>
      <c r="E106" s="36">
        <f t="shared" si="9"/>
        <v>2786520</v>
      </c>
      <c r="F106" s="36">
        <f t="shared" si="9"/>
        <v>19545956</v>
      </c>
      <c r="G106" s="36">
        <f t="shared" si="9"/>
        <v>74863713</v>
      </c>
      <c r="H106" s="36">
        <f t="shared" si="9"/>
        <v>61644497</v>
      </c>
      <c r="I106" s="36">
        <f t="shared" si="9"/>
        <v>3128512</v>
      </c>
      <c r="J106" s="36">
        <f t="shared" si="9"/>
        <v>42480154</v>
      </c>
      <c r="K106" s="36">
        <f t="shared" si="9"/>
        <v>3270463</v>
      </c>
      <c r="L106" s="36">
        <f t="shared" si="9"/>
        <v>2950379</v>
      </c>
      <c r="M106" s="36">
        <f t="shared" si="9"/>
        <v>3207555</v>
      </c>
      <c r="N106" s="36">
        <f>SUM(D106:M106)</f>
        <v>213877749</v>
      </c>
    </row>
    <row r="107" spans="1:14" x14ac:dyDescent="0.25">
      <c r="C107" s="32" t="s">
        <v>572</v>
      </c>
    </row>
    <row r="108" spans="1:14" ht="13" x14ac:dyDescent="0.3">
      <c r="C108" s="32"/>
      <c r="D108" s="66">
        <v>350.1</v>
      </c>
      <c r="E108" s="66">
        <v>350.2</v>
      </c>
      <c r="F108" s="66">
        <v>352</v>
      </c>
      <c r="G108" s="66">
        <v>353</v>
      </c>
      <c r="H108" s="66">
        <v>354</v>
      </c>
      <c r="I108" s="66">
        <v>355</v>
      </c>
      <c r="J108" s="66">
        <v>356</v>
      </c>
      <c r="K108" s="66">
        <v>357</v>
      </c>
      <c r="L108" s="66">
        <v>358</v>
      </c>
      <c r="M108" s="66">
        <v>359</v>
      </c>
      <c r="N108" s="34" t="s">
        <v>419</v>
      </c>
    </row>
    <row r="109" spans="1:14" ht="13" x14ac:dyDescent="0.3">
      <c r="A109" s="30">
        <f>A106+1</f>
        <v>53</v>
      </c>
      <c r="C109" s="32"/>
      <c r="D109" s="36">
        <f t="shared" ref="D109:M109" si="10">D82</f>
        <v>0</v>
      </c>
      <c r="E109" s="36">
        <f t="shared" si="10"/>
        <v>2822334.7927592364</v>
      </c>
      <c r="F109" s="36">
        <f t="shared" si="10"/>
        <v>21013865.89044062</v>
      </c>
      <c r="G109" s="36">
        <f t="shared" si="10"/>
        <v>99324949.057269335</v>
      </c>
      <c r="H109" s="36">
        <f t="shared" si="10"/>
        <v>58978704.972123392</v>
      </c>
      <c r="I109" s="36">
        <f t="shared" si="10"/>
        <v>18229432.056119822</v>
      </c>
      <c r="J109" s="36">
        <f t="shared" si="10"/>
        <v>48218994.531925738</v>
      </c>
      <c r="K109" s="36">
        <f t="shared" si="10"/>
        <v>3553587.639530634</v>
      </c>
      <c r="L109" s="36">
        <f t="shared" si="10"/>
        <v>2277269.5639190148</v>
      </c>
      <c r="M109" s="36">
        <f t="shared" si="10"/>
        <v>3384825.2626978992</v>
      </c>
      <c r="N109" s="36">
        <f>SUM(D109:M109)</f>
        <v>257803963.76678568</v>
      </c>
    </row>
    <row r="110" spans="1:14" x14ac:dyDescent="0.25">
      <c r="C110" s="32" t="s">
        <v>573</v>
      </c>
    </row>
    <row r="111" spans="1:14" ht="13" x14ac:dyDescent="0.3">
      <c r="D111" s="66">
        <v>350.1</v>
      </c>
      <c r="E111" s="66">
        <v>350.2</v>
      </c>
      <c r="F111" s="66">
        <v>352</v>
      </c>
      <c r="G111" s="66">
        <v>353</v>
      </c>
      <c r="H111" s="66">
        <v>354</v>
      </c>
      <c r="I111" s="66">
        <v>355</v>
      </c>
      <c r="J111" s="66">
        <v>356</v>
      </c>
      <c r="K111" s="66">
        <v>357</v>
      </c>
      <c r="L111" s="66">
        <v>358</v>
      </c>
      <c r="M111" s="66">
        <v>359</v>
      </c>
      <c r="N111" s="34" t="s">
        <v>419</v>
      </c>
    </row>
    <row r="112" spans="1:14" ht="13" x14ac:dyDescent="0.3">
      <c r="A112" s="30">
        <f>A109+1</f>
        <v>54</v>
      </c>
      <c r="D112" s="36">
        <f t="shared" ref="D112:M112" si="11">D106-D109</f>
        <v>0</v>
      </c>
      <c r="E112" s="36">
        <f t="shared" si="11"/>
        <v>-35814.792759236414</v>
      </c>
      <c r="F112" s="36">
        <f t="shared" si="11"/>
        <v>-1467909.8904406205</v>
      </c>
      <c r="G112" s="36">
        <f t="shared" si="11"/>
        <v>-24461236.057269335</v>
      </c>
      <c r="H112" s="36">
        <f t="shared" si="11"/>
        <v>2665792.0278766081</v>
      </c>
      <c r="I112" s="36">
        <f t="shared" si="11"/>
        <v>-15100920.056119822</v>
      </c>
      <c r="J112" s="36">
        <f t="shared" si="11"/>
        <v>-5738840.5319257379</v>
      </c>
      <c r="K112" s="36">
        <f t="shared" si="11"/>
        <v>-283124.63953063404</v>
      </c>
      <c r="L112" s="36">
        <f t="shared" si="11"/>
        <v>673109.43608098524</v>
      </c>
      <c r="M112" s="36">
        <f t="shared" si="11"/>
        <v>-177270.26269789925</v>
      </c>
      <c r="N112" s="36">
        <f>SUM(D112:M112)</f>
        <v>-43926214.766785689</v>
      </c>
    </row>
    <row r="114" spans="1:14" ht="13" x14ac:dyDescent="0.3">
      <c r="C114" s="26" t="s">
        <v>574</v>
      </c>
    </row>
    <row r="116" spans="1:14" ht="13" x14ac:dyDescent="0.3">
      <c r="C116" s="66" t="s">
        <v>171</v>
      </c>
      <c r="D116" s="66" t="s">
        <v>172</v>
      </c>
      <c r="E116" s="66" t="s">
        <v>173</v>
      </c>
      <c r="F116" s="66" t="s">
        <v>174</v>
      </c>
      <c r="G116" s="66" t="s">
        <v>383</v>
      </c>
      <c r="H116" s="66" t="s">
        <v>384</v>
      </c>
      <c r="I116" s="66" t="s">
        <v>385</v>
      </c>
      <c r="J116" s="66" t="s">
        <v>386</v>
      </c>
      <c r="K116" s="66" t="s">
        <v>387</v>
      </c>
      <c r="L116" s="66" t="s">
        <v>388</v>
      </c>
      <c r="M116" s="66" t="s">
        <v>389</v>
      </c>
      <c r="N116" s="66" t="s">
        <v>390</v>
      </c>
    </row>
    <row r="117" spans="1:14" x14ac:dyDescent="0.25">
      <c r="C117" s="287"/>
      <c r="D117" s="282"/>
      <c r="E117" s="282"/>
      <c r="F117" s="282"/>
      <c r="G117" s="282"/>
      <c r="H117" s="282"/>
      <c r="I117" s="282"/>
      <c r="J117" s="282"/>
      <c r="K117" s="282"/>
      <c r="L117" s="282"/>
      <c r="N117" s="287" t="s">
        <v>417</v>
      </c>
    </row>
    <row r="118" spans="1:14" ht="13" x14ac:dyDescent="0.3">
      <c r="C118" s="34" t="s">
        <v>418</v>
      </c>
      <c r="D118" s="66">
        <v>350.1</v>
      </c>
      <c r="E118" s="66">
        <v>350.2</v>
      </c>
      <c r="F118" s="66">
        <v>352</v>
      </c>
      <c r="G118" s="66">
        <v>353</v>
      </c>
      <c r="H118" s="66">
        <v>354</v>
      </c>
      <c r="I118" s="66">
        <v>355</v>
      </c>
      <c r="J118" s="66">
        <v>356</v>
      </c>
      <c r="K118" s="66">
        <v>357</v>
      </c>
      <c r="L118" s="66">
        <v>358</v>
      </c>
      <c r="M118" s="66">
        <v>359</v>
      </c>
      <c r="N118" s="34" t="s">
        <v>419</v>
      </c>
    </row>
    <row r="119" spans="1:14" ht="13" x14ac:dyDescent="0.3">
      <c r="A119" s="30">
        <f>A112+1</f>
        <v>55</v>
      </c>
      <c r="C119" s="255" t="s">
        <v>749</v>
      </c>
      <c r="D119" s="145">
        <f>D$112*D89</f>
        <v>0</v>
      </c>
      <c r="E119" s="145">
        <f t="shared" ref="E119:M119" si="12">E$112*E89</f>
        <v>-3.1727914841133358</v>
      </c>
      <c r="F119" s="145">
        <f t="shared" si="12"/>
        <v>-69964.987209990897</v>
      </c>
      <c r="G119" s="145">
        <f t="shared" si="12"/>
        <v>-441228.52905918669</v>
      </c>
      <c r="H119" s="145">
        <f t="shared" si="12"/>
        <v>512482.42377905623</v>
      </c>
      <c r="I119" s="145">
        <f t="shared" si="12"/>
        <v>-417977.10701045231</v>
      </c>
      <c r="J119" s="145">
        <f t="shared" si="12"/>
        <v>-4359613.4545146925</v>
      </c>
      <c r="K119" s="145">
        <f t="shared" si="12"/>
        <v>3486.6487743298776</v>
      </c>
      <c r="L119" s="145">
        <f t="shared" si="12"/>
        <v>35451.732830930916</v>
      </c>
      <c r="M119" s="145">
        <f t="shared" si="12"/>
        <v>71270.304563323269</v>
      </c>
      <c r="N119" s="145">
        <f>SUM(D119:M119)</f>
        <v>-4666096.140638167</v>
      </c>
    </row>
    <row r="120" spans="1:14" ht="13" x14ac:dyDescent="0.3">
      <c r="A120" s="30">
        <f t="shared" ref="A120:A131" si="13">A119+1</f>
        <v>56</v>
      </c>
      <c r="C120" s="255" t="s">
        <v>750</v>
      </c>
      <c r="D120" s="145">
        <f t="shared" ref="D120:M130" si="14">D$112*D90</f>
        <v>0</v>
      </c>
      <c r="E120" s="145">
        <f t="shared" si="14"/>
        <v>-899.13101448187479</v>
      </c>
      <c r="F120" s="145">
        <f t="shared" si="14"/>
        <v>-112156.90428781639</v>
      </c>
      <c r="G120" s="145">
        <f t="shared" si="14"/>
        <v>-2742680.8465657141</v>
      </c>
      <c r="H120" s="145">
        <f t="shared" si="14"/>
        <v>677861.34475754888</v>
      </c>
      <c r="I120" s="145">
        <f t="shared" si="14"/>
        <v>-1301408.8897433963</v>
      </c>
      <c r="J120" s="145">
        <f t="shared" si="14"/>
        <v>116030.17401444512</v>
      </c>
      <c r="K120" s="145">
        <f t="shared" si="14"/>
        <v>11998.046647949242</v>
      </c>
      <c r="L120" s="145">
        <f t="shared" si="14"/>
        <v>233792.92706576525</v>
      </c>
      <c r="M120" s="145">
        <f t="shared" si="14"/>
        <v>-65228.101490436158</v>
      </c>
      <c r="N120" s="145">
        <f t="shared" ref="N120:N130" si="15">SUM(D120:M120)</f>
        <v>-3182691.3806161368</v>
      </c>
    </row>
    <row r="121" spans="1:14" ht="13" x14ac:dyDescent="0.3">
      <c r="A121" s="30">
        <f t="shared" si="13"/>
        <v>57</v>
      </c>
      <c r="C121" s="255" t="s">
        <v>751</v>
      </c>
      <c r="D121" s="145">
        <f t="shared" si="14"/>
        <v>0</v>
      </c>
      <c r="E121" s="145">
        <f t="shared" si="14"/>
        <v>-593.59660182946971</v>
      </c>
      <c r="F121" s="145">
        <f t="shared" si="14"/>
        <v>-68344.892808809644</v>
      </c>
      <c r="G121" s="145">
        <f t="shared" si="14"/>
        <v>-2265806.1591812531</v>
      </c>
      <c r="H121" s="145">
        <f t="shared" si="14"/>
        <v>623919.72303377977</v>
      </c>
      <c r="I121" s="145">
        <f t="shared" si="14"/>
        <v>-995183.91314670083</v>
      </c>
      <c r="J121" s="145">
        <f t="shared" si="14"/>
        <v>-24824.729416798345</v>
      </c>
      <c r="K121" s="145">
        <f t="shared" si="14"/>
        <v>-513.53657440758013</v>
      </c>
      <c r="L121" s="145">
        <f t="shared" si="14"/>
        <v>27237.256924220852</v>
      </c>
      <c r="M121" s="145">
        <f t="shared" si="14"/>
        <v>-2671.2936682820987</v>
      </c>
      <c r="N121" s="145">
        <f t="shared" si="15"/>
        <v>-2706781.1414400805</v>
      </c>
    </row>
    <row r="122" spans="1:14" ht="13" x14ac:dyDescent="0.3">
      <c r="A122" s="30">
        <f t="shared" si="13"/>
        <v>58</v>
      </c>
      <c r="C122" s="255" t="s">
        <v>752</v>
      </c>
      <c r="D122" s="145">
        <f t="shared" si="14"/>
        <v>0</v>
      </c>
      <c r="E122" s="145">
        <f t="shared" si="14"/>
        <v>-61.577273363907437</v>
      </c>
      <c r="F122" s="145">
        <f t="shared" si="14"/>
        <v>-30798.283237761934</v>
      </c>
      <c r="G122" s="145">
        <f t="shared" si="14"/>
        <v>-3716437.4013118469</v>
      </c>
      <c r="H122" s="145">
        <f t="shared" si="14"/>
        <v>988723.75463951845</v>
      </c>
      <c r="I122" s="145">
        <f t="shared" si="14"/>
        <v>-3653483.9698815555</v>
      </c>
      <c r="J122" s="145">
        <f t="shared" si="14"/>
        <v>1312527.4973956698</v>
      </c>
      <c r="K122" s="145">
        <f t="shared" si="14"/>
        <v>1155.5010199862127</v>
      </c>
      <c r="L122" s="145">
        <f t="shared" si="14"/>
        <v>95721.934622298082</v>
      </c>
      <c r="M122" s="145">
        <f t="shared" si="14"/>
        <v>-280045.23230590584</v>
      </c>
      <c r="N122" s="145">
        <f t="shared" si="15"/>
        <v>-5282697.7763329614</v>
      </c>
    </row>
    <row r="123" spans="1:14" ht="13" x14ac:dyDescent="0.3">
      <c r="A123" s="30">
        <f t="shared" si="13"/>
        <v>59</v>
      </c>
      <c r="C123" s="255" t="s">
        <v>753</v>
      </c>
      <c r="D123" s="145">
        <f t="shared" si="14"/>
        <v>0</v>
      </c>
      <c r="E123" s="145">
        <f t="shared" si="14"/>
        <v>-90.372324410494173</v>
      </c>
      <c r="F123" s="145">
        <f t="shared" si="14"/>
        <v>-51887.413684842679</v>
      </c>
      <c r="G123" s="145">
        <f t="shared" si="14"/>
        <v>-3219776.3345901528</v>
      </c>
      <c r="H123" s="145">
        <f t="shared" si="14"/>
        <v>-1798383.7875378041</v>
      </c>
      <c r="I123" s="145">
        <f t="shared" si="14"/>
        <v>-2494223.5584438718</v>
      </c>
      <c r="J123" s="145">
        <f t="shared" si="14"/>
        <v>-1091398.1814666216</v>
      </c>
      <c r="K123" s="145">
        <f t="shared" si="14"/>
        <v>-27602.99711762798</v>
      </c>
      <c r="L123" s="145">
        <f t="shared" si="14"/>
        <v>-124772.93902029018</v>
      </c>
      <c r="M123" s="145">
        <f t="shared" si="14"/>
        <v>81098.453490731525</v>
      </c>
      <c r="N123" s="145">
        <f t="shared" si="15"/>
        <v>-8727037.1306948904</v>
      </c>
    </row>
    <row r="124" spans="1:14" ht="13" x14ac:dyDescent="0.3">
      <c r="A124" s="30">
        <f t="shared" si="13"/>
        <v>60</v>
      </c>
      <c r="C124" s="255" t="s">
        <v>754</v>
      </c>
      <c r="D124" s="145">
        <f t="shared" si="14"/>
        <v>0</v>
      </c>
      <c r="E124" s="145">
        <f t="shared" si="14"/>
        <v>-121.99029066989536</v>
      </c>
      <c r="F124" s="145">
        <f t="shared" si="14"/>
        <v>-174236.5876167439</v>
      </c>
      <c r="G124" s="145">
        <f t="shared" si="14"/>
        <v>-1733227.5627806545</v>
      </c>
      <c r="H124" s="145">
        <f t="shared" si="14"/>
        <v>317606.04745202331</v>
      </c>
      <c r="I124" s="145">
        <f t="shared" si="14"/>
        <v>-1016161.7922336068</v>
      </c>
      <c r="J124" s="145">
        <f t="shared" si="14"/>
        <v>-885502.12062822212</v>
      </c>
      <c r="K124" s="145">
        <f t="shared" si="14"/>
        <v>-4507.5528094482543</v>
      </c>
      <c r="L124" s="145">
        <f t="shared" si="14"/>
        <v>387164.1400318488</v>
      </c>
      <c r="M124" s="145">
        <f t="shared" si="14"/>
        <v>13075.446404745981</v>
      </c>
      <c r="N124" s="145">
        <f t="shared" si="15"/>
        <v>-3095911.9724707277</v>
      </c>
    </row>
    <row r="125" spans="1:14" ht="13" x14ac:dyDescent="0.3">
      <c r="A125" s="30">
        <f t="shared" si="13"/>
        <v>61</v>
      </c>
      <c r="C125" s="255" t="s">
        <v>755</v>
      </c>
      <c r="D125" s="145">
        <f t="shared" si="14"/>
        <v>0</v>
      </c>
      <c r="E125" s="145">
        <f t="shared" si="14"/>
        <v>0</v>
      </c>
      <c r="F125" s="145">
        <f t="shared" si="14"/>
        <v>-50329.091210598614</v>
      </c>
      <c r="G125" s="145">
        <f t="shared" si="14"/>
        <v>-1762390.0558288316</v>
      </c>
      <c r="H125" s="145">
        <f t="shared" si="14"/>
        <v>221625.68961308512</v>
      </c>
      <c r="I125" s="145">
        <f t="shared" si="14"/>
        <v>-768683.59546619351</v>
      </c>
      <c r="J125" s="145">
        <f t="shared" si="14"/>
        <v>-95081.249625057302</v>
      </c>
      <c r="K125" s="145">
        <f t="shared" si="14"/>
        <v>-165940.52501538329</v>
      </c>
      <c r="L125" s="145">
        <f t="shared" si="14"/>
        <v>469800.32910860842</v>
      </c>
      <c r="M125" s="145">
        <f t="shared" si="14"/>
        <v>-3480.2984522342413</v>
      </c>
      <c r="N125" s="145">
        <f t="shared" si="15"/>
        <v>-2154478.7968766056</v>
      </c>
    </row>
    <row r="126" spans="1:14" ht="13" x14ac:dyDescent="0.3">
      <c r="A126" s="30">
        <f t="shared" si="13"/>
        <v>62</v>
      </c>
      <c r="C126" s="255" t="s">
        <v>756</v>
      </c>
      <c r="D126" s="145">
        <f t="shared" si="14"/>
        <v>0</v>
      </c>
      <c r="E126" s="145">
        <f t="shared" si="14"/>
        <v>-32382.563804418944</v>
      </c>
      <c r="F126" s="145">
        <f t="shared" si="14"/>
        <v>1904.4717654641688</v>
      </c>
      <c r="G126" s="145">
        <f t="shared" si="14"/>
        <v>-250945.93698774444</v>
      </c>
      <c r="H126" s="145">
        <f t="shared" si="14"/>
        <v>-158115.35260942491</v>
      </c>
      <c r="I126" s="145">
        <f t="shared" si="14"/>
        <v>227828.82020963373</v>
      </c>
      <c r="J126" s="145">
        <f t="shared" si="14"/>
        <v>-341949.77776115754</v>
      </c>
      <c r="K126" s="145">
        <f t="shared" si="14"/>
        <v>-729.73484594124523</v>
      </c>
      <c r="L126" s="145">
        <f t="shared" si="14"/>
        <v>64171.02558814962</v>
      </c>
      <c r="M126" s="145">
        <f t="shared" si="14"/>
        <v>-7573.7388362716829</v>
      </c>
      <c r="N126" s="145">
        <f t="shared" si="15"/>
        <v>-497792.78728171118</v>
      </c>
    </row>
    <row r="127" spans="1:14" ht="13" x14ac:dyDescent="0.3">
      <c r="A127" s="30">
        <f t="shared" si="13"/>
        <v>63</v>
      </c>
      <c r="C127" s="255" t="s">
        <v>757</v>
      </c>
      <c r="D127" s="145">
        <f t="shared" si="14"/>
        <v>0</v>
      </c>
      <c r="E127" s="145">
        <f t="shared" si="14"/>
        <v>-3.6700456412795606</v>
      </c>
      <c r="F127" s="145">
        <f t="shared" si="14"/>
        <v>-99769.872520785517</v>
      </c>
      <c r="G127" s="145">
        <f t="shared" si="14"/>
        <v>-470650.88742857077</v>
      </c>
      <c r="H127" s="145">
        <f t="shared" si="14"/>
        <v>85975.359354251486</v>
      </c>
      <c r="I127" s="145">
        <f t="shared" si="14"/>
        <v>-1281703.2524060425</v>
      </c>
      <c r="J127" s="145">
        <f t="shared" si="14"/>
        <v>-67284.54563411788</v>
      </c>
      <c r="K127" s="145">
        <f t="shared" si="14"/>
        <v>-128994.70742096154</v>
      </c>
      <c r="L127" s="145">
        <f t="shared" si="14"/>
        <v>-325330.18310517381</v>
      </c>
      <c r="M127" s="145">
        <f t="shared" si="14"/>
        <v>7540.8143366690474</v>
      </c>
      <c r="N127" s="145">
        <f t="shared" si="15"/>
        <v>-2280220.9448703728</v>
      </c>
    </row>
    <row r="128" spans="1:14" ht="13" x14ac:dyDescent="0.3">
      <c r="A128" s="30">
        <f t="shared" si="13"/>
        <v>64</v>
      </c>
      <c r="C128" s="255" t="s">
        <v>758</v>
      </c>
      <c r="D128" s="145">
        <f t="shared" si="14"/>
        <v>0</v>
      </c>
      <c r="E128" s="145">
        <f t="shared" si="14"/>
        <v>-1320.1774996122126</v>
      </c>
      <c r="F128" s="145">
        <f t="shared" si="14"/>
        <v>-338434.35850359069</v>
      </c>
      <c r="G128" s="145">
        <f t="shared" si="14"/>
        <v>-763138.91966514522</v>
      </c>
      <c r="H128" s="145">
        <f t="shared" si="14"/>
        <v>144236.47389008434</v>
      </c>
      <c r="I128" s="145">
        <f t="shared" si="14"/>
        <v>-1386938.6285416079</v>
      </c>
      <c r="J128" s="145">
        <f t="shared" si="14"/>
        <v>-30845.408614106054</v>
      </c>
      <c r="K128" s="145">
        <f t="shared" si="14"/>
        <v>27285.414360711784</v>
      </c>
      <c r="L128" s="145">
        <f t="shared" si="14"/>
        <v>-103633.8983190541</v>
      </c>
      <c r="M128" s="145">
        <f t="shared" si="14"/>
        <v>6.6757351224388808</v>
      </c>
      <c r="N128" s="145">
        <f t="shared" si="15"/>
        <v>-2452782.8271571971</v>
      </c>
    </row>
    <row r="129" spans="1:14" ht="13" x14ac:dyDescent="0.3">
      <c r="A129" s="30">
        <f t="shared" si="13"/>
        <v>65</v>
      </c>
      <c r="C129" s="255" t="s">
        <v>759</v>
      </c>
      <c r="D129" s="145">
        <f t="shared" si="14"/>
        <v>0</v>
      </c>
      <c r="E129" s="145">
        <f t="shared" si="14"/>
        <v>164.65750455205193</v>
      </c>
      <c r="F129" s="145">
        <f t="shared" si="14"/>
        <v>-540619.98489153641</v>
      </c>
      <c r="G129" s="145">
        <f t="shared" si="14"/>
        <v>-1952210.294302359</v>
      </c>
      <c r="H129" s="145">
        <f t="shared" si="14"/>
        <v>462459.89206900075</v>
      </c>
      <c r="I129" s="145">
        <f t="shared" si="14"/>
        <v>-1200675.4387215488</v>
      </c>
      <c r="J129" s="145">
        <f t="shared" si="14"/>
        <v>-48091.693560251289</v>
      </c>
      <c r="K129" s="145">
        <f t="shared" si="14"/>
        <v>-62.162971525566483</v>
      </c>
      <c r="L129" s="145">
        <f t="shared" si="14"/>
        <v>22355.147981004247</v>
      </c>
      <c r="M129" s="145">
        <f t="shared" si="14"/>
        <v>-18.062731213937933</v>
      </c>
      <c r="N129" s="145">
        <f t="shared" si="15"/>
        <v>-3256697.9396238779</v>
      </c>
    </row>
    <row r="130" spans="1:14" ht="13" x14ac:dyDescent="0.3">
      <c r="A130" s="30">
        <f t="shared" si="13"/>
        <v>66</v>
      </c>
      <c r="C130" s="255" t="s">
        <v>760</v>
      </c>
      <c r="D130" s="234">
        <f t="shared" si="14"/>
        <v>0</v>
      </c>
      <c r="E130" s="234">
        <f t="shared" si="14"/>
        <v>-503.19861787627775</v>
      </c>
      <c r="F130" s="234">
        <f t="shared" si="14"/>
        <v>66728.013766392032</v>
      </c>
      <c r="G130" s="234">
        <f t="shared" si="14"/>
        <v>-5142743.1295678755</v>
      </c>
      <c r="H130" s="234">
        <f t="shared" si="14"/>
        <v>587400.4594354888</v>
      </c>
      <c r="I130" s="234">
        <f t="shared" si="14"/>
        <v>-812308.73073447926</v>
      </c>
      <c r="J130" s="234">
        <f t="shared" si="14"/>
        <v>-222807.04211482787</v>
      </c>
      <c r="K130" s="234">
        <f t="shared" si="14"/>
        <v>1300.966421684308</v>
      </c>
      <c r="L130" s="234">
        <f t="shared" si="14"/>
        <v>-108848.03762732283</v>
      </c>
      <c r="M130" s="234">
        <f t="shared" si="14"/>
        <v>8754.7702558524725</v>
      </c>
      <c r="N130" s="234">
        <f t="shared" si="15"/>
        <v>-5623025.9287829641</v>
      </c>
    </row>
    <row r="131" spans="1:14" ht="13" x14ac:dyDescent="0.3">
      <c r="A131" s="30">
        <f t="shared" si="13"/>
        <v>67</v>
      </c>
      <c r="C131" s="258" t="s">
        <v>246</v>
      </c>
      <c r="D131" s="145">
        <f>SUM(D119:D130)</f>
        <v>0</v>
      </c>
      <c r="E131" s="145">
        <f t="shared" ref="E131:M131" si="16">SUM(E119:E130)</f>
        <v>-35814.792759236414</v>
      </c>
      <c r="F131" s="145">
        <f t="shared" si="16"/>
        <v>-1467909.8904406205</v>
      </c>
      <c r="G131" s="145">
        <f t="shared" si="16"/>
        <v>-24461236.057269339</v>
      </c>
      <c r="H131" s="145">
        <f t="shared" si="16"/>
        <v>2665792.0278766081</v>
      </c>
      <c r="I131" s="145">
        <f t="shared" si="16"/>
        <v>-15100920.05611982</v>
      </c>
      <c r="J131" s="145">
        <f t="shared" si="16"/>
        <v>-5738840.5319257369</v>
      </c>
      <c r="K131" s="145">
        <f t="shared" si="16"/>
        <v>-283124.63953063404</v>
      </c>
      <c r="L131" s="145">
        <f t="shared" si="16"/>
        <v>673109.43608098535</v>
      </c>
      <c r="M131" s="145">
        <f t="shared" si="16"/>
        <v>-177270.26269789925</v>
      </c>
      <c r="N131" s="145">
        <f>SUM(N119:N130)</f>
        <v>-43926214.766785689</v>
      </c>
    </row>
    <row r="133" spans="1:14" ht="13" x14ac:dyDescent="0.3">
      <c r="B133" s="300" t="s">
        <v>152</v>
      </c>
    </row>
    <row r="134" spans="1:14" x14ac:dyDescent="0.25">
      <c r="B134" s="301" t="s">
        <v>575</v>
      </c>
    </row>
    <row r="135" spans="1:14" x14ac:dyDescent="0.25">
      <c r="B135" s="318" t="s">
        <v>576</v>
      </c>
    </row>
    <row r="136" spans="1:14" x14ac:dyDescent="0.25">
      <c r="B136" s="53" t="s">
        <v>577</v>
      </c>
      <c r="C136" s="53"/>
      <c r="D136" s="53"/>
      <c r="E136" s="53"/>
      <c r="F136" s="53"/>
      <c r="G136" s="53"/>
      <c r="H136" s="53"/>
      <c r="I136" s="53"/>
      <c r="L136" s="53"/>
      <c r="M136" s="53"/>
    </row>
    <row r="137" spans="1:14" x14ac:dyDescent="0.25">
      <c r="B137" s="43" t="s">
        <v>578</v>
      </c>
      <c r="C137" s="53"/>
      <c r="D137" s="53"/>
      <c r="E137" s="53"/>
      <c r="F137" s="53"/>
      <c r="G137" s="53"/>
      <c r="H137" s="53"/>
      <c r="I137" s="53"/>
      <c r="J137" s="53"/>
      <c r="K137" s="53"/>
      <c r="L137" s="53"/>
      <c r="M137" s="53"/>
    </row>
    <row r="138" spans="1:14" x14ac:dyDescent="0.25">
      <c r="B138" s="43" t="s">
        <v>579</v>
      </c>
      <c r="C138" s="53"/>
      <c r="D138" s="53"/>
      <c r="E138" s="53"/>
      <c r="F138" s="53"/>
      <c r="G138" s="53"/>
      <c r="H138" s="53"/>
      <c r="I138" s="53"/>
      <c r="J138" s="53"/>
      <c r="K138" s="53"/>
      <c r="L138" s="53"/>
      <c r="M138" s="53"/>
    </row>
    <row r="139" spans="1:14" x14ac:dyDescent="0.25">
      <c r="B139" s="43" t="s">
        <v>580</v>
      </c>
      <c r="C139" s="53"/>
      <c r="D139" s="53"/>
      <c r="E139" s="53"/>
      <c r="F139" s="53"/>
      <c r="G139" s="53"/>
      <c r="H139" s="53"/>
      <c r="I139" s="53"/>
      <c r="J139" s="53"/>
      <c r="K139" s="53"/>
      <c r="L139" s="53"/>
      <c r="M139" s="53"/>
    </row>
    <row r="140" spans="1:14" x14ac:dyDescent="0.25">
      <c r="B140" s="53" t="s">
        <v>581</v>
      </c>
      <c r="C140" s="53"/>
      <c r="D140" s="53"/>
      <c r="E140" s="53"/>
      <c r="F140" s="53"/>
      <c r="G140" s="53"/>
      <c r="H140" s="53"/>
      <c r="I140" s="53"/>
      <c r="J140" s="53"/>
      <c r="K140" s="53"/>
      <c r="L140" s="53"/>
      <c r="M140" s="53"/>
    </row>
    <row r="141" spans="1:14" x14ac:dyDescent="0.25">
      <c r="B141" s="43" t="s">
        <v>582</v>
      </c>
      <c r="C141" s="53"/>
      <c r="D141" s="53"/>
      <c r="E141" s="53"/>
      <c r="F141" s="53"/>
      <c r="G141" s="53"/>
      <c r="H141" s="53"/>
      <c r="I141" s="53"/>
      <c r="J141" s="53"/>
      <c r="K141" s="53"/>
      <c r="L141" s="53"/>
      <c r="M141" s="53"/>
    </row>
    <row r="142" spans="1:14" x14ac:dyDescent="0.25">
      <c r="B142" s="43" t="s">
        <v>583</v>
      </c>
      <c r="C142" s="53"/>
      <c r="D142" s="53"/>
      <c r="E142" s="53"/>
      <c r="F142" s="53"/>
      <c r="G142" s="53"/>
      <c r="H142" s="53"/>
      <c r="I142" s="53"/>
      <c r="J142" s="53"/>
      <c r="K142" s="53"/>
      <c r="L142" s="53"/>
      <c r="M142" s="53"/>
    </row>
    <row r="143" spans="1:14" x14ac:dyDescent="0.25">
      <c r="B143" s="43" t="s">
        <v>584</v>
      </c>
      <c r="C143" s="53"/>
      <c r="D143" s="53"/>
      <c r="E143" s="53"/>
      <c r="F143" s="53"/>
      <c r="G143" s="53"/>
      <c r="H143" s="53"/>
      <c r="I143" s="53"/>
      <c r="J143" s="53"/>
      <c r="K143" s="53"/>
      <c r="L143" s="53"/>
      <c r="M143" s="53"/>
    </row>
    <row r="144" spans="1:14" x14ac:dyDescent="0.25">
      <c r="B144" s="27" t="str">
        <f>"2) Amounts on Line "&amp;A33&amp;" derived from Plant Study for previous year Prior Year."</f>
        <v>2) Amounts on Line 15 derived from Plant Study for previous year Prior Year.</v>
      </c>
    </row>
    <row r="145" spans="2:2" x14ac:dyDescent="0.25">
      <c r="B145" s="32" t="str">
        <f>"Amounts on Line "&amp;A34&amp;" derived from Plant Study for Prior Year."</f>
        <v>Amounts on Line 16 derived from Plant Study for Prior Year.</v>
      </c>
    </row>
    <row r="146" spans="2:2" x14ac:dyDescent="0.25">
      <c r="B146" s="27" t="s">
        <v>1685</v>
      </c>
    </row>
    <row r="147" spans="2:2" x14ac:dyDescent="0.25">
      <c r="B147" s="27" t="s">
        <v>585</v>
      </c>
    </row>
    <row r="148" spans="2:2" x14ac:dyDescent="0.25">
      <c r="B148" s="27" t="str">
        <f>"5) Line "&amp;A24&amp;" - Line "&amp;A12&amp;"."</f>
        <v>5) Line 13 - Line 1.</v>
      </c>
    </row>
    <row r="149" spans="2:2" x14ac:dyDescent="0.25">
      <c r="B149" s="27" t="str">
        <f>"6) Line "&amp;A82&amp;"."</f>
        <v>6) Line 39.</v>
      </c>
    </row>
    <row r="150" spans="2:2" x14ac:dyDescent="0.25">
      <c r="B150" s="27" t="str">
        <f>"7) Line "&amp;A106&amp;" - Line "&amp;A109&amp;"."</f>
        <v>7) Line 52 - Line 53.</v>
      </c>
    </row>
    <row r="151" spans="2:2" x14ac:dyDescent="0.25">
      <c r="B151" s="27" t="s">
        <v>586</v>
      </c>
    </row>
    <row r="152" spans="2:2" x14ac:dyDescent="0.25">
      <c r="B152" s="32" t="s">
        <v>587</v>
      </c>
    </row>
  </sheetData>
  <pageMargins left="0.75" right="0.75" top="1" bottom="1" header="0.5" footer="0.5"/>
  <pageSetup scale="65" orientation="landscape" cellComments="asDisplayed" r:id="rId1"/>
  <headerFooter alignWithMargins="0">
    <oddHeader>&amp;CSchedule 8
Accumulated Depreciation
(Revised 2021 True Up TRR)&amp;RTO2025 Annual Update
Attachment 4
WP-Schedule 3-One Time Adj Prior Period
Page &amp;P of &amp;N</oddHeader>
    <oddFooter>&amp;R&amp;A</oddFooter>
  </headerFooter>
  <rowBreaks count="3" manualBreakCount="3">
    <brk id="36" max="16383" man="1"/>
    <brk id="83" max="16383" man="1"/>
    <brk id="113" max="16383" man="1"/>
  </rowBreaks>
  <drawing r:id="rId2"/>
  <legacyDrawing r:id="rId3"/>
</worksheet>
</file>

<file path=xl/worksheets/sheet6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381C5F-7174-42E2-99E6-28CFB082ADD7}">
  <sheetPr>
    <tabColor rgb="FF996633"/>
  </sheetPr>
  <dimension ref="A1:IT296"/>
  <sheetViews>
    <sheetView zoomScaleNormal="100" zoomScalePageLayoutView="80" workbookViewId="0">
      <selection activeCell="A3" sqref="A3"/>
    </sheetView>
  </sheetViews>
  <sheetFormatPr defaultRowHeight="12.5" x14ac:dyDescent="0.25"/>
  <cols>
    <col min="1" max="1" width="7" style="155" customWidth="1"/>
    <col min="2" max="2" width="8.54296875" style="155" customWidth="1"/>
    <col min="3" max="3" width="9.54296875" style="155" customWidth="1"/>
    <col min="4" max="4" width="51.54296875" style="155" customWidth="1"/>
    <col min="5" max="6" width="16.453125" style="532" customWidth="1"/>
    <col min="7" max="7" width="18.453125" style="532" bestFit="1" customWidth="1"/>
    <col min="8" max="8" width="15.54296875" style="177" bestFit="1" customWidth="1"/>
    <col min="9" max="9" width="16.54296875" style="177" bestFit="1" customWidth="1"/>
    <col min="10" max="10" width="15.54296875" style="532" customWidth="1"/>
    <col min="11" max="11" width="6.54296875" style="533" customWidth="1"/>
    <col min="12" max="12" width="16.453125" style="534" customWidth="1"/>
    <col min="13" max="13" width="17.453125" style="177" bestFit="1" customWidth="1"/>
    <col min="14" max="14" width="18.453125" style="532" bestFit="1" customWidth="1"/>
    <col min="15" max="15" width="8.54296875" style="177" customWidth="1"/>
  </cols>
  <sheetData>
    <row r="1" spans="1:15" ht="13" x14ac:dyDescent="0.3">
      <c r="A1" s="432"/>
      <c r="B1" s="433" t="s">
        <v>139</v>
      </c>
      <c r="C1" s="433" t="s">
        <v>143</v>
      </c>
      <c r="D1" s="433" t="s">
        <v>297</v>
      </c>
      <c r="E1" s="433" t="s">
        <v>291</v>
      </c>
      <c r="F1" s="433" t="s">
        <v>156</v>
      </c>
      <c r="G1" s="433" t="s">
        <v>381</v>
      </c>
      <c r="H1" s="433" t="s">
        <v>485</v>
      </c>
      <c r="I1" s="433" t="s">
        <v>375</v>
      </c>
      <c r="J1" s="433" t="s">
        <v>382</v>
      </c>
      <c r="K1" s="433" t="s">
        <v>1010</v>
      </c>
      <c r="L1" s="433" t="s">
        <v>766</v>
      </c>
      <c r="M1" s="433" t="s">
        <v>486</v>
      </c>
      <c r="N1" s="433" t="s">
        <v>1014</v>
      </c>
      <c r="O1" s="433" t="s">
        <v>768</v>
      </c>
    </row>
    <row r="2" spans="1:15" x14ac:dyDescent="0.25">
      <c r="A2" s="434"/>
      <c r="B2" s="435"/>
      <c r="C2" s="435"/>
      <c r="D2" s="435"/>
      <c r="E2" s="436"/>
      <c r="F2" s="436"/>
      <c r="G2" s="753" t="s">
        <v>1015</v>
      </c>
      <c r="H2" s="742"/>
      <c r="I2" s="743"/>
      <c r="J2" s="753" t="s">
        <v>1016</v>
      </c>
      <c r="K2" s="742"/>
      <c r="L2" s="742"/>
      <c r="M2" s="743"/>
      <c r="N2" s="437" t="s">
        <v>1017</v>
      </c>
      <c r="O2" s="434"/>
    </row>
    <row r="3" spans="1:15" ht="26.25" customHeight="1" x14ac:dyDescent="0.3">
      <c r="A3" s="438" t="s">
        <v>298</v>
      </c>
      <c r="B3" s="439" t="s">
        <v>1018</v>
      </c>
      <c r="C3" s="439" t="s">
        <v>1019</v>
      </c>
      <c r="D3" s="439" t="s">
        <v>1020</v>
      </c>
      <c r="E3" s="440" t="s">
        <v>1021</v>
      </c>
      <c r="F3" s="441" t="s">
        <v>1022</v>
      </c>
      <c r="G3" s="441" t="s">
        <v>419</v>
      </c>
      <c r="H3" s="438" t="s">
        <v>1023</v>
      </c>
      <c r="I3" s="438" t="s">
        <v>1024</v>
      </c>
      <c r="J3" s="440" t="s">
        <v>419</v>
      </c>
      <c r="K3" s="442" t="s">
        <v>1025</v>
      </c>
      <c r="L3" s="443" t="s">
        <v>1026</v>
      </c>
      <c r="M3" s="438" t="s">
        <v>1027</v>
      </c>
      <c r="N3" s="440" t="s">
        <v>419</v>
      </c>
      <c r="O3" s="438" t="s">
        <v>42</v>
      </c>
    </row>
    <row r="4" spans="1:15" x14ac:dyDescent="0.25">
      <c r="A4" s="444" t="s">
        <v>1028</v>
      </c>
      <c r="B4" s="445">
        <v>450</v>
      </c>
      <c r="C4" s="445" t="s">
        <v>1029</v>
      </c>
      <c r="D4" s="446" t="s">
        <v>1030</v>
      </c>
      <c r="E4" s="447">
        <v>5489577.9100000001</v>
      </c>
      <c r="F4" s="447" t="s">
        <v>1015</v>
      </c>
      <c r="G4" s="448">
        <f>IF(F4=$G$2,E4,0)</f>
        <v>5489577.9100000001</v>
      </c>
      <c r="H4" s="449">
        <v>0</v>
      </c>
      <c r="I4" s="450">
        <f>G4-H4</f>
        <v>5489577.9100000001</v>
      </c>
      <c r="J4" s="448">
        <f>IF(F4=$J$2,E4,0)</f>
        <v>0</v>
      </c>
      <c r="K4" s="451"/>
      <c r="L4" s="447"/>
      <c r="M4" s="450">
        <f>J4-L4</f>
        <v>0</v>
      </c>
      <c r="N4" s="448">
        <f>IF(F4=$N$2,E4,0)</f>
        <v>0</v>
      </c>
      <c r="O4" s="449">
        <v>1</v>
      </c>
    </row>
    <row r="5" spans="1:15" x14ac:dyDescent="0.25">
      <c r="A5" s="444" t="s">
        <v>1031</v>
      </c>
      <c r="B5" s="445">
        <v>450</v>
      </c>
      <c r="C5" s="446" t="s">
        <v>1032</v>
      </c>
      <c r="D5" s="446" t="s">
        <v>1033</v>
      </c>
      <c r="E5" s="447">
        <v>3294824.11</v>
      </c>
      <c r="F5" s="447" t="s">
        <v>1015</v>
      </c>
      <c r="G5" s="448">
        <f>IF(F5=$G$2,E5,0)</f>
        <v>3294824.11</v>
      </c>
      <c r="H5" s="449">
        <v>0</v>
      </c>
      <c r="I5" s="450">
        <f>G5-H5</f>
        <v>3294824.11</v>
      </c>
      <c r="J5" s="448">
        <f>IF(F5=$J$2,E5,0)</f>
        <v>0</v>
      </c>
      <c r="K5" s="451"/>
      <c r="L5" s="447"/>
      <c r="M5" s="450">
        <f>J5-L5</f>
        <v>0</v>
      </c>
      <c r="N5" s="448">
        <f>IF(F5=$N$2,E5,0)</f>
        <v>0</v>
      </c>
      <c r="O5" s="449">
        <v>1</v>
      </c>
    </row>
    <row r="6" spans="1:15" x14ac:dyDescent="0.25">
      <c r="A6" s="452"/>
      <c r="B6" s="453"/>
      <c r="C6" s="454"/>
      <c r="D6" s="455"/>
      <c r="E6" s="456"/>
      <c r="F6" s="456"/>
      <c r="G6" s="447"/>
      <c r="H6" s="457"/>
      <c r="I6" s="458"/>
      <c r="J6" s="447"/>
      <c r="K6" s="459"/>
      <c r="L6" s="447"/>
      <c r="M6" s="458"/>
      <c r="N6" s="447"/>
      <c r="O6" s="457"/>
    </row>
    <row r="7" spans="1:15" x14ac:dyDescent="0.25">
      <c r="A7" s="452"/>
      <c r="B7" s="453"/>
      <c r="C7" s="454"/>
      <c r="D7" s="455"/>
      <c r="E7" s="456"/>
      <c r="F7" s="456"/>
      <c r="G7" s="447"/>
      <c r="H7" s="457"/>
      <c r="I7" s="458"/>
      <c r="J7" s="447"/>
      <c r="K7" s="459"/>
      <c r="L7" s="447"/>
      <c r="M7" s="458"/>
      <c r="N7" s="447"/>
      <c r="O7" s="457"/>
    </row>
    <row r="8" spans="1:15" ht="13" x14ac:dyDescent="0.3">
      <c r="A8" s="444">
        <v>2</v>
      </c>
      <c r="B8" s="741" t="s">
        <v>1034</v>
      </c>
      <c r="C8" s="742"/>
      <c r="D8" s="743"/>
      <c r="E8" s="460">
        <f>SUM(E4:E7)</f>
        <v>8784402.0199999996</v>
      </c>
      <c r="F8" s="461"/>
      <c r="G8" s="460">
        <f>SUM(G4:G7)</f>
        <v>8784402.0199999996</v>
      </c>
      <c r="H8" s="433">
        <f>SUM(H4:H7)</f>
        <v>0</v>
      </c>
      <c r="I8" s="460">
        <f>SUM(I4:I7)</f>
        <v>8784402.0199999996</v>
      </c>
      <c r="J8" s="460">
        <f>SUM(J4:J7)</f>
        <v>0</v>
      </c>
      <c r="K8" s="461"/>
      <c r="L8" s="460">
        <f>SUM(L4:L7)</f>
        <v>0</v>
      </c>
      <c r="M8" s="460">
        <f>SUM(M4:M7)</f>
        <v>0</v>
      </c>
      <c r="N8" s="460">
        <f>SUM(N4:N7)</f>
        <v>0</v>
      </c>
      <c r="O8" s="449"/>
    </row>
    <row r="9" spans="1:15" ht="12.75" customHeight="1" x14ac:dyDescent="0.3">
      <c r="A9" s="444">
        <v>3</v>
      </c>
      <c r="B9" s="747" t="s">
        <v>1035</v>
      </c>
      <c r="C9" s="748"/>
      <c r="D9" s="749"/>
      <c r="E9" s="462">
        <v>8784402</v>
      </c>
      <c r="F9" s="463"/>
      <c r="G9" s="464"/>
      <c r="H9" s="463"/>
      <c r="I9" s="463"/>
      <c r="J9" s="464"/>
      <c r="K9" s="463"/>
      <c r="L9" s="464"/>
      <c r="M9" s="464"/>
      <c r="N9" s="464"/>
      <c r="O9" s="150"/>
    </row>
    <row r="10" spans="1:15" ht="13" x14ac:dyDescent="0.3">
      <c r="A10" s="176"/>
      <c r="B10" s="146"/>
      <c r="C10" s="337"/>
      <c r="D10" s="337"/>
      <c r="E10" s="464"/>
      <c r="F10" s="464"/>
      <c r="G10" s="464"/>
      <c r="H10" s="463"/>
      <c r="I10" s="463"/>
      <c r="J10" s="464"/>
      <c r="K10" s="463"/>
      <c r="L10" s="464"/>
      <c r="M10" s="464"/>
      <c r="N10" s="464"/>
      <c r="O10" s="150"/>
    </row>
    <row r="11" spans="1:15" x14ac:dyDescent="0.25">
      <c r="A11" s="444" t="s">
        <v>1036</v>
      </c>
      <c r="B11" s="445">
        <v>451</v>
      </c>
      <c r="C11" s="446" t="s">
        <v>1037</v>
      </c>
      <c r="D11" s="446" t="s">
        <v>1038</v>
      </c>
      <c r="E11" s="447">
        <v>65444.38</v>
      </c>
      <c r="F11" s="447" t="s">
        <v>1015</v>
      </c>
      <c r="G11" s="465">
        <f t="shared" ref="G11:G26" si="0">IF(F11=$G$2,E11,0)</f>
        <v>65444.38</v>
      </c>
      <c r="H11" s="466">
        <v>0</v>
      </c>
      <c r="I11" s="466">
        <f>G11-H11</f>
        <v>65444.38</v>
      </c>
      <c r="J11" s="465">
        <f t="shared" ref="J11:J34" si="1">IF(F11=$J$2,E11,0)</f>
        <v>0</v>
      </c>
      <c r="K11" s="465"/>
      <c r="L11" s="467"/>
      <c r="M11" s="466">
        <f t="shared" ref="M11:M26" si="2">J11-L11</f>
        <v>0</v>
      </c>
      <c r="N11" s="465">
        <f t="shared" ref="N11:N34" si="3">IF(F11=$N$2,E11,0)</f>
        <v>0</v>
      </c>
      <c r="O11" s="466">
        <v>1</v>
      </c>
    </row>
    <row r="12" spans="1:15" x14ac:dyDescent="0.25">
      <c r="A12" s="444" t="s">
        <v>1039</v>
      </c>
      <c r="B12" s="445">
        <v>451</v>
      </c>
      <c r="C12" s="446" t="s">
        <v>1040</v>
      </c>
      <c r="D12" s="446" t="s">
        <v>1041</v>
      </c>
      <c r="E12" s="447">
        <v>485579.87</v>
      </c>
      <c r="F12" s="447" t="s">
        <v>1015</v>
      </c>
      <c r="G12" s="465">
        <f>IF(F12=$G$2,E12,0)</f>
        <v>485579.87</v>
      </c>
      <c r="H12" s="466">
        <v>0</v>
      </c>
      <c r="I12" s="466">
        <f t="shared" ref="I12:I34" si="4">G12-H12</f>
        <v>485579.87</v>
      </c>
      <c r="J12" s="465">
        <f t="shared" si="1"/>
        <v>0</v>
      </c>
      <c r="K12" s="465"/>
      <c r="L12" s="467"/>
      <c r="M12" s="466">
        <f t="shared" si="2"/>
        <v>0</v>
      </c>
      <c r="N12" s="465">
        <f t="shared" si="3"/>
        <v>0</v>
      </c>
      <c r="O12" s="466">
        <v>1</v>
      </c>
    </row>
    <row r="13" spans="1:15" x14ac:dyDescent="0.25">
      <c r="A13" s="444" t="s">
        <v>1042</v>
      </c>
      <c r="B13" s="445">
        <v>451</v>
      </c>
      <c r="C13" s="446" t="s">
        <v>1043</v>
      </c>
      <c r="D13" s="446" t="s">
        <v>1044</v>
      </c>
      <c r="E13" s="447"/>
      <c r="F13" s="447" t="s">
        <v>1015</v>
      </c>
      <c r="G13" s="465">
        <f t="shared" si="0"/>
        <v>0</v>
      </c>
      <c r="H13" s="466">
        <v>0</v>
      </c>
      <c r="I13" s="466">
        <f t="shared" si="4"/>
        <v>0</v>
      </c>
      <c r="J13" s="465">
        <f t="shared" si="1"/>
        <v>0</v>
      </c>
      <c r="K13" s="465"/>
      <c r="L13" s="467"/>
      <c r="M13" s="466">
        <f t="shared" si="2"/>
        <v>0</v>
      </c>
      <c r="N13" s="465">
        <f t="shared" si="3"/>
        <v>0</v>
      </c>
      <c r="O13" s="466">
        <v>1</v>
      </c>
    </row>
    <row r="14" spans="1:15" x14ac:dyDescent="0.25">
      <c r="A14" s="444" t="s">
        <v>1045</v>
      </c>
      <c r="B14" s="445">
        <v>451</v>
      </c>
      <c r="C14" s="446" t="s">
        <v>1046</v>
      </c>
      <c r="D14" s="446" t="s">
        <v>1047</v>
      </c>
      <c r="E14" s="447">
        <v>1002330.48</v>
      </c>
      <c r="F14" s="447" t="s">
        <v>1015</v>
      </c>
      <c r="G14" s="465">
        <f t="shared" si="0"/>
        <v>1002330.48</v>
      </c>
      <c r="H14" s="466">
        <v>0</v>
      </c>
      <c r="I14" s="466">
        <f t="shared" si="4"/>
        <v>1002330.48</v>
      </c>
      <c r="J14" s="465">
        <f t="shared" si="1"/>
        <v>0</v>
      </c>
      <c r="K14" s="465"/>
      <c r="L14" s="467"/>
      <c r="M14" s="466">
        <f t="shared" si="2"/>
        <v>0</v>
      </c>
      <c r="N14" s="465">
        <f t="shared" si="3"/>
        <v>0</v>
      </c>
      <c r="O14" s="466">
        <v>1</v>
      </c>
    </row>
    <row r="15" spans="1:15" x14ac:dyDescent="0.25">
      <c r="A15" s="444" t="s">
        <v>1048</v>
      </c>
      <c r="B15" s="445">
        <v>451</v>
      </c>
      <c r="C15" s="446" t="s">
        <v>1049</v>
      </c>
      <c r="D15" s="446" t="s">
        <v>1050</v>
      </c>
      <c r="E15" s="447"/>
      <c r="F15" s="447" t="s">
        <v>1015</v>
      </c>
      <c r="G15" s="465">
        <f t="shared" si="0"/>
        <v>0</v>
      </c>
      <c r="H15" s="466">
        <v>0</v>
      </c>
      <c r="I15" s="466">
        <f t="shared" si="4"/>
        <v>0</v>
      </c>
      <c r="J15" s="465">
        <f t="shared" si="1"/>
        <v>0</v>
      </c>
      <c r="K15" s="465"/>
      <c r="L15" s="467"/>
      <c r="M15" s="466">
        <f t="shared" si="2"/>
        <v>0</v>
      </c>
      <c r="N15" s="465">
        <f t="shared" si="3"/>
        <v>0</v>
      </c>
      <c r="O15" s="466">
        <v>1</v>
      </c>
    </row>
    <row r="16" spans="1:15" x14ac:dyDescent="0.25">
      <c r="A16" s="444" t="s">
        <v>1051</v>
      </c>
      <c r="B16" s="445">
        <v>451</v>
      </c>
      <c r="C16" s="446" t="s">
        <v>1052</v>
      </c>
      <c r="D16" s="446" t="s">
        <v>1053</v>
      </c>
      <c r="E16" s="468">
        <v>-49</v>
      </c>
      <c r="F16" s="447" t="s">
        <v>1015</v>
      </c>
      <c r="G16" s="465">
        <f t="shared" si="0"/>
        <v>-49</v>
      </c>
      <c r="H16" s="466">
        <v>0</v>
      </c>
      <c r="I16" s="466">
        <f t="shared" si="4"/>
        <v>-49</v>
      </c>
      <c r="J16" s="465">
        <f t="shared" si="1"/>
        <v>0</v>
      </c>
      <c r="K16" s="465"/>
      <c r="L16" s="467"/>
      <c r="M16" s="466">
        <f t="shared" si="2"/>
        <v>0</v>
      </c>
      <c r="N16" s="465">
        <f t="shared" si="3"/>
        <v>0</v>
      </c>
      <c r="O16" s="466">
        <v>1</v>
      </c>
    </row>
    <row r="17" spans="1:15" x14ac:dyDescent="0.25">
      <c r="A17" s="444" t="s">
        <v>1054</v>
      </c>
      <c r="B17" s="445">
        <v>451</v>
      </c>
      <c r="C17" s="446" t="s">
        <v>1055</v>
      </c>
      <c r="D17" s="446" t="s">
        <v>1056</v>
      </c>
      <c r="E17" s="447">
        <v>17</v>
      </c>
      <c r="F17" s="447" t="s">
        <v>1015</v>
      </c>
      <c r="G17" s="465">
        <f t="shared" si="0"/>
        <v>17</v>
      </c>
      <c r="H17" s="466">
        <v>0</v>
      </c>
      <c r="I17" s="466">
        <f t="shared" si="4"/>
        <v>17</v>
      </c>
      <c r="J17" s="465">
        <f t="shared" si="1"/>
        <v>0</v>
      </c>
      <c r="K17" s="465"/>
      <c r="L17" s="467"/>
      <c r="M17" s="466">
        <f t="shared" si="2"/>
        <v>0</v>
      </c>
      <c r="N17" s="465">
        <f t="shared" si="3"/>
        <v>0</v>
      </c>
      <c r="O17" s="466">
        <v>1</v>
      </c>
    </row>
    <row r="18" spans="1:15" x14ac:dyDescent="0.25">
      <c r="A18" s="444" t="s">
        <v>1057</v>
      </c>
      <c r="B18" s="445">
        <v>451</v>
      </c>
      <c r="C18" s="446" t="s">
        <v>1058</v>
      </c>
      <c r="D18" s="446" t="s">
        <v>1059</v>
      </c>
      <c r="E18" s="468">
        <v>0</v>
      </c>
      <c r="F18" s="447" t="s">
        <v>1016</v>
      </c>
      <c r="G18" s="465">
        <f t="shared" si="0"/>
        <v>0</v>
      </c>
      <c r="H18" s="466">
        <v>0</v>
      </c>
      <c r="I18" s="466">
        <f t="shared" si="4"/>
        <v>0</v>
      </c>
      <c r="J18" s="465">
        <f>IF(F18=$J$2,E18,0)</f>
        <v>0</v>
      </c>
      <c r="K18" s="469" t="s">
        <v>487</v>
      </c>
      <c r="L18" s="467"/>
      <c r="M18" s="466">
        <f t="shared" si="2"/>
        <v>0</v>
      </c>
      <c r="N18" s="465">
        <f t="shared" si="3"/>
        <v>0</v>
      </c>
      <c r="O18" s="466">
        <v>2</v>
      </c>
    </row>
    <row r="19" spans="1:15" x14ac:dyDescent="0.25">
      <c r="A19" s="444" t="s">
        <v>1060</v>
      </c>
      <c r="B19" s="445">
        <v>451</v>
      </c>
      <c r="C19" s="446" t="s">
        <v>1061</v>
      </c>
      <c r="D19" s="446" t="s">
        <v>1062</v>
      </c>
      <c r="E19" s="447">
        <v>1148876.6499999999</v>
      </c>
      <c r="F19" s="447" t="s">
        <v>1017</v>
      </c>
      <c r="G19" s="465">
        <f>IF(F19=$G$2,E19,0)</f>
        <v>0</v>
      </c>
      <c r="H19" s="466">
        <v>0</v>
      </c>
      <c r="I19" s="466">
        <f t="shared" si="4"/>
        <v>0</v>
      </c>
      <c r="J19" s="465">
        <f>IF(F19=$J$2,E19,0)</f>
        <v>0</v>
      </c>
      <c r="K19" s="465"/>
      <c r="L19" s="467"/>
      <c r="M19" s="466">
        <f t="shared" si="2"/>
        <v>0</v>
      </c>
      <c r="N19" s="465">
        <f t="shared" si="3"/>
        <v>1148876.6499999999</v>
      </c>
      <c r="O19" s="466">
        <v>6</v>
      </c>
    </row>
    <row r="20" spans="1:15" x14ac:dyDescent="0.25">
      <c r="A20" s="444" t="s">
        <v>1063</v>
      </c>
      <c r="B20" s="445">
        <v>451</v>
      </c>
      <c r="C20" s="445">
        <v>4182120</v>
      </c>
      <c r="D20" s="470" t="s">
        <v>1064</v>
      </c>
      <c r="E20" s="447"/>
      <c r="F20" s="447" t="s">
        <v>1015</v>
      </c>
      <c r="G20" s="465">
        <f t="shared" si="0"/>
        <v>0</v>
      </c>
      <c r="H20" s="466">
        <v>0</v>
      </c>
      <c r="I20" s="466">
        <f t="shared" si="4"/>
        <v>0</v>
      </c>
      <c r="J20" s="465">
        <f t="shared" si="1"/>
        <v>0</v>
      </c>
      <c r="K20" s="465"/>
      <c r="L20" s="467"/>
      <c r="M20" s="466">
        <f t="shared" si="2"/>
        <v>0</v>
      </c>
      <c r="N20" s="465">
        <f t="shared" si="3"/>
        <v>0</v>
      </c>
      <c r="O20" s="466">
        <v>1</v>
      </c>
    </row>
    <row r="21" spans="1:15" x14ac:dyDescent="0.25">
      <c r="A21" s="444" t="s">
        <v>1065</v>
      </c>
      <c r="B21" s="445">
        <v>451</v>
      </c>
      <c r="C21" s="445">
        <v>4192152</v>
      </c>
      <c r="D21" s="470" t="s">
        <v>1066</v>
      </c>
      <c r="E21" s="447">
        <v>270</v>
      </c>
      <c r="F21" s="447" t="s">
        <v>1017</v>
      </c>
      <c r="G21" s="465">
        <f t="shared" si="0"/>
        <v>0</v>
      </c>
      <c r="H21" s="466">
        <v>0</v>
      </c>
      <c r="I21" s="466">
        <f t="shared" si="4"/>
        <v>0</v>
      </c>
      <c r="J21" s="465">
        <f t="shared" si="1"/>
        <v>0</v>
      </c>
      <c r="K21" s="465"/>
      <c r="L21" s="467"/>
      <c r="M21" s="466">
        <f t="shared" si="2"/>
        <v>0</v>
      </c>
      <c r="N21" s="465">
        <f t="shared" si="3"/>
        <v>270</v>
      </c>
      <c r="O21" s="466">
        <v>1</v>
      </c>
    </row>
    <row r="22" spans="1:15" x14ac:dyDescent="0.25">
      <c r="A22" s="444" t="s">
        <v>1067</v>
      </c>
      <c r="B22" s="445">
        <v>451</v>
      </c>
      <c r="C22" s="445">
        <v>4192155</v>
      </c>
      <c r="D22" s="470" t="s">
        <v>1068</v>
      </c>
      <c r="E22" s="447">
        <v>29470</v>
      </c>
      <c r="F22" s="447" t="s">
        <v>1017</v>
      </c>
      <c r="G22" s="465">
        <f t="shared" si="0"/>
        <v>0</v>
      </c>
      <c r="H22" s="466">
        <v>0</v>
      </c>
      <c r="I22" s="466">
        <f t="shared" si="4"/>
        <v>0</v>
      </c>
      <c r="J22" s="465">
        <f t="shared" si="1"/>
        <v>0</v>
      </c>
      <c r="K22" s="465"/>
      <c r="L22" s="467"/>
      <c r="M22" s="466">
        <f t="shared" si="2"/>
        <v>0</v>
      </c>
      <c r="N22" s="465">
        <f t="shared" si="3"/>
        <v>29470</v>
      </c>
      <c r="O22" s="466">
        <v>1</v>
      </c>
    </row>
    <row r="23" spans="1:15" x14ac:dyDescent="0.25">
      <c r="A23" s="444" t="s">
        <v>1069</v>
      </c>
      <c r="B23" s="445">
        <v>451</v>
      </c>
      <c r="C23" s="445">
        <v>4192158</v>
      </c>
      <c r="D23" s="470" t="s">
        <v>1070</v>
      </c>
      <c r="E23" s="447">
        <v>6300</v>
      </c>
      <c r="F23" s="447" t="s">
        <v>1017</v>
      </c>
      <c r="G23" s="465">
        <f t="shared" si="0"/>
        <v>0</v>
      </c>
      <c r="H23" s="466">
        <v>0</v>
      </c>
      <c r="I23" s="466">
        <f t="shared" si="4"/>
        <v>0</v>
      </c>
      <c r="J23" s="465">
        <f t="shared" si="1"/>
        <v>0</v>
      </c>
      <c r="K23" s="465"/>
      <c r="L23" s="467"/>
      <c r="M23" s="466">
        <f t="shared" si="2"/>
        <v>0</v>
      </c>
      <c r="N23" s="465">
        <f t="shared" si="3"/>
        <v>6300</v>
      </c>
      <c r="O23" s="466">
        <v>1</v>
      </c>
    </row>
    <row r="24" spans="1:15" x14ac:dyDescent="0.25">
      <c r="A24" s="444" t="s">
        <v>1071</v>
      </c>
      <c r="B24" s="445">
        <v>451</v>
      </c>
      <c r="C24" s="445">
        <v>4192160</v>
      </c>
      <c r="D24" s="470" t="s">
        <v>1072</v>
      </c>
      <c r="E24" s="447">
        <v>138170</v>
      </c>
      <c r="F24" s="447" t="s">
        <v>1017</v>
      </c>
      <c r="G24" s="465">
        <f t="shared" si="0"/>
        <v>0</v>
      </c>
      <c r="H24" s="466">
        <v>0</v>
      </c>
      <c r="I24" s="466">
        <f t="shared" si="4"/>
        <v>0</v>
      </c>
      <c r="J24" s="465">
        <f t="shared" si="1"/>
        <v>0</v>
      </c>
      <c r="K24" s="465"/>
      <c r="L24" s="467"/>
      <c r="M24" s="466">
        <f t="shared" si="2"/>
        <v>0</v>
      </c>
      <c r="N24" s="465">
        <f t="shared" si="3"/>
        <v>138170</v>
      </c>
      <c r="O24" s="466">
        <v>1</v>
      </c>
    </row>
    <row r="25" spans="1:15" x14ac:dyDescent="0.25">
      <c r="A25" s="444" t="s">
        <v>1073</v>
      </c>
      <c r="B25" s="445">
        <v>451</v>
      </c>
      <c r="C25" s="445">
        <v>4192135</v>
      </c>
      <c r="D25" s="471" t="s">
        <v>1074</v>
      </c>
      <c r="E25" s="447">
        <v>2906174.12</v>
      </c>
      <c r="F25" s="447" t="s">
        <v>1015</v>
      </c>
      <c r="G25" s="465">
        <f t="shared" si="0"/>
        <v>2906174.12</v>
      </c>
      <c r="H25" s="466">
        <v>0</v>
      </c>
      <c r="I25" s="466">
        <f t="shared" si="4"/>
        <v>2906174.12</v>
      </c>
      <c r="J25" s="465">
        <f t="shared" si="1"/>
        <v>0</v>
      </c>
      <c r="K25" s="465"/>
      <c r="L25" s="467"/>
      <c r="M25" s="466">
        <f t="shared" si="2"/>
        <v>0</v>
      </c>
      <c r="N25" s="465">
        <f t="shared" si="3"/>
        <v>0</v>
      </c>
      <c r="O25" s="466">
        <v>1</v>
      </c>
    </row>
    <row r="26" spans="1:15" x14ac:dyDescent="0.25">
      <c r="A26" s="444" t="s">
        <v>1075</v>
      </c>
      <c r="B26" s="445">
        <v>451</v>
      </c>
      <c r="C26" s="445">
        <v>4192145</v>
      </c>
      <c r="D26" s="471" t="s">
        <v>1076</v>
      </c>
      <c r="E26" s="447">
        <v>1506365.35</v>
      </c>
      <c r="F26" s="447" t="s">
        <v>1015</v>
      </c>
      <c r="G26" s="465">
        <f t="shared" si="0"/>
        <v>1506365.35</v>
      </c>
      <c r="H26" s="466">
        <v>0</v>
      </c>
      <c r="I26" s="466">
        <f t="shared" si="4"/>
        <v>1506365.35</v>
      </c>
      <c r="J26" s="465">
        <f t="shared" si="1"/>
        <v>0</v>
      </c>
      <c r="K26" s="465"/>
      <c r="L26" s="467"/>
      <c r="M26" s="466">
        <f t="shared" si="2"/>
        <v>0</v>
      </c>
      <c r="N26" s="465">
        <f t="shared" si="3"/>
        <v>0</v>
      </c>
      <c r="O26" s="466">
        <v>1</v>
      </c>
    </row>
    <row r="27" spans="1:15" x14ac:dyDescent="0.25">
      <c r="A27" s="444" t="s">
        <v>1077</v>
      </c>
      <c r="B27" s="445">
        <v>451</v>
      </c>
      <c r="C27" s="445">
        <v>4192150</v>
      </c>
      <c r="D27" s="471" t="s">
        <v>1078</v>
      </c>
      <c r="E27" s="447">
        <v>1695</v>
      </c>
      <c r="F27" s="447" t="s">
        <v>1015</v>
      </c>
      <c r="G27" s="465">
        <f>IF(F27=$G$2,E27,0)</f>
        <v>1695</v>
      </c>
      <c r="H27" s="466">
        <v>0</v>
      </c>
      <c r="I27" s="466">
        <f t="shared" si="4"/>
        <v>1695</v>
      </c>
      <c r="J27" s="465">
        <f t="shared" si="1"/>
        <v>0</v>
      </c>
      <c r="K27" s="465"/>
      <c r="L27" s="467"/>
      <c r="M27" s="466">
        <f>J27-L27</f>
        <v>0</v>
      </c>
      <c r="N27" s="465">
        <f t="shared" si="3"/>
        <v>0</v>
      </c>
      <c r="O27" s="466">
        <v>1</v>
      </c>
    </row>
    <row r="28" spans="1:15" x14ac:dyDescent="0.25">
      <c r="A28" s="444" t="s">
        <v>1079</v>
      </c>
      <c r="B28" s="445">
        <v>451</v>
      </c>
      <c r="C28" s="445" t="s">
        <v>1080</v>
      </c>
      <c r="D28" s="471" t="s">
        <v>1081</v>
      </c>
      <c r="E28" s="447">
        <v>5787150</v>
      </c>
      <c r="F28" s="447" t="s">
        <v>1015</v>
      </c>
      <c r="G28" s="465">
        <f t="shared" ref="G28:G34" si="5">IF(F28=$G$2,E28,0)</f>
        <v>5787150</v>
      </c>
      <c r="H28" s="466">
        <v>0</v>
      </c>
      <c r="I28" s="466">
        <f t="shared" si="4"/>
        <v>5787150</v>
      </c>
      <c r="J28" s="465">
        <f t="shared" si="1"/>
        <v>0</v>
      </c>
      <c r="K28" s="465"/>
      <c r="L28" s="467"/>
      <c r="M28" s="466">
        <f t="shared" ref="M28:M34" si="6">J28-L28</f>
        <v>0</v>
      </c>
      <c r="N28" s="465">
        <f t="shared" si="3"/>
        <v>0</v>
      </c>
      <c r="O28" s="466">
        <v>1</v>
      </c>
    </row>
    <row r="29" spans="1:15" x14ac:dyDescent="0.25">
      <c r="A29" s="444" t="s">
        <v>1082</v>
      </c>
      <c r="B29" s="445">
        <v>451</v>
      </c>
      <c r="C29" s="445" t="s">
        <v>1083</v>
      </c>
      <c r="D29" s="471" t="s">
        <v>1084</v>
      </c>
      <c r="E29" s="468">
        <v>-1060080</v>
      </c>
      <c r="F29" s="447" t="s">
        <v>1015</v>
      </c>
      <c r="G29" s="465">
        <f t="shared" si="5"/>
        <v>-1060080</v>
      </c>
      <c r="H29" s="466">
        <v>0</v>
      </c>
      <c r="I29" s="466">
        <f t="shared" si="4"/>
        <v>-1060080</v>
      </c>
      <c r="J29" s="465">
        <f t="shared" si="1"/>
        <v>0</v>
      </c>
      <c r="K29" s="465"/>
      <c r="L29" s="467"/>
      <c r="M29" s="466">
        <f t="shared" si="6"/>
        <v>0</v>
      </c>
      <c r="N29" s="465">
        <f t="shared" si="3"/>
        <v>0</v>
      </c>
      <c r="O29" s="466">
        <v>1</v>
      </c>
    </row>
    <row r="30" spans="1:15" s="155" customFormat="1" x14ac:dyDescent="0.25">
      <c r="A30" s="444" t="s">
        <v>1085</v>
      </c>
      <c r="B30" s="445">
        <v>451</v>
      </c>
      <c r="C30" s="445" t="s">
        <v>1086</v>
      </c>
      <c r="D30" s="471" t="s">
        <v>1087</v>
      </c>
      <c r="E30" s="447">
        <v>235200</v>
      </c>
      <c r="F30" s="447" t="s">
        <v>1015</v>
      </c>
      <c r="G30" s="465">
        <f t="shared" si="5"/>
        <v>235200</v>
      </c>
      <c r="H30" s="466">
        <v>0</v>
      </c>
      <c r="I30" s="466">
        <f t="shared" si="4"/>
        <v>235200</v>
      </c>
      <c r="J30" s="465">
        <f t="shared" si="1"/>
        <v>0</v>
      </c>
      <c r="K30" s="465"/>
      <c r="L30" s="467"/>
      <c r="M30" s="466">
        <f t="shared" si="6"/>
        <v>0</v>
      </c>
      <c r="N30" s="465">
        <f t="shared" si="3"/>
        <v>0</v>
      </c>
      <c r="O30" s="466">
        <v>1</v>
      </c>
    </row>
    <row r="31" spans="1:15" s="155" customFormat="1" x14ac:dyDescent="0.25">
      <c r="A31" s="444" t="s">
        <v>1088</v>
      </c>
      <c r="B31" s="445">
        <v>451</v>
      </c>
      <c r="C31" s="445">
        <v>4184531</v>
      </c>
      <c r="D31" s="471" t="s">
        <v>1089</v>
      </c>
      <c r="E31" s="447">
        <v>14025</v>
      </c>
      <c r="F31" s="447" t="s">
        <v>1015</v>
      </c>
      <c r="G31" s="465">
        <f t="shared" si="5"/>
        <v>14025</v>
      </c>
      <c r="H31" s="466">
        <v>0</v>
      </c>
      <c r="I31" s="466">
        <f t="shared" si="4"/>
        <v>14025</v>
      </c>
      <c r="J31" s="465">
        <f t="shared" si="1"/>
        <v>0</v>
      </c>
      <c r="K31" s="465"/>
      <c r="L31" s="467"/>
      <c r="M31" s="466">
        <f t="shared" si="6"/>
        <v>0</v>
      </c>
      <c r="N31" s="465">
        <f t="shared" si="3"/>
        <v>0</v>
      </c>
      <c r="O31" s="466">
        <v>1</v>
      </c>
    </row>
    <row r="32" spans="1:15" s="155" customFormat="1" x14ac:dyDescent="0.25">
      <c r="A32" s="444" t="s">
        <v>1090</v>
      </c>
      <c r="B32" s="445">
        <v>451</v>
      </c>
      <c r="C32" s="445">
        <v>4184532</v>
      </c>
      <c r="D32" s="471" t="s">
        <v>1091</v>
      </c>
      <c r="E32" s="447">
        <v>34750</v>
      </c>
      <c r="F32" s="447" t="s">
        <v>1015</v>
      </c>
      <c r="G32" s="465">
        <f t="shared" si="5"/>
        <v>34750</v>
      </c>
      <c r="H32" s="466">
        <v>0</v>
      </c>
      <c r="I32" s="466">
        <f t="shared" si="4"/>
        <v>34750</v>
      </c>
      <c r="J32" s="465">
        <f t="shared" si="1"/>
        <v>0</v>
      </c>
      <c r="K32" s="465"/>
      <c r="L32" s="467"/>
      <c r="M32" s="466">
        <f t="shared" si="6"/>
        <v>0</v>
      </c>
      <c r="N32" s="465">
        <f t="shared" si="3"/>
        <v>0</v>
      </c>
      <c r="O32" s="466">
        <v>1</v>
      </c>
    </row>
    <row r="33" spans="1:15" s="155" customFormat="1" x14ac:dyDescent="0.25">
      <c r="A33" s="444" t="s">
        <v>1092</v>
      </c>
      <c r="B33" s="445">
        <v>451</v>
      </c>
      <c r="C33" s="445">
        <v>4184534</v>
      </c>
      <c r="D33" s="471" t="s">
        <v>1093</v>
      </c>
      <c r="E33" s="447">
        <v>21500</v>
      </c>
      <c r="F33" s="447" t="s">
        <v>1015</v>
      </c>
      <c r="G33" s="465">
        <f t="shared" si="5"/>
        <v>21500</v>
      </c>
      <c r="H33" s="466">
        <v>0</v>
      </c>
      <c r="I33" s="466">
        <f t="shared" si="4"/>
        <v>21500</v>
      </c>
      <c r="J33" s="465">
        <f t="shared" si="1"/>
        <v>0</v>
      </c>
      <c r="K33" s="465"/>
      <c r="L33" s="467"/>
      <c r="M33" s="466">
        <f t="shared" si="6"/>
        <v>0</v>
      </c>
      <c r="N33" s="465">
        <f t="shared" si="3"/>
        <v>0</v>
      </c>
      <c r="O33" s="466">
        <v>1</v>
      </c>
    </row>
    <row r="34" spans="1:15" s="155" customFormat="1" x14ac:dyDescent="0.25">
      <c r="A34" s="444" t="s">
        <v>1094</v>
      </c>
      <c r="B34" s="445">
        <v>451</v>
      </c>
      <c r="C34" s="445">
        <v>4184535</v>
      </c>
      <c r="D34" s="471" t="s">
        <v>1565</v>
      </c>
      <c r="E34" s="447">
        <v>196255</v>
      </c>
      <c r="F34" s="447" t="s">
        <v>1015</v>
      </c>
      <c r="G34" s="465">
        <f t="shared" si="5"/>
        <v>196255</v>
      </c>
      <c r="H34" s="466">
        <v>0</v>
      </c>
      <c r="I34" s="466">
        <f t="shared" si="4"/>
        <v>196255</v>
      </c>
      <c r="J34" s="465">
        <f t="shared" si="1"/>
        <v>0</v>
      </c>
      <c r="K34" s="465"/>
      <c r="L34" s="467"/>
      <c r="M34" s="466">
        <f t="shared" si="6"/>
        <v>0</v>
      </c>
      <c r="N34" s="465">
        <f t="shared" si="3"/>
        <v>0</v>
      </c>
      <c r="O34" s="466">
        <v>1</v>
      </c>
    </row>
    <row r="35" spans="1:15" s="155" customFormat="1" x14ac:dyDescent="0.25">
      <c r="A35" s="452"/>
      <c r="B35" s="453"/>
      <c r="C35" s="453"/>
      <c r="D35" s="472"/>
      <c r="E35" s="447"/>
      <c r="F35" s="447"/>
      <c r="G35" s="473"/>
      <c r="H35" s="474"/>
      <c r="I35" s="474"/>
      <c r="J35" s="473"/>
      <c r="K35" s="468"/>
      <c r="L35" s="467"/>
      <c r="M35" s="474"/>
      <c r="N35" s="473"/>
      <c r="O35" s="474"/>
    </row>
    <row r="36" spans="1:15" x14ac:dyDescent="0.25">
      <c r="A36" s="452"/>
      <c r="B36" s="453"/>
      <c r="C36" s="454"/>
      <c r="D36" s="472"/>
      <c r="E36" s="447"/>
      <c r="F36" s="447"/>
      <c r="G36" s="468"/>
      <c r="H36" s="467"/>
      <c r="I36" s="467"/>
      <c r="J36" s="468"/>
      <c r="K36" s="468"/>
      <c r="L36" s="467"/>
      <c r="M36" s="467"/>
      <c r="N36" s="468"/>
      <c r="O36" s="467"/>
    </row>
    <row r="37" spans="1:15" ht="13" x14ac:dyDescent="0.3">
      <c r="A37" s="444">
        <v>5</v>
      </c>
      <c r="B37" s="741" t="s">
        <v>1096</v>
      </c>
      <c r="C37" s="742"/>
      <c r="D37" s="743"/>
      <c r="E37" s="460">
        <f>SUM(E11:E36)</f>
        <v>12519443.85</v>
      </c>
      <c r="F37" s="461"/>
      <c r="G37" s="475">
        <f>SUM(G11:G36)</f>
        <v>11196357.199999999</v>
      </c>
      <c r="H37" s="476">
        <f>SUM(H11:H36)</f>
        <v>0</v>
      </c>
      <c r="I37" s="475">
        <f>SUM(I11:I36)</f>
        <v>11196357.199999999</v>
      </c>
      <c r="J37" s="475">
        <f>SUM(J11:J36)</f>
        <v>0</v>
      </c>
      <c r="K37" s="477"/>
      <c r="L37" s="475">
        <f>SUM(L11:L36)</f>
        <v>0</v>
      </c>
      <c r="M37" s="475">
        <f>SUM(M11:M36)</f>
        <v>0</v>
      </c>
      <c r="N37" s="475">
        <f>SUM(N11:N36)</f>
        <v>1323086.6499999999</v>
      </c>
      <c r="O37" s="466"/>
    </row>
    <row r="38" spans="1:15" ht="25.5" customHeight="1" x14ac:dyDescent="0.3">
      <c r="A38" s="444">
        <v>6</v>
      </c>
      <c r="B38" s="747" t="s">
        <v>1097</v>
      </c>
      <c r="C38" s="748"/>
      <c r="D38" s="749"/>
      <c r="E38" s="462">
        <v>12519444</v>
      </c>
      <c r="F38" s="463"/>
      <c r="G38" s="464"/>
      <c r="H38" s="478"/>
      <c r="I38" s="478"/>
      <c r="J38" s="464"/>
      <c r="K38" s="463"/>
      <c r="L38" s="464"/>
      <c r="M38" s="464"/>
      <c r="N38" s="463"/>
    </row>
    <row r="39" spans="1:15" ht="13" x14ac:dyDescent="0.3">
      <c r="A39" s="178"/>
      <c r="B39" s="146"/>
      <c r="C39" s="337"/>
      <c r="D39" s="337"/>
      <c r="E39" s="464"/>
      <c r="F39" s="464"/>
      <c r="G39" s="464"/>
      <c r="H39" s="478"/>
      <c r="I39" s="478"/>
      <c r="J39" s="464"/>
      <c r="K39" s="463"/>
      <c r="L39" s="464"/>
      <c r="M39" s="464"/>
      <c r="N39" s="464"/>
    </row>
    <row r="40" spans="1:15" x14ac:dyDescent="0.25">
      <c r="A40" s="444" t="s">
        <v>1098</v>
      </c>
      <c r="B40" s="445">
        <v>453</v>
      </c>
      <c r="C40" s="445">
        <v>4183120</v>
      </c>
      <c r="D40" s="470" t="s">
        <v>1099</v>
      </c>
      <c r="E40" s="447">
        <v>518332.67</v>
      </c>
      <c r="F40" s="447" t="s">
        <v>1016</v>
      </c>
      <c r="G40" s="448">
        <f t="shared" ref="G40:G41" si="7">IF(F40=$G$2,E40,0)</f>
        <v>0</v>
      </c>
      <c r="H40" s="450">
        <v>0</v>
      </c>
      <c r="I40" s="450">
        <f>G40-H40</f>
        <v>0</v>
      </c>
      <c r="J40" s="448">
        <f t="shared" ref="J40:J41" si="8">IF(F40=$J$2,E40,0)</f>
        <v>518332.67</v>
      </c>
      <c r="K40" s="484" t="s">
        <v>487</v>
      </c>
      <c r="L40" s="479">
        <v>81482.694631876599</v>
      </c>
      <c r="M40" s="450">
        <f>J40-L40</f>
        <v>436849.97536812339</v>
      </c>
      <c r="N40" s="448">
        <f>IF(F40=$N$2,E40,0)</f>
        <v>0</v>
      </c>
      <c r="O40" s="449">
        <v>2</v>
      </c>
    </row>
    <row r="41" spans="1:15" x14ac:dyDescent="0.25">
      <c r="A41" s="444" t="s">
        <v>1100</v>
      </c>
      <c r="B41" s="445">
        <v>453</v>
      </c>
      <c r="C41" s="445">
        <v>4183110</v>
      </c>
      <c r="D41" s="470" t="s">
        <v>1101</v>
      </c>
      <c r="E41" s="447">
        <v>852768.67</v>
      </c>
      <c r="F41" s="447" t="s">
        <v>1015</v>
      </c>
      <c r="G41" s="465">
        <f t="shared" si="7"/>
        <v>852768.67</v>
      </c>
      <c r="H41" s="450">
        <v>0</v>
      </c>
      <c r="I41" s="466">
        <f t="shared" ref="I41" si="9">G41-H41</f>
        <v>852768.67</v>
      </c>
      <c r="J41" s="465">
        <f t="shared" si="8"/>
        <v>0</v>
      </c>
      <c r="K41" s="448"/>
      <c r="L41" s="458"/>
      <c r="M41" s="466">
        <f t="shared" ref="M41" si="10">J41-L41</f>
        <v>0</v>
      </c>
      <c r="N41" s="448">
        <f>IF(F41=$N$2,E41,0)</f>
        <v>0</v>
      </c>
      <c r="O41" s="449">
        <v>1</v>
      </c>
    </row>
    <row r="42" spans="1:15" x14ac:dyDescent="0.25">
      <c r="A42" s="452"/>
      <c r="B42" s="453"/>
      <c r="C42" s="454"/>
      <c r="D42" s="455"/>
      <c r="E42" s="447"/>
      <c r="F42" s="447"/>
      <c r="G42" s="468"/>
      <c r="H42" s="467"/>
      <c r="I42" s="467"/>
      <c r="J42" s="468"/>
      <c r="K42" s="447"/>
      <c r="L42" s="458"/>
      <c r="M42" s="467"/>
      <c r="N42" s="468"/>
      <c r="O42" s="457"/>
    </row>
    <row r="43" spans="1:15" x14ac:dyDescent="0.25">
      <c r="A43" s="452"/>
      <c r="B43" s="453"/>
      <c r="C43" s="454"/>
      <c r="D43" s="455"/>
      <c r="E43" s="447"/>
      <c r="F43" s="447"/>
      <c r="G43" s="468"/>
      <c r="H43" s="467"/>
      <c r="I43" s="467"/>
      <c r="J43" s="468"/>
      <c r="K43" s="447"/>
      <c r="L43" s="458"/>
      <c r="M43" s="467"/>
      <c r="N43" s="468"/>
      <c r="O43" s="457"/>
    </row>
    <row r="44" spans="1:15" x14ac:dyDescent="0.25">
      <c r="A44" s="452"/>
      <c r="B44" s="453"/>
      <c r="C44" s="454"/>
      <c r="D44" s="455"/>
      <c r="E44" s="447"/>
      <c r="F44" s="447"/>
      <c r="G44" s="459"/>
      <c r="H44" s="457"/>
      <c r="I44" s="458"/>
      <c r="J44" s="447"/>
      <c r="K44" s="447"/>
      <c r="L44" s="458"/>
      <c r="M44" s="458"/>
      <c r="N44" s="447"/>
      <c r="O44" s="457"/>
    </row>
    <row r="45" spans="1:15" x14ac:dyDescent="0.25">
      <c r="A45" s="452"/>
      <c r="B45" s="453"/>
      <c r="C45" s="454"/>
      <c r="D45" s="455"/>
      <c r="E45" s="447"/>
      <c r="F45" s="447"/>
      <c r="G45" s="459"/>
      <c r="H45" s="457"/>
      <c r="I45" s="458"/>
      <c r="J45" s="447"/>
      <c r="K45" s="447"/>
      <c r="L45" s="458"/>
      <c r="M45" s="458"/>
      <c r="N45" s="447"/>
      <c r="O45" s="457"/>
    </row>
    <row r="46" spans="1:15" ht="13" x14ac:dyDescent="0.3">
      <c r="A46" s="444">
        <v>8</v>
      </c>
      <c r="B46" s="741" t="s">
        <v>1102</v>
      </c>
      <c r="C46" s="742"/>
      <c r="D46" s="743"/>
      <c r="E46" s="460">
        <f>SUM(E40:E45)</f>
        <v>1371101.34</v>
      </c>
      <c r="F46" s="461"/>
      <c r="G46" s="460">
        <f>SUM(G40:G45)</f>
        <v>852768.67</v>
      </c>
      <c r="H46" s="433">
        <f>SUM(H40:H45)</f>
        <v>0</v>
      </c>
      <c r="I46" s="460">
        <f>SUM(I40:I45)</f>
        <v>852768.67</v>
      </c>
      <c r="J46" s="460">
        <f>SUM(J40:J45)</f>
        <v>518332.67</v>
      </c>
      <c r="K46" s="461"/>
      <c r="L46" s="460">
        <f>SUM(L40:L45)</f>
        <v>81482.694631876599</v>
      </c>
      <c r="M46" s="460">
        <f>SUM(M40:M45)</f>
        <v>436849.97536812339</v>
      </c>
      <c r="N46" s="460">
        <f>SUM(N40:N45)</f>
        <v>0</v>
      </c>
      <c r="O46" s="433"/>
    </row>
    <row r="47" spans="1:15" ht="25.5" customHeight="1" x14ac:dyDescent="0.3">
      <c r="A47" s="444">
        <v>9</v>
      </c>
      <c r="B47" s="744" t="s">
        <v>1103</v>
      </c>
      <c r="C47" s="745"/>
      <c r="D47" s="745"/>
      <c r="E47" s="480">
        <v>1371101</v>
      </c>
      <c r="F47" s="463"/>
      <c r="G47" s="464"/>
      <c r="H47" s="478"/>
      <c r="I47" s="481"/>
      <c r="J47" s="464"/>
      <c r="K47" s="463"/>
      <c r="L47" s="464"/>
      <c r="M47" s="464"/>
      <c r="N47" s="464"/>
      <c r="O47" s="150"/>
    </row>
    <row r="48" spans="1:15" ht="13" x14ac:dyDescent="0.3">
      <c r="A48" s="176"/>
      <c r="B48" s="146"/>
      <c r="C48" s="337"/>
      <c r="D48" s="337"/>
      <c r="E48" s="464"/>
      <c r="F48" s="464"/>
      <c r="G48" s="464"/>
      <c r="H48" s="478"/>
      <c r="I48" s="481"/>
      <c r="J48" s="464"/>
      <c r="K48" s="463"/>
      <c r="L48" s="464"/>
      <c r="M48" s="464"/>
      <c r="N48" s="464"/>
      <c r="O48" s="150"/>
    </row>
    <row r="49" spans="1:15" x14ac:dyDescent="0.25">
      <c r="A49" s="444" t="s">
        <v>1104</v>
      </c>
      <c r="B49" s="445">
        <v>454</v>
      </c>
      <c r="C49" s="446" t="s">
        <v>1105</v>
      </c>
      <c r="D49" s="446" t="s">
        <v>1106</v>
      </c>
      <c r="E49" s="447">
        <v>439242.02</v>
      </c>
      <c r="F49" s="447" t="s">
        <v>1015</v>
      </c>
      <c r="G49" s="448">
        <f>IF(F49=$G$2,E49,0)</f>
        <v>439242.02</v>
      </c>
      <c r="H49" s="450">
        <v>0</v>
      </c>
      <c r="I49" s="450">
        <f>G49-H49</f>
        <v>439242.02</v>
      </c>
      <c r="J49" s="448">
        <f>IF(F49=$J$2,E49,0)</f>
        <v>0</v>
      </c>
      <c r="K49" s="448"/>
      <c r="L49" s="458"/>
      <c r="M49" s="450">
        <f>J49-L49</f>
        <v>0</v>
      </c>
      <c r="N49" s="448">
        <f>IF(F49=$N$2,E49,0)</f>
        <v>0</v>
      </c>
      <c r="O49" s="449">
        <v>4</v>
      </c>
    </row>
    <row r="50" spans="1:15" x14ac:dyDescent="0.25">
      <c r="A50" s="444" t="s">
        <v>1107</v>
      </c>
      <c r="B50" s="445">
        <v>454</v>
      </c>
      <c r="C50" s="446" t="s">
        <v>1108</v>
      </c>
      <c r="D50" s="446" t="s">
        <v>1109</v>
      </c>
      <c r="E50" s="447">
        <v>6208065.2300000004</v>
      </c>
      <c r="F50" s="447" t="s">
        <v>1015</v>
      </c>
      <c r="G50" s="448">
        <f>IF(F50=$G$2,E50,0)</f>
        <v>6208065.2300000004</v>
      </c>
      <c r="H50" s="450">
        <v>0</v>
      </c>
      <c r="I50" s="450">
        <f>G50-H50</f>
        <v>6208065.2300000004</v>
      </c>
      <c r="J50" s="448">
        <f t="shared" ref="J50:J74" si="11">IF(F50=$J$2,E50,0)</f>
        <v>0</v>
      </c>
      <c r="K50" s="448"/>
      <c r="L50" s="458"/>
      <c r="M50" s="450">
        <f t="shared" ref="M50:M52" si="12">J50-L50</f>
        <v>0</v>
      </c>
      <c r="N50" s="448">
        <f>IF(F50=$N$2,E50,0)</f>
        <v>0</v>
      </c>
      <c r="O50" s="449">
        <v>4</v>
      </c>
    </row>
    <row r="51" spans="1:15" x14ac:dyDescent="0.25">
      <c r="A51" s="444" t="s">
        <v>1110</v>
      </c>
      <c r="B51" s="445">
        <v>454</v>
      </c>
      <c r="C51" s="446" t="s">
        <v>1111</v>
      </c>
      <c r="D51" s="446" t="s">
        <v>1112</v>
      </c>
      <c r="E51" s="447">
        <v>2653624.2799999998</v>
      </c>
      <c r="F51" s="447" t="s">
        <v>1015</v>
      </c>
      <c r="G51" s="448">
        <f>IF(F51=$G$2,E51,0)</f>
        <v>2653624.2799999998</v>
      </c>
      <c r="H51" s="450">
        <v>0</v>
      </c>
      <c r="I51" s="450">
        <f>G51-H51</f>
        <v>2653624.2799999998</v>
      </c>
      <c r="J51" s="448">
        <f t="shared" si="11"/>
        <v>0</v>
      </c>
      <c r="K51" s="448"/>
      <c r="L51" s="458"/>
      <c r="M51" s="450">
        <f t="shared" si="12"/>
        <v>0</v>
      </c>
      <c r="N51" s="448">
        <f>IF(F51=$N$2,E51,0)</f>
        <v>0</v>
      </c>
      <c r="O51" s="449">
        <v>4</v>
      </c>
    </row>
    <row r="52" spans="1:15" x14ac:dyDescent="0.25">
      <c r="A52" s="482" t="s">
        <v>1113</v>
      </c>
      <c r="B52" s="445">
        <v>454</v>
      </c>
      <c r="C52" s="445">
        <v>4184120</v>
      </c>
      <c r="D52" s="446" t="s">
        <v>1114</v>
      </c>
      <c r="E52" s="447">
        <v>166000</v>
      </c>
      <c r="F52" s="447" t="s">
        <v>1015</v>
      </c>
      <c r="G52" s="448">
        <f>IF(F52=$G$2,E52,0)</f>
        <v>166000</v>
      </c>
      <c r="H52" s="450">
        <v>0</v>
      </c>
      <c r="I52" s="450">
        <f>G52-H52</f>
        <v>166000</v>
      </c>
      <c r="J52" s="448">
        <f t="shared" si="11"/>
        <v>0</v>
      </c>
      <c r="K52" s="448"/>
      <c r="L52" s="458"/>
      <c r="M52" s="450">
        <f t="shared" si="12"/>
        <v>0</v>
      </c>
      <c r="N52" s="448">
        <f>IF(F52=$N$2,E52,0)</f>
        <v>0</v>
      </c>
      <c r="O52" s="449">
        <v>4</v>
      </c>
    </row>
    <row r="53" spans="1:15" x14ac:dyDescent="0.25">
      <c r="A53" s="483" t="s">
        <v>1115</v>
      </c>
      <c r="B53" s="445">
        <v>454</v>
      </c>
      <c r="C53" s="446" t="s">
        <v>1116</v>
      </c>
      <c r="D53" s="446" t="s">
        <v>1117</v>
      </c>
      <c r="E53" s="447">
        <v>231042.66</v>
      </c>
      <c r="F53" s="447" t="s">
        <v>1016</v>
      </c>
      <c r="G53" s="448">
        <f t="shared" ref="G53:G59" si="13">IF(F53=$G$2,E53,0)</f>
        <v>0</v>
      </c>
      <c r="H53" s="450">
        <v>0</v>
      </c>
      <c r="I53" s="450">
        <f>G53-H53</f>
        <v>0</v>
      </c>
      <c r="J53" s="448">
        <f t="shared" si="11"/>
        <v>231042.66</v>
      </c>
      <c r="K53" s="484" t="s">
        <v>487</v>
      </c>
      <c r="L53" s="479">
        <v>40072.502262055801</v>
      </c>
      <c r="M53" s="450">
        <f>J53-L53</f>
        <v>190970.15773794422</v>
      </c>
      <c r="N53" s="448">
        <f>IF(F53=$N$2,E53,0)</f>
        <v>0</v>
      </c>
      <c r="O53" s="449">
        <v>2</v>
      </c>
    </row>
    <row r="54" spans="1:15" x14ac:dyDescent="0.25">
      <c r="A54" s="444" t="s">
        <v>1118</v>
      </c>
      <c r="B54" s="445">
        <v>454</v>
      </c>
      <c r="C54" s="446" t="s">
        <v>1119</v>
      </c>
      <c r="D54" s="446" t="s">
        <v>1120</v>
      </c>
      <c r="E54" s="447">
        <v>8169.08</v>
      </c>
      <c r="F54" s="447" t="s">
        <v>1016</v>
      </c>
      <c r="G54" s="448">
        <f t="shared" si="13"/>
        <v>0</v>
      </c>
      <c r="H54" s="450">
        <v>0</v>
      </c>
      <c r="I54" s="450">
        <f t="shared" ref="I54:I56" si="14">G54-H54</f>
        <v>0</v>
      </c>
      <c r="J54" s="448">
        <f t="shared" si="11"/>
        <v>8169.08</v>
      </c>
      <c r="K54" s="484" t="s">
        <v>487</v>
      </c>
      <c r="L54" s="479">
        <v>3060.7233444876001</v>
      </c>
      <c r="M54" s="450">
        <f>J54-L54</f>
        <v>5108.3566555123998</v>
      </c>
      <c r="N54" s="448">
        <f t="shared" ref="N54:N59" si="15">IF(F54=$N$2,E54,0)</f>
        <v>0</v>
      </c>
      <c r="O54" s="449">
        <v>2</v>
      </c>
    </row>
    <row r="55" spans="1:15" x14ac:dyDescent="0.25">
      <c r="A55" s="444" t="s">
        <v>1121</v>
      </c>
      <c r="B55" s="445">
        <v>454</v>
      </c>
      <c r="C55" s="446" t="s">
        <v>1122</v>
      </c>
      <c r="D55" s="446" t="s">
        <v>1123</v>
      </c>
      <c r="E55" s="447">
        <v>0</v>
      </c>
      <c r="F55" s="447" t="s">
        <v>1016</v>
      </c>
      <c r="G55" s="448">
        <f t="shared" si="13"/>
        <v>0</v>
      </c>
      <c r="H55" s="450">
        <v>0</v>
      </c>
      <c r="I55" s="450">
        <f t="shared" si="14"/>
        <v>0</v>
      </c>
      <c r="J55" s="448">
        <f t="shared" si="11"/>
        <v>0</v>
      </c>
      <c r="K55" s="484" t="s">
        <v>487</v>
      </c>
      <c r="L55" s="479">
        <v>0</v>
      </c>
      <c r="M55" s="450">
        <f>J55-L55</f>
        <v>0</v>
      </c>
      <c r="N55" s="448">
        <f t="shared" si="15"/>
        <v>0</v>
      </c>
      <c r="O55" s="449">
        <v>2</v>
      </c>
    </row>
    <row r="56" spans="1:15" x14ac:dyDescent="0.25">
      <c r="A56" s="444" t="s">
        <v>1124</v>
      </c>
      <c r="B56" s="445">
        <v>454</v>
      </c>
      <c r="C56" s="445" t="s">
        <v>1125</v>
      </c>
      <c r="D56" s="446" t="s">
        <v>1126</v>
      </c>
      <c r="E56" s="447">
        <v>11000.99</v>
      </c>
      <c r="F56" s="447" t="s">
        <v>1016</v>
      </c>
      <c r="G56" s="448">
        <f t="shared" si="13"/>
        <v>0</v>
      </c>
      <c r="H56" s="450">
        <v>0</v>
      </c>
      <c r="I56" s="450">
        <f t="shared" si="14"/>
        <v>0</v>
      </c>
      <c r="J56" s="448">
        <f t="shared" si="11"/>
        <v>11000.99</v>
      </c>
      <c r="K56" s="484" t="s">
        <v>487</v>
      </c>
      <c r="L56" s="485">
        <v>1130.6340604566001</v>
      </c>
      <c r="M56" s="450">
        <f t="shared" ref="M56:M74" si="16">J56-L56</f>
        <v>9870.3559395434004</v>
      </c>
      <c r="N56" s="448">
        <f t="shared" si="15"/>
        <v>0</v>
      </c>
      <c r="O56" s="449">
        <v>2</v>
      </c>
    </row>
    <row r="57" spans="1:15" x14ac:dyDescent="0.25">
      <c r="A57" s="444" t="s">
        <v>1127</v>
      </c>
      <c r="B57" s="445">
        <v>454</v>
      </c>
      <c r="C57" s="446" t="s">
        <v>1128</v>
      </c>
      <c r="D57" s="446" t="s">
        <v>1129</v>
      </c>
      <c r="E57" s="468">
        <v>141113.68</v>
      </c>
      <c r="F57" s="447" t="s">
        <v>1015</v>
      </c>
      <c r="G57" s="448">
        <f>IF(F57=$G$2,E57,0)</f>
        <v>141113.68</v>
      </c>
      <c r="H57" s="450">
        <v>0</v>
      </c>
      <c r="I57" s="450">
        <f>G57-H57</f>
        <v>141113.68</v>
      </c>
      <c r="J57" s="448">
        <f>IF(F57=$J$2,E57,0)</f>
        <v>0</v>
      </c>
      <c r="K57" s="448"/>
      <c r="L57" s="458"/>
      <c r="M57" s="450">
        <f t="shared" si="16"/>
        <v>0</v>
      </c>
      <c r="N57" s="448">
        <f t="shared" si="15"/>
        <v>0</v>
      </c>
      <c r="O57" s="449">
        <v>4</v>
      </c>
    </row>
    <row r="58" spans="1:15" x14ac:dyDescent="0.25">
      <c r="A58" s="444" t="s">
        <v>1130</v>
      </c>
      <c r="B58" s="445">
        <v>454</v>
      </c>
      <c r="C58" s="446" t="s">
        <v>1131</v>
      </c>
      <c r="D58" s="446" t="s">
        <v>1132</v>
      </c>
      <c r="E58" s="447">
        <v>44624.45</v>
      </c>
      <c r="F58" s="447" t="s">
        <v>1017</v>
      </c>
      <c r="G58" s="448">
        <f>I58+H58</f>
        <v>2971.98837</v>
      </c>
      <c r="H58" s="450">
        <f>E58*$D$285</f>
        <v>2971.98837</v>
      </c>
      <c r="I58" s="450">
        <v>0</v>
      </c>
      <c r="J58" s="448">
        <f t="shared" si="11"/>
        <v>0</v>
      </c>
      <c r="K58" s="448"/>
      <c r="L58" s="458"/>
      <c r="M58" s="450">
        <f>J58-L58</f>
        <v>0</v>
      </c>
      <c r="N58" s="448">
        <f>IF(F58=$N$2,E58-H58,0)</f>
        <v>41652.461629999998</v>
      </c>
      <c r="O58" s="449" t="s">
        <v>1133</v>
      </c>
    </row>
    <row r="59" spans="1:15" x14ac:dyDescent="0.25">
      <c r="A59" s="444" t="s">
        <v>1134</v>
      </c>
      <c r="B59" s="445">
        <v>454</v>
      </c>
      <c r="C59" s="446" t="s">
        <v>1135</v>
      </c>
      <c r="D59" s="446" t="s">
        <v>1136</v>
      </c>
      <c r="E59" s="447"/>
      <c r="F59" s="447" t="s">
        <v>1015</v>
      </c>
      <c r="G59" s="448">
        <f t="shared" si="13"/>
        <v>0</v>
      </c>
      <c r="H59" s="450">
        <f>E59*$D$285</f>
        <v>0</v>
      </c>
      <c r="I59" s="450">
        <f>G59-H59</f>
        <v>0</v>
      </c>
      <c r="J59" s="448">
        <f t="shared" si="11"/>
        <v>0</v>
      </c>
      <c r="K59" s="448"/>
      <c r="L59" s="458"/>
      <c r="M59" s="450">
        <f t="shared" si="16"/>
        <v>0</v>
      </c>
      <c r="N59" s="448">
        <f t="shared" si="15"/>
        <v>0</v>
      </c>
      <c r="O59" s="449">
        <v>7</v>
      </c>
    </row>
    <row r="60" spans="1:15" x14ac:dyDescent="0.25">
      <c r="A60" s="444" t="s">
        <v>1137</v>
      </c>
      <c r="B60" s="445">
        <v>454</v>
      </c>
      <c r="C60" s="446" t="s">
        <v>1138</v>
      </c>
      <c r="D60" s="446" t="s">
        <v>1139</v>
      </c>
      <c r="E60" s="447">
        <v>1355905.51</v>
      </c>
      <c r="F60" s="447" t="s">
        <v>1017</v>
      </c>
      <c r="G60" s="448">
        <f>I60+H60</f>
        <v>90303.306966000004</v>
      </c>
      <c r="H60" s="450">
        <f>E60*$D$285</f>
        <v>90303.306966000004</v>
      </c>
      <c r="I60" s="450">
        <v>0</v>
      </c>
      <c r="J60" s="448">
        <f>IF(F60=$J$2,E60,0)</f>
        <v>0</v>
      </c>
      <c r="K60" s="448"/>
      <c r="L60" s="458"/>
      <c r="M60" s="450">
        <f>J60-L60</f>
        <v>0</v>
      </c>
      <c r="N60" s="448">
        <f>IF(F60=$N$2,E60-H60,0)</f>
        <v>1265602.203034</v>
      </c>
      <c r="O60" s="449" t="s">
        <v>1133</v>
      </c>
    </row>
    <row r="61" spans="1:15" x14ac:dyDescent="0.25">
      <c r="A61" s="444" t="s">
        <v>1140</v>
      </c>
      <c r="B61" s="445">
        <v>454</v>
      </c>
      <c r="C61" s="446" t="s">
        <v>1141</v>
      </c>
      <c r="D61" s="446" t="s">
        <v>1142</v>
      </c>
      <c r="E61" s="447"/>
      <c r="F61" s="447" t="s">
        <v>1015</v>
      </c>
      <c r="G61" s="448">
        <f>I61+H61</f>
        <v>0</v>
      </c>
      <c r="H61" s="450">
        <f>E61*$D$279</f>
        <v>0</v>
      </c>
      <c r="I61" s="450">
        <v>0</v>
      </c>
      <c r="J61" s="448">
        <f t="shared" si="11"/>
        <v>0</v>
      </c>
      <c r="K61" s="448"/>
      <c r="L61" s="458"/>
      <c r="M61" s="450">
        <f t="shared" si="16"/>
        <v>0</v>
      </c>
      <c r="N61" s="448">
        <f t="shared" ref="N61:N72" si="17">IF(F61=$N$2,E61,0)</f>
        <v>0</v>
      </c>
      <c r="O61" s="449">
        <v>7</v>
      </c>
    </row>
    <row r="62" spans="1:15" x14ac:dyDescent="0.25">
      <c r="A62" s="444" t="s">
        <v>1143</v>
      </c>
      <c r="B62" s="445">
        <v>454</v>
      </c>
      <c r="C62" s="446" t="s">
        <v>1144</v>
      </c>
      <c r="D62" s="446" t="s">
        <v>1145</v>
      </c>
      <c r="E62" s="447"/>
      <c r="F62" s="447" t="s">
        <v>1015</v>
      </c>
      <c r="G62" s="448">
        <f t="shared" ref="G62:G72" si="18">IF(F62=$G$2,E62,0)</f>
        <v>0</v>
      </c>
      <c r="H62" s="450">
        <v>0</v>
      </c>
      <c r="I62" s="450">
        <f t="shared" ref="I62:I67" si="19">G62-H62</f>
        <v>0</v>
      </c>
      <c r="J62" s="448">
        <f t="shared" si="11"/>
        <v>0</v>
      </c>
      <c r="K62" s="448"/>
      <c r="L62" s="458"/>
      <c r="M62" s="450">
        <f t="shared" si="16"/>
        <v>0</v>
      </c>
      <c r="N62" s="448">
        <f t="shared" si="17"/>
        <v>0</v>
      </c>
      <c r="O62" s="449">
        <v>1</v>
      </c>
    </row>
    <row r="63" spans="1:15" x14ac:dyDescent="0.25">
      <c r="A63" s="444" t="s">
        <v>1146</v>
      </c>
      <c r="B63" s="445">
        <v>454</v>
      </c>
      <c r="C63" s="446" t="s">
        <v>1147</v>
      </c>
      <c r="D63" s="446" t="s">
        <v>1148</v>
      </c>
      <c r="E63" s="447">
        <v>27800105.620000001</v>
      </c>
      <c r="F63" s="447" t="s">
        <v>1015</v>
      </c>
      <c r="G63" s="448">
        <f t="shared" si="18"/>
        <v>27800105.620000001</v>
      </c>
      <c r="H63" s="450">
        <v>0</v>
      </c>
      <c r="I63" s="450">
        <f>G63-H63</f>
        <v>27800105.620000001</v>
      </c>
      <c r="J63" s="448">
        <f t="shared" si="11"/>
        <v>0</v>
      </c>
      <c r="K63" s="448"/>
      <c r="L63" s="458"/>
      <c r="M63" s="450">
        <f t="shared" si="16"/>
        <v>0</v>
      </c>
      <c r="N63" s="448">
        <f t="shared" si="17"/>
        <v>0</v>
      </c>
      <c r="O63" s="449">
        <v>4</v>
      </c>
    </row>
    <row r="64" spans="1:15" x14ac:dyDescent="0.25">
      <c r="A64" s="444" t="s">
        <v>1149</v>
      </c>
      <c r="B64" s="445">
        <v>454</v>
      </c>
      <c r="C64" s="446" t="s">
        <v>1150</v>
      </c>
      <c r="D64" s="446" t="s">
        <v>1151</v>
      </c>
      <c r="E64" s="447">
        <v>6999509.0800000001</v>
      </c>
      <c r="F64" s="447" t="s">
        <v>1015</v>
      </c>
      <c r="G64" s="448">
        <f t="shared" si="18"/>
        <v>6999509.0800000001</v>
      </c>
      <c r="H64" s="450">
        <v>0</v>
      </c>
      <c r="I64" s="450">
        <f>G64-H64</f>
        <v>6999509.0800000001</v>
      </c>
      <c r="J64" s="448">
        <f t="shared" si="11"/>
        <v>0</v>
      </c>
      <c r="K64" s="448"/>
      <c r="L64" s="458"/>
      <c r="M64" s="450">
        <f t="shared" si="16"/>
        <v>0</v>
      </c>
      <c r="N64" s="448">
        <f t="shared" si="17"/>
        <v>0</v>
      </c>
      <c r="O64" s="449">
        <v>4</v>
      </c>
    </row>
    <row r="65" spans="1:15" x14ac:dyDescent="0.25">
      <c r="A65" s="444" t="s">
        <v>1152</v>
      </c>
      <c r="B65" s="445">
        <v>454</v>
      </c>
      <c r="C65" s="446" t="s">
        <v>1153</v>
      </c>
      <c r="D65" s="446" t="s">
        <v>1154</v>
      </c>
      <c r="E65" s="447">
        <v>5193336.38</v>
      </c>
      <c r="F65" s="447" t="s">
        <v>1015</v>
      </c>
      <c r="G65" s="448">
        <f t="shared" si="18"/>
        <v>5193336.38</v>
      </c>
      <c r="H65" s="450">
        <v>0</v>
      </c>
      <c r="I65" s="450">
        <f>G65-H65</f>
        <v>5193336.38</v>
      </c>
      <c r="J65" s="448">
        <f t="shared" si="11"/>
        <v>0</v>
      </c>
      <c r="K65" s="448"/>
      <c r="L65" s="458"/>
      <c r="M65" s="450">
        <f t="shared" si="16"/>
        <v>0</v>
      </c>
      <c r="N65" s="448">
        <f t="shared" si="17"/>
        <v>0</v>
      </c>
      <c r="O65" s="449">
        <v>4</v>
      </c>
    </row>
    <row r="66" spans="1:15" x14ac:dyDescent="0.25">
      <c r="A66" s="444" t="s">
        <v>1155</v>
      </c>
      <c r="B66" s="445">
        <v>454</v>
      </c>
      <c r="C66" s="446" t="s">
        <v>1156</v>
      </c>
      <c r="D66" s="446" t="s">
        <v>1157</v>
      </c>
      <c r="E66" s="447">
        <v>1537247.38</v>
      </c>
      <c r="F66" s="447" t="s">
        <v>1015</v>
      </c>
      <c r="G66" s="448">
        <f t="shared" si="18"/>
        <v>1537247.38</v>
      </c>
      <c r="H66" s="458">
        <v>661945.35</v>
      </c>
      <c r="I66" s="450">
        <f>G66-H66</f>
        <v>875302.02999999991</v>
      </c>
      <c r="J66" s="448">
        <f t="shared" si="11"/>
        <v>0</v>
      </c>
      <c r="K66" s="448"/>
      <c r="L66" s="458"/>
      <c r="M66" s="450">
        <f t="shared" si="16"/>
        <v>0</v>
      </c>
      <c r="N66" s="448">
        <f t="shared" si="17"/>
        <v>0</v>
      </c>
      <c r="O66" s="449">
        <v>8</v>
      </c>
    </row>
    <row r="67" spans="1:15" x14ac:dyDescent="0.25">
      <c r="A67" s="444" t="s">
        <v>1158</v>
      </c>
      <c r="B67" s="445">
        <v>454</v>
      </c>
      <c r="C67" s="446" t="s">
        <v>1159</v>
      </c>
      <c r="D67" s="446" t="s">
        <v>1160</v>
      </c>
      <c r="E67" s="447">
        <v>23196726.129999999</v>
      </c>
      <c r="F67" s="447" t="s">
        <v>1016</v>
      </c>
      <c r="G67" s="448">
        <f t="shared" si="18"/>
        <v>0</v>
      </c>
      <c r="H67" s="450">
        <v>0</v>
      </c>
      <c r="I67" s="450">
        <f t="shared" si="19"/>
        <v>0</v>
      </c>
      <c r="J67" s="448">
        <f t="shared" si="11"/>
        <v>23196726.129999999</v>
      </c>
      <c r="K67" s="484" t="s">
        <v>487</v>
      </c>
      <c r="L67" s="479">
        <v>4078976.9171866002</v>
      </c>
      <c r="M67" s="450">
        <f t="shared" si="16"/>
        <v>19117749.2128134</v>
      </c>
      <c r="N67" s="448">
        <f t="shared" si="17"/>
        <v>0</v>
      </c>
      <c r="O67" s="449">
        <v>2</v>
      </c>
    </row>
    <row r="68" spans="1:15" x14ac:dyDescent="0.25">
      <c r="A68" s="444" t="s">
        <v>1161</v>
      </c>
      <c r="B68" s="445">
        <v>454</v>
      </c>
      <c r="C68" s="446" t="s">
        <v>1162</v>
      </c>
      <c r="D68" s="446" t="s">
        <v>1163</v>
      </c>
      <c r="E68" s="447">
        <v>65901.16</v>
      </c>
      <c r="F68" s="447" t="s">
        <v>1015</v>
      </c>
      <c r="G68" s="448">
        <f t="shared" si="18"/>
        <v>65901.16</v>
      </c>
      <c r="H68" s="450">
        <v>0</v>
      </c>
      <c r="I68" s="450">
        <f>G68-H68</f>
        <v>65901.16</v>
      </c>
      <c r="J68" s="448">
        <f t="shared" si="11"/>
        <v>0</v>
      </c>
      <c r="K68" s="448"/>
      <c r="L68" s="458"/>
      <c r="M68" s="450">
        <f t="shared" si="16"/>
        <v>0</v>
      </c>
      <c r="N68" s="448">
        <f t="shared" si="17"/>
        <v>0</v>
      </c>
      <c r="O68" s="449">
        <v>4</v>
      </c>
    </row>
    <row r="69" spans="1:15" x14ac:dyDescent="0.25">
      <c r="A69" s="444" t="s">
        <v>1164</v>
      </c>
      <c r="B69" s="445">
        <v>454</v>
      </c>
      <c r="C69" s="444" t="s">
        <v>1165</v>
      </c>
      <c r="D69" s="446" t="s">
        <v>1166</v>
      </c>
      <c r="E69" s="447">
        <v>1.04</v>
      </c>
      <c r="F69" s="447" t="s">
        <v>1015</v>
      </c>
      <c r="G69" s="448">
        <f t="shared" si="18"/>
        <v>1.04</v>
      </c>
      <c r="H69" s="450">
        <v>0</v>
      </c>
      <c r="I69" s="450">
        <f>G69-H69</f>
        <v>1.04</v>
      </c>
      <c r="J69" s="448">
        <f t="shared" si="11"/>
        <v>0</v>
      </c>
      <c r="K69" s="448"/>
      <c r="L69" s="458"/>
      <c r="M69" s="450">
        <f t="shared" si="16"/>
        <v>0</v>
      </c>
      <c r="N69" s="448">
        <f t="shared" si="17"/>
        <v>0</v>
      </c>
      <c r="O69" s="449">
        <v>1</v>
      </c>
    </row>
    <row r="70" spans="1:15" x14ac:dyDescent="0.25">
      <c r="A70" s="444" t="s">
        <v>1167</v>
      </c>
      <c r="B70" s="445">
        <v>454</v>
      </c>
      <c r="C70" s="445">
        <v>4206515</v>
      </c>
      <c r="D70" s="470" t="s">
        <v>1168</v>
      </c>
      <c r="E70" s="447">
        <v>1730462.25</v>
      </c>
      <c r="F70" s="447" t="s">
        <v>1016</v>
      </c>
      <c r="G70" s="448">
        <f t="shared" si="18"/>
        <v>0</v>
      </c>
      <c r="H70" s="450">
        <v>0</v>
      </c>
      <c r="I70" s="450">
        <f>G70-H70</f>
        <v>0</v>
      </c>
      <c r="J70" s="448">
        <f t="shared" si="11"/>
        <v>1730462.25</v>
      </c>
      <c r="K70" s="448" t="s">
        <v>487</v>
      </c>
      <c r="L70" s="458">
        <v>1074394.91450537</v>
      </c>
      <c r="M70" s="450">
        <f t="shared" si="16"/>
        <v>656067.33549463004</v>
      </c>
      <c r="N70" s="448">
        <f t="shared" si="17"/>
        <v>0</v>
      </c>
      <c r="O70" s="449">
        <v>2</v>
      </c>
    </row>
    <row r="71" spans="1:15" x14ac:dyDescent="0.25">
      <c r="A71" s="444" t="s">
        <v>1169</v>
      </c>
      <c r="B71" s="445">
        <v>454</v>
      </c>
      <c r="C71" s="445">
        <v>4184122</v>
      </c>
      <c r="D71" s="470" t="s">
        <v>1170</v>
      </c>
      <c r="E71" s="447"/>
      <c r="F71" s="447" t="s">
        <v>1015</v>
      </c>
      <c r="G71" s="448">
        <f t="shared" si="18"/>
        <v>0</v>
      </c>
      <c r="H71" s="450">
        <v>0</v>
      </c>
      <c r="I71" s="450">
        <f>G71-H71</f>
        <v>0</v>
      </c>
      <c r="J71" s="448">
        <f t="shared" si="11"/>
        <v>0</v>
      </c>
      <c r="K71" s="448"/>
      <c r="L71" s="458"/>
      <c r="M71" s="450">
        <f t="shared" si="16"/>
        <v>0</v>
      </c>
      <c r="N71" s="448">
        <f t="shared" si="17"/>
        <v>0</v>
      </c>
      <c r="O71" s="449">
        <v>4</v>
      </c>
    </row>
    <row r="72" spans="1:15" x14ac:dyDescent="0.25">
      <c r="A72" s="444" t="s">
        <v>1171</v>
      </c>
      <c r="B72" s="445">
        <v>454</v>
      </c>
      <c r="C72" s="445">
        <v>4184124</v>
      </c>
      <c r="D72" s="470" t="s">
        <v>1172</v>
      </c>
      <c r="E72" s="447">
        <v>57225.16</v>
      </c>
      <c r="F72" s="447" t="s">
        <v>1015</v>
      </c>
      <c r="G72" s="448">
        <f t="shared" si="18"/>
        <v>57225.16</v>
      </c>
      <c r="H72" s="450">
        <v>0</v>
      </c>
      <c r="I72" s="450">
        <f>G72-H72</f>
        <v>57225.16</v>
      </c>
      <c r="J72" s="448">
        <f t="shared" si="11"/>
        <v>0</v>
      </c>
      <c r="K72" s="448"/>
      <c r="L72" s="458"/>
      <c r="M72" s="450">
        <f t="shared" si="16"/>
        <v>0</v>
      </c>
      <c r="N72" s="448">
        <f t="shared" si="17"/>
        <v>0</v>
      </c>
      <c r="O72" s="449">
        <v>4</v>
      </c>
    </row>
    <row r="73" spans="1:15" x14ac:dyDescent="0.25">
      <c r="A73" s="444" t="s">
        <v>1173</v>
      </c>
      <c r="B73" s="445">
        <v>454</v>
      </c>
      <c r="C73" s="445">
        <v>4184821</v>
      </c>
      <c r="D73" s="470" t="s">
        <v>1174</v>
      </c>
      <c r="E73" s="447">
        <v>96718.61</v>
      </c>
      <c r="F73" s="447" t="s">
        <v>1017</v>
      </c>
      <c r="G73" s="448">
        <f>I73+H73</f>
        <v>6441.4594260000003</v>
      </c>
      <c r="H73" s="450">
        <f>E73*$D$285</f>
        <v>6441.4594260000003</v>
      </c>
      <c r="I73" s="450">
        <v>0</v>
      </c>
      <c r="J73" s="448">
        <f t="shared" si="11"/>
        <v>0</v>
      </c>
      <c r="K73" s="448"/>
      <c r="L73" s="458"/>
      <c r="M73" s="450">
        <f t="shared" si="16"/>
        <v>0</v>
      </c>
      <c r="N73" s="448">
        <f>IF(F73=$N$2,E73-H73,0)</f>
        <v>90277.150573999999</v>
      </c>
      <c r="O73" s="449" t="s">
        <v>1133</v>
      </c>
    </row>
    <row r="74" spans="1:15" x14ac:dyDescent="0.25">
      <c r="A74" s="444" t="s">
        <v>1175</v>
      </c>
      <c r="B74" s="445">
        <v>454</v>
      </c>
      <c r="C74" s="445">
        <v>4184811</v>
      </c>
      <c r="D74" s="470" t="s">
        <v>1176</v>
      </c>
      <c r="E74" s="447">
        <v>625301.81000000006</v>
      </c>
      <c r="F74" s="447" t="s">
        <v>1017</v>
      </c>
      <c r="G74" s="448">
        <f>I74+H74</f>
        <v>41645.100546000009</v>
      </c>
      <c r="H74" s="450">
        <f>E74*$D$285</f>
        <v>41645.100546000009</v>
      </c>
      <c r="I74" s="450">
        <v>0</v>
      </c>
      <c r="J74" s="448">
        <f t="shared" si="11"/>
        <v>0</v>
      </c>
      <c r="K74" s="448"/>
      <c r="L74" s="458"/>
      <c r="M74" s="450">
        <f t="shared" si="16"/>
        <v>0</v>
      </c>
      <c r="N74" s="448">
        <f t="shared" ref="N74" si="20">IF(F74=$N$2,E74-H74,0)</f>
        <v>583656.709454</v>
      </c>
      <c r="O74" s="449" t="s">
        <v>1133</v>
      </c>
    </row>
    <row r="75" spans="1:15" x14ac:dyDescent="0.25">
      <c r="A75" s="444" t="s">
        <v>1177</v>
      </c>
      <c r="B75" s="445">
        <v>454</v>
      </c>
      <c r="C75" s="445">
        <v>4184515</v>
      </c>
      <c r="D75" s="470" t="s">
        <v>1081</v>
      </c>
      <c r="E75" s="447"/>
      <c r="F75" s="447" t="s">
        <v>1017</v>
      </c>
      <c r="G75" s="448">
        <f>IF(F75=$G$2,E75,0)</f>
        <v>0</v>
      </c>
      <c r="H75" s="450">
        <v>0</v>
      </c>
      <c r="I75" s="450">
        <f>G75-H75</f>
        <v>0</v>
      </c>
      <c r="J75" s="448">
        <f>IF(F75=$J$2,E75,0)</f>
        <v>0</v>
      </c>
      <c r="K75" s="448"/>
      <c r="L75" s="458"/>
      <c r="M75" s="450">
        <f>J75-L75</f>
        <v>0</v>
      </c>
      <c r="N75" s="448">
        <f>IF(F75=$N$2,E75-H75,0)</f>
        <v>0</v>
      </c>
      <c r="O75" s="449">
        <v>6</v>
      </c>
    </row>
    <row r="76" spans="1:15" x14ac:dyDescent="0.25">
      <c r="A76" s="444" t="s">
        <v>1178</v>
      </c>
      <c r="B76" s="445">
        <v>454</v>
      </c>
      <c r="C76" s="486">
        <v>4184126</v>
      </c>
      <c r="D76" s="487" t="s">
        <v>1179</v>
      </c>
      <c r="E76" s="447">
        <v>9489.48</v>
      </c>
      <c r="F76" s="488" t="s">
        <v>1015</v>
      </c>
      <c r="G76" s="448">
        <f>IF(F76=$G$2,E76,0)</f>
        <v>9489.48</v>
      </c>
      <c r="H76" s="450">
        <v>0</v>
      </c>
      <c r="I76" s="450">
        <f>G76-H76</f>
        <v>9489.48</v>
      </c>
      <c r="J76" s="448">
        <f>IF(F76=$J$2,E76,0)</f>
        <v>0</v>
      </c>
      <c r="K76" s="448"/>
      <c r="L76" s="458"/>
      <c r="M76" s="450">
        <f t="shared" ref="M76:M79" si="21">J76-L76</f>
        <v>0</v>
      </c>
      <c r="N76" s="448">
        <f t="shared" ref="N76:N77" si="22">IF(F76=$N$2,E76-H76,0)</f>
        <v>0</v>
      </c>
      <c r="O76" s="449">
        <v>4</v>
      </c>
    </row>
    <row r="77" spans="1:15" x14ac:dyDescent="0.25">
      <c r="A77" s="444" t="s">
        <v>1180</v>
      </c>
      <c r="B77" s="445">
        <v>454</v>
      </c>
      <c r="C77" s="490">
        <v>4184526</v>
      </c>
      <c r="D77" s="487" t="s">
        <v>1181</v>
      </c>
      <c r="E77" s="447">
        <v>0</v>
      </c>
      <c r="F77" s="447" t="s">
        <v>1016</v>
      </c>
      <c r="G77" s="448">
        <f>IF(F77=$G$2,E77,0)</f>
        <v>0</v>
      </c>
      <c r="H77" s="450">
        <v>0</v>
      </c>
      <c r="I77" s="450">
        <f>G77-H77</f>
        <v>0</v>
      </c>
      <c r="J77" s="448">
        <f>IF(F77=$J$2,E77,0)</f>
        <v>0</v>
      </c>
      <c r="K77" s="448" t="s">
        <v>487</v>
      </c>
      <c r="L77" s="458">
        <v>0</v>
      </c>
      <c r="M77" s="450">
        <f t="shared" si="21"/>
        <v>0</v>
      </c>
      <c r="N77" s="448">
        <f t="shared" si="22"/>
        <v>0</v>
      </c>
      <c r="O77" s="449">
        <v>2</v>
      </c>
    </row>
    <row r="78" spans="1:15" x14ac:dyDescent="0.25">
      <c r="A78" s="444" t="s">
        <v>1182</v>
      </c>
      <c r="B78" s="445">
        <v>454</v>
      </c>
      <c r="C78" s="445">
        <v>4197020</v>
      </c>
      <c r="D78" s="471" t="s">
        <v>1183</v>
      </c>
      <c r="E78" s="447"/>
      <c r="F78" s="447" t="s">
        <v>1015</v>
      </c>
      <c r="G78" s="448">
        <f t="shared" ref="G78:G79" si="23">IF(F78=$G$2,E78,0)</f>
        <v>0</v>
      </c>
      <c r="H78" s="450">
        <v>0</v>
      </c>
      <c r="I78" s="450">
        <f>G78-H78</f>
        <v>0</v>
      </c>
      <c r="J78" s="448">
        <f t="shared" ref="J78:J79" si="24">IF(F78=$J$2,E78,0)</f>
        <v>0</v>
      </c>
      <c r="K78" s="448"/>
      <c r="L78" s="458"/>
      <c r="M78" s="450">
        <f t="shared" si="21"/>
        <v>0</v>
      </c>
      <c r="N78" s="448">
        <f t="shared" ref="N78:N79" si="25">IF(F78=$N$2,E78,0)</f>
        <v>0</v>
      </c>
      <c r="O78" s="449">
        <v>4</v>
      </c>
    </row>
    <row r="79" spans="1:15" x14ac:dyDescent="0.25">
      <c r="A79" s="444" t="s">
        <v>1184</v>
      </c>
      <c r="B79" s="592">
        <v>454</v>
      </c>
      <c r="C79" s="445">
        <v>6120090</v>
      </c>
      <c r="D79" s="471" t="s">
        <v>1185</v>
      </c>
      <c r="E79" s="447">
        <v>-2560.5500000000002</v>
      </c>
      <c r="F79" s="447" t="s">
        <v>1015</v>
      </c>
      <c r="G79" s="448">
        <f t="shared" si="23"/>
        <v>-2560.5500000000002</v>
      </c>
      <c r="H79" s="450">
        <v>0</v>
      </c>
      <c r="I79" s="450">
        <f>G79-H79</f>
        <v>-2560.5500000000002</v>
      </c>
      <c r="J79" s="448">
        <f t="shared" si="24"/>
        <v>0</v>
      </c>
      <c r="K79" s="448"/>
      <c r="L79" s="458"/>
      <c r="M79" s="450">
        <f t="shared" si="21"/>
        <v>0</v>
      </c>
      <c r="N79" s="448">
        <f t="shared" si="25"/>
        <v>0</v>
      </c>
      <c r="O79" s="449">
        <v>4</v>
      </c>
    </row>
    <row r="80" spans="1:15" x14ac:dyDescent="0.25">
      <c r="A80" s="452"/>
      <c r="B80" s="453"/>
      <c r="C80" s="454"/>
      <c r="D80" s="472"/>
      <c r="E80" s="447"/>
      <c r="F80" s="447"/>
      <c r="G80" s="496"/>
      <c r="H80" s="497"/>
      <c r="I80" s="497"/>
      <c r="J80" s="496"/>
      <c r="K80" s="496"/>
      <c r="L80" s="497"/>
      <c r="M80" s="497"/>
      <c r="N80" s="496"/>
      <c r="O80" s="498"/>
    </row>
    <row r="81" spans="1:15" x14ac:dyDescent="0.25">
      <c r="A81" s="452"/>
      <c r="B81" s="453"/>
      <c r="C81" s="454"/>
      <c r="D81" s="472"/>
      <c r="E81" s="447"/>
      <c r="F81" s="447"/>
      <c r="G81" s="496"/>
      <c r="H81" s="497"/>
      <c r="I81" s="497"/>
      <c r="J81" s="496"/>
      <c r="K81" s="496"/>
      <c r="L81" s="497"/>
      <c r="M81" s="497"/>
      <c r="N81" s="496"/>
      <c r="O81" s="498"/>
    </row>
    <row r="82" spans="1:15" ht="13" x14ac:dyDescent="0.3">
      <c r="A82" s="444">
        <v>11</v>
      </c>
      <c r="B82" s="741" t="s">
        <v>1186</v>
      </c>
      <c r="C82" s="742"/>
      <c r="D82" s="743"/>
      <c r="E82" s="460">
        <f>SUM(E49:E79)</f>
        <v>78568251.450000003</v>
      </c>
      <c r="F82" s="461"/>
      <c r="G82" s="460">
        <f>SUM(G49:G79)</f>
        <v>51409661.815307997</v>
      </c>
      <c r="H82" s="460">
        <f>SUM(H49:H79)</f>
        <v>803307.20530800009</v>
      </c>
      <c r="I82" s="460">
        <f>SUM(I49:I79)</f>
        <v>50606354.609999992</v>
      </c>
      <c r="J82" s="460">
        <f>SUM(J49:J79)</f>
        <v>25177401.109999999</v>
      </c>
      <c r="K82" s="461"/>
      <c r="L82" s="460">
        <f>SUM(L49:L79)</f>
        <v>5197635.6913589705</v>
      </c>
      <c r="M82" s="460">
        <f>SUM(M49:M79)</f>
        <v>19979765.418641031</v>
      </c>
      <c r="N82" s="460">
        <f>SUM(N49:N79)</f>
        <v>1981188.5246920001</v>
      </c>
      <c r="O82" s="433"/>
    </row>
    <row r="83" spans="1:15" ht="24.75" customHeight="1" x14ac:dyDescent="0.3">
      <c r="A83" s="444">
        <v>12</v>
      </c>
      <c r="B83" s="747" t="s">
        <v>1187</v>
      </c>
      <c r="C83" s="748"/>
      <c r="D83" s="749"/>
      <c r="E83" s="462">
        <v>78568251</v>
      </c>
      <c r="F83" s="463"/>
      <c r="G83" s="499"/>
      <c r="H83" s="463"/>
      <c r="I83" s="463"/>
      <c r="J83" s="464"/>
      <c r="K83" s="463"/>
      <c r="L83" s="464"/>
      <c r="M83" s="464"/>
      <c r="N83" s="464"/>
      <c r="O83" s="150"/>
    </row>
    <row r="84" spans="1:15" ht="13" x14ac:dyDescent="0.3">
      <c r="A84" s="176"/>
      <c r="B84" s="146"/>
      <c r="C84" s="337"/>
      <c r="D84" s="337"/>
      <c r="E84" s="464"/>
      <c r="F84" s="464"/>
      <c r="G84" s="464"/>
      <c r="H84" s="463"/>
      <c r="I84" s="463"/>
      <c r="J84" s="464"/>
      <c r="K84" s="463"/>
      <c r="L84" s="464"/>
      <c r="M84" s="464"/>
      <c r="N84" s="464"/>
      <c r="O84" s="150"/>
    </row>
    <row r="85" spans="1:15" x14ac:dyDescent="0.25">
      <c r="A85" s="444" t="s">
        <v>1188</v>
      </c>
      <c r="B85" s="445">
        <v>456</v>
      </c>
      <c r="C85" s="446" t="s">
        <v>1189</v>
      </c>
      <c r="D85" s="446" t="s">
        <v>1190</v>
      </c>
      <c r="E85" s="468">
        <v>1282474.92</v>
      </c>
      <c r="F85" s="468" t="s">
        <v>1015</v>
      </c>
      <c r="G85" s="465">
        <f t="shared" ref="G85:G93" si="26">IF(F85=$G$2,E85,0)</f>
        <v>1282474.92</v>
      </c>
      <c r="H85" s="466">
        <v>0</v>
      </c>
      <c r="I85" s="466">
        <f t="shared" ref="I85:I93" si="27">G85-H85</f>
        <v>1282474.92</v>
      </c>
      <c r="J85" s="465">
        <f t="shared" ref="J85:J148" si="28">IF(F85=$J$2,E85,0)</f>
        <v>0</v>
      </c>
      <c r="K85" s="465"/>
      <c r="L85" s="467"/>
      <c r="M85" s="466">
        <f t="shared" ref="M85:M148" si="29">J85-L85</f>
        <v>0</v>
      </c>
      <c r="N85" s="465">
        <f t="shared" ref="N85:N93" si="30">IF(F85=$N$2,E85,0)</f>
        <v>0</v>
      </c>
      <c r="O85" s="466">
        <v>1</v>
      </c>
    </row>
    <row r="86" spans="1:15" x14ac:dyDescent="0.25">
      <c r="A86" s="444" t="s">
        <v>1191</v>
      </c>
      <c r="B86" s="445">
        <v>456</v>
      </c>
      <c r="C86" s="446" t="s">
        <v>1192</v>
      </c>
      <c r="D86" s="446" t="s">
        <v>1193</v>
      </c>
      <c r="E86" s="468">
        <v>9612.57</v>
      </c>
      <c r="F86" s="468" t="s">
        <v>1015</v>
      </c>
      <c r="G86" s="465">
        <f t="shared" si="26"/>
        <v>9612.57</v>
      </c>
      <c r="H86" s="466">
        <v>0</v>
      </c>
      <c r="I86" s="466">
        <f t="shared" si="27"/>
        <v>9612.57</v>
      </c>
      <c r="J86" s="465">
        <f t="shared" si="28"/>
        <v>0</v>
      </c>
      <c r="K86" s="465"/>
      <c r="L86" s="467"/>
      <c r="M86" s="466">
        <f t="shared" si="29"/>
        <v>0</v>
      </c>
      <c r="N86" s="465">
        <f t="shared" si="30"/>
        <v>0</v>
      </c>
      <c r="O86" s="466">
        <v>4</v>
      </c>
    </row>
    <row r="87" spans="1:15" x14ac:dyDescent="0.25">
      <c r="A87" s="444" t="s">
        <v>1194</v>
      </c>
      <c r="B87" s="445">
        <v>456</v>
      </c>
      <c r="C87" s="446" t="s">
        <v>1195</v>
      </c>
      <c r="D87" s="446" t="s">
        <v>1196</v>
      </c>
      <c r="E87" s="468">
        <v>156829.9</v>
      </c>
      <c r="F87" s="468" t="s">
        <v>1015</v>
      </c>
      <c r="G87" s="465">
        <f t="shared" si="26"/>
        <v>156829.9</v>
      </c>
      <c r="H87" s="466">
        <v>0</v>
      </c>
      <c r="I87" s="466">
        <f t="shared" si="27"/>
        <v>156829.9</v>
      </c>
      <c r="J87" s="465">
        <f t="shared" si="28"/>
        <v>0</v>
      </c>
      <c r="K87" s="465"/>
      <c r="L87" s="467"/>
      <c r="M87" s="466">
        <f t="shared" si="29"/>
        <v>0</v>
      </c>
      <c r="N87" s="465">
        <f t="shared" si="30"/>
        <v>0</v>
      </c>
      <c r="O87" s="466">
        <v>4</v>
      </c>
    </row>
    <row r="88" spans="1:15" x14ac:dyDescent="0.25">
      <c r="A88" s="444" t="s">
        <v>1197</v>
      </c>
      <c r="B88" s="445">
        <v>456</v>
      </c>
      <c r="C88" s="446" t="s">
        <v>1198</v>
      </c>
      <c r="D88" s="446" t="s">
        <v>1199</v>
      </c>
      <c r="E88" s="468"/>
      <c r="F88" s="468" t="s">
        <v>1015</v>
      </c>
      <c r="G88" s="465">
        <f t="shared" si="26"/>
        <v>0</v>
      </c>
      <c r="H88" s="466">
        <v>0</v>
      </c>
      <c r="I88" s="466">
        <f t="shared" si="27"/>
        <v>0</v>
      </c>
      <c r="J88" s="465">
        <f t="shared" si="28"/>
        <v>0</v>
      </c>
      <c r="K88" s="465"/>
      <c r="L88" s="467"/>
      <c r="M88" s="466">
        <f t="shared" si="29"/>
        <v>0</v>
      </c>
      <c r="N88" s="465">
        <f t="shared" si="30"/>
        <v>0</v>
      </c>
      <c r="O88" s="466">
        <v>3</v>
      </c>
    </row>
    <row r="89" spans="1:15" x14ac:dyDescent="0.25">
      <c r="A89" s="444" t="s">
        <v>1200</v>
      </c>
      <c r="B89" s="445">
        <v>456</v>
      </c>
      <c r="C89" s="446" t="s">
        <v>1201</v>
      </c>
      <c r="D89" s="446" t="s">
        <v>1202</v>
      </c>
      <c r="E89" s="468"/>
      <c r="F89" s="468" t="s">
        <v>1015</v>
      </c>
      <c r="G89" s="465">
        <f t="shared" si="26"/>
        <v>0</v>
      </c>
      <c r="H89" s="466">
        <v>0</v>
      </c>
      <c r="I89" s="466">
        <f t="shared" si="27"/>
        <v>0</v>
      </c>
      <c r="J89" s="465">
        <f t="shared" si="28"/>
        <v>0</v>
      </c>
      <c r="K89" s="465"/>
      <c r="L89" s="467"/>
      <c r="M89" s="466">
        <f t="shared" si="29"/>
        <v>0</v>
      </c>
      <c r="N89" s="465">
        <f t="shared" si="30"/>
        <v>0</v>
      </c>
      <c r="O89" s="466">
        <v>1</v>
      </c>
    </row>
    <row r="90" spans="1:15" x14ac:dyDescent="0.25">
      <c r="A90" s="444" t="s">
        <v>1203</v>
      </c>
      <c r="B90" s="445">
        <v>456</v>
      </c>
      <c r="C90" s="446" t="s">
        <v>1204</v>
      </c>
      <c r="D90" s="446" t="s">
        <v>1205</v>
      </c>
      <c r="E90" s="468">
        <v>772616.82</v>
      </c>
      <c r="F90" s="468" t="s">
        <v>1015</v>
      </c>
      <c r="G90" s="465">
        <f t="shared" si="26"/>
        <v>772616.82</v>
      </c>
      <c r="H90" s="466">
        <v>0</v>
      </c>
      <c r="I90" s="466">
        <f t="shared" si="27"/>
        <v>772616.82</v>
      </c>
      <c r="J90" s="465">
        <f t="shared" si="28"/>
        <v>0</v>
      </c>
      <c r="K90" s="465"/>
      <c r="L90" s="467"/>
      <c r="M90" s="466">
        <f t="shared" si="29"/>
        <v>0</v>
      </c>
      <c r="N90" s="465">
        <f t="shared" si="30"/>
        <v>0</v>
      </c>
      <c r="O90" s="466">
        <v>1</v>
      </c>
    </row>
    <row r="91" spans="1:15" x14ac:dyDescent="0.25">
      <c r="A91" s="444" t="s">
        <v>1206</v>
      </c>
      <c r="B91" s="445">
        <v>456</v>
      </c>
      <c r="C91" s="446" t="s">
        <v>1207</v>
      </c>
      <c r="D91" s="446" t="s">
        <v>1208</v>
      </c>
      <c r="E91" s="468"/>
      <c r="F91" s="468" t="s">
        <v>1015</v>
      </c>
      <c r="G91" s="465">
        <f t="shared" si="26"/>
        <v>0</v>
      </c>
      <c r="H91" s="466">
        <v>0</v>
      </c>
      <c r="I91" s="466">
        <f t="shared" si="27"/>
        <v>0</v>
      </c>
      <c r="J91" s="465">
        <f t="shared" si="28"/>
        <v>0</v>
      </c>
      <c r="K91" s="465"/>
      <c r="L91" s="467"/>
      <c r="M91" s="466">
        <f t="shared" si="29"/>
        <v>0</v>
      </c>
      <c r="N91" s="465">
        <f t="shared" si="30"/>
        <v>0</v>
      </c>
      <c r="O91" s="466">
        <v>3</v>
      </c>
    </row>
    <row r="92" spans="1:15" x14ac:dyDescent="0.25">
      <c r="A92" s="444" t="s">
        <v>1209</v>
      </c>
      <c r="B92" s="445">
        <v>456</v>
      </c>
      <c r="C92" s="445">
        <v>4186142</v>
      </c>
      <c r="D92" s="446" t="s">
        <v>1210</v>
      </c>
      <c r="E92" s="468"/>
      <c r="F92" s="468" t="s">
        <v>1015</v>
      </c>
      <c r="G92" s="465">
        <f t="shared" si="26"/>
        <v>0</v>
      </c>
      <c r="H92" s="466">
        <v>0</v>
      </c>
      <c r="I92" s="466">
        <f t="shared" si="27"/>
        <v>0</v>
      </c>
      <c r="J92" s="465">
        <f t="shared" si="28"/>
        <v>0</v>
      </c>
      <c r="K92" s="465"/>
      <c r="L92" s="467"/>
      <c r="M92" s="466">
        <f t="shared" si="29"/>
        <v>0</v>
      </c>
      <c r="N92" s="465">
        <f t="shared" si="30"/>
        <v>0</v>
      </c>
      <c r="O92" s="466">
        <v>4</v>
      </c>
    </row>
    <row r="93" spans="1:15" x14ac:dyDescent="0.25">
      <c r="A93" s="444" t="s">
        <v>1211</v>
      </c>
      <c r="B93" s="445">
        <v>456</v>
      </c>
      <c r="C93" s="446" t="s">
        <v>1212</v>
      </c>
      <c r="D93" s="446" t="s">
        <v>1213</v>
      </c>
      <c r="E93" s="468"/>
      <c r="F93" s="468" t="s">
        <v>1015</v>
      </c>
      <c r="G93" s="465">
        <f t="shared" si="26"/>
        <v>0</v>
      </c>
      <c r="H93" s="466">
        <f>E93*$D$279</f>
        <v>0</v>
      </c>
      <c r="I93" s="466">
        <f t="shared" si="27"/>
        <v>0</v>
      </c>
      <c r="J93" s="465">
        <f t="shared" si="28"/>
        <v>0</v>
      </c>
      <c r="K93" s="465"/>
      <c r="L93" s="467"/>
      <c r="M93" s="466">
        <f t="shared" si="29"/>
        <v>0</v>
      </c>
      <c r="N93" s="465">
        <f t="shared" si="30"/>
        <v>0</v>
      </c>
      <c r="O93" s="466">
        <v>7</v>
      </c>
    </row>
    <row r="94" spans="1:15" x14ac:dyDescent="0.25">
      <c r="A94" s="444" t="s">
        <v>1214</v>
      </c>
      <c r="B94" s="445">
        <v>456</v>
      </c>
      <c r="C94" s="446" t="s">
        <v>1215</v>
      </c>
      <c r="D94" s="446" t="s">
        <v>1216</v>
      </c>
      <c r="E94" s="468">
        <v>6258.49</v>
      </c>
      <c r="F94" s="468" t="s">
        <v>1017</v>
      </c>
      <c r="G94" s="465">
        <f>I94+H94</f>
        <v>416.81543400000004</v>
      </c>
      <c r="H94" s="466">
        <f>E94*$D$285</f>
        <v>416.81543400000004</v>
      </c>
      <c r="I94" s="466">
        <v>0</v>
      </c>
      <c r="J94" s="465">
        <f t="shared" si="28"/>
        <v>0</v>
      </c>
      <c r="K94" s="465"/>
      <c r="L94" s="467"/>
      <c r="M94" s="466">
        <f t="shared" si="29"/>
        <v>0</v>
      </c>
      <c r="N94" s="465">
        <f>IF(F94=$N$2,E94-H94,0)</f>
        <v>5841.6745659999997</v>
      </c>
      <c r="O94" s="466" t="s">
        <v>1133</v>
      </c>
    </row>
    <row r="95" spans="1:15" x14ac:dyDescent="0.25">
      <c r="A95" s="444" t="s">
        <v>1217</v>
      </c>
      <c r="B95" s="445">
        <v>456</v>
      </c>
      <c r="C95" s="446" t="s">
        <v>1218</v>
      </c>
      <c r="D95" s="446" t="s">
        <v>1219</v>
      </c>
      <c r="E95" s="468">
        <v>-1567.49</v>
      </c>
      <c r="F95" s="468" t="s">
        <v>1015</v>
      </c>
      <c r="G95" s="465">
        <f t="shared" ref="G95:G140" si="31">IF(F95=$G$2,E95,0)</f>
        <v>-1567.49</v>
      </c>
      <c r="H95" s="466">
        <v>0</v>
      </c>
      <c r="I95" s="466">
        <f t="shared" ref="I95:I152" si="32">G95-H95</f>
        <v>-1567.49</v>
      </c>
      <c r="J95" s="465">
        <f t="shared" si="28"/>
        <v>0</v>
      </c>
      <c r="K95" s="465"/>
      <c r="L95" s="467"/>
      <c r="M95" s="466">
        <f t="shared" si="29"/>
        <v>0</v>
      </c>
      <c r="N95" s="465">
        <f t="shared" ref="N95:N137" si="33">IF(F95=$N$2,E95,0)</f>
        <v>0</v>
      </c>
      <c r="O95" s="466">
        <v>4</v>
      </c>
    </row>
    <row r="96" spans="1:15" x14ac:dyDescent="0.25">
      <c r="A96" s="444" t="s">
        <v>1220</v>
      </c>
      <c r="B96" s="445">
        <v>456</v>
      </c>
      <c r="C96" s="446" t="s">
        <v>1221</v>
      </c>
      <c r="D96" s="446" t="s">
        <v>1222</v>
      </c>
      <c r="E96" s="468">
        <v>15732.16</v>
      </c>
      <c r="F96" s="468" t="s">
        <v>1015</v>
      </c>
      <c r="G96" s="465">
        <f t="shared" si="31"/>
        <v>15732.16</v>
      </c>
      <c r="H96" s="466">
        <v>0</v>
      </c>
      <c r="I96" s="466">
        <f t="shared" si="32"/>
        <v>15732.16</v>
      </c>
      <c r="J96" s="465">
        <f t="shared" si="28"/>
        <v>0</v>
      </c>
      <c r="K96" s="465"/>
      <c r="L96" s="467"/>
      <c r="M96" s="466">
        <f t="shared" si="29"/>
        <v>0</v>
      </c>
      <c r="N96" s="465">
        <f t="shared" si="33"/>
        <v>0</v>
      </c>
      <c r="O96" s="466">
        <v>4</v>
      </c>
    </row>
    <row r="97" spans="1:15" x14ac:dyDescent="0.25">
      <c r="A97" s="444" t="s">
        <v>1223</v>
      </c>
      <c r="B97" s="445">
        <v>456</v>
      </c>
      <c r="C97" s="446" t="s">
        <v>1224</v>
      </c>
      <c r="D97" s="446" t="s">
        <v>1225</v>
      </c>
      <c r="E97" s="468">
        <v>-4753.67</v>
      </c>
      <c r="F97" s="468" t="s">
        <v>1015</v>
      </c>
      <c r="G97" s="465">
        <f t="shared" si="31"/>
        <v>-4753.67</v>
      </c>
      <c r="H97" s="466">
        <v>0</v>
      </c>
      <c r="I97" s="466">
        <f t="shared" si="32"/>
        <v>-4753.67</v>
      </c>
      <c r="J97" s="465">
        <f t="shared" si="28"/>
        <v>0</v>
      </c>
      <c r="K97" s="465"/>
      <c r="L97" s="467"/>
      <c r="M97" s="466">
        <f t="shared" si="29"/>
        <v>0</v>
      </c>
      <c r="N97" s="465">
        <f t="shared" si="33"/>
        <v>0</v>
      </c>
      <c r="O97" s="466">
        <v>4</v>
      </c>
    </row>
    <row r="98" spans="1:15" x14ac:dyDescent="0.25">
      <c r="A98" s="444" t="s">
        <v>1226</v>
      </c>
      <c r="B98" s="445">
        <v>456</v>
      </c>
      <c r="C98" s="446" t="s">
        <v>1227</v>
      </c>
      <c r="D98" s="446" t="s">
        <v>1228</v>
      </c>
      <c r="E98" s="468">
        <v>1075.83</v>
      </c>
      <c r="F98" s="468" t="s">
        <v>1015</v>
      </c>
      <c r="G98" s="465">
        <f t="shared" si="31"/>
        <v>1075.83</v>
      </c>
      <c r="H98" s="466">
        <v>0</v>
      </c>
      <c r="I98" s="466">
        <f t="shared" si="32"/>
        <v>1075.83</v>
      </c>
      <c r="J98" s="465">
        <f t="shared" si="28"/>
        <v>0</v>
      </c>
      <c r="K98" s="465"/>
      <c r="L98" s="467"/>
      <c r="M98" s="466">
        <f t="shared" si="29"/>
        <v>0</v>
      </c>
      <c r="N98" s="465">
        <f t="shared" si="33"/>
        <v>0</v>
      </c>
      <c r="O98" s="466">
        <v>4</v>
      </c>
    </row>
    <row r="99" spans="1:15" x14ac:dyDescent="0.25">
      <c r="A99" s="444" t="s">
        <v>1229</v>
      </c>
      <c r="B99" s="445">
        <v>456</v>
      </c>
      <c r="C99" s="446" t="s">
        <v>1230</v>
      </c>
      <c r="D99" s="446" t="s">
        <v>1231</v>
      </c>
      <c r="E99" s="468">
        <v>774.58</v>
      </c>
      <c r="F99" s="468" t="s">
        <v>1015</v>
      </c>
      <c r="G99" s="465">
        <f t="shared" si="31"/>
        <v>774.58</v>
      </c>
      <c r="H99" s="466">
        <v>0</v>
      </c>
      <c r="I99" s="466">
        <f t="shared" si="32"/>
        <v>774.58</v>
      </c>
      <c r="J99" s="465">
        <f t="shared" si="28"/>
        <v>0</v>
      </c>
      <c r="K99" s="465"/>
      <c r="L99" s="467"/>
      <c r="M99" s="466">
        <f t="shared" si="29"/>
        <v>0</v>
      </c>
      <c r="N99" s="465">
        <f t="shared" si="33"/>
        <v>0</v>
      </c>
      <c r="O99" s="466">
        <v>4</v>
      </c>
    </row>
    <row r="100" spans="1:15" x14ac:dyDescent="0.25">
      <c r="A100" s="444" t="s">
        <v>1232</v>
      </c>
      <c r="B100" s="445">
        <v>456</v>
      </c>
      <c r="C100" s="446" t="s">
        <v>1233</v>
      </c>
      <c r="D100" s="446" t="s">
        <v>1234</v>
      </c>
      <c r="E100" s="468">
        <v>208656</v>
      </c>
      <c r="F100" s="468" t="s">
        <v>1015</v>
      </c>
      <c r="G100" s="465">
        <f t="shared" si="31"/>
        <v>208656</v>
      </c>
      <c r="H100" s="466">
        <v>0</v>
      </c>
      <c r="I100" s="466">
        <f t="shared" si="32"/>
        <v>208656</v>
      </c>
      <c r="J100" s="465">
        <f t="shared" si="28"/>
        <v>0</v>
      </c>
      <c r="K100" s="465"/>
      <c r="L100" s="467"/>
      <c r="M100" s="466">
        <f t="shared" si="29"/>
        <v>0</v>
      </c>
      <c r="N100" s="465">
        <f t="shared" si="33"/>
        <v>0</v>
      </c>
      <c r="O100" s="466">
        <v>4</v>
      </c>
    </row>
    <row r="101" spans="1:15" x14ac:dyDescent="0.25">
      <c r="A101" s="444" t="s">
        <v>1235</v>
      </c>
      <c r="B101" s="445">
        <v>456</v>
      </c>
      <c r="C101" s="446" t="s">
        <v>1236</v>
      </c>
      <c r="D101" s="446" t="s">
        <v>1237</v>
      </c>
      <c r="E101" s="500">
        <v>1948151.98</v>
      </c>
      <c r="F101" s="468" t="s">
        <v>1016</v>
      </c>
      <c r="G101" s="465">
        <f t="shared" si="31"/>
        <v>0</v>
      </c>
      <c r="H101" s="466">
        <v>0</v>
      </c>
      <c r="I101" s="466">
        <f t="shared" si="32"/>
        <v>0</v>
      </c>
      <c r="J101" s="465">
        <f t="shared" si="28"/>
        <v>1948151.98</v>
      </c>
      <c r="K101" s="469" t="s">
        <v>487</v>
      </c>
      <c r="L101" s="501">
        <v>20435.996433463399</v>
      </c>
      <c r="M101" s="466">
        <f t="shared" si="29"/>
        <v>1927715.9835665366</v>
      </c>
      <c r="N101" s="465">
        <f t="shared" si="33"/>
        <v>0</v>
      </c>
      <c r="O101" s="466">
        <v>2</v>
      </c>
    </row>
    <row r="102" spans="1:15" x14ac:dyDescent="0.25">
      <c r="A102" s="444" t="s">
        <v>1238</v>
      </c>
      <c r="B102" s="445">
        <v>456</v>
      </c>
      <c r="C102" s="446" t="s">
        <v>1239</v>
      </c>
      <c r="D102" s="446" t="s">
        <v>1240</v>
      </c>
      <c r="E102" s="468">
        <v>208838.21</v>
      </c>
      <c r="F102" s="468" t="s">
        <v>1016</v>
      </c>
      <c r="G102" s="465">
        <f t="shared" si="31"/>
        <v>0</v>
      </c>
      <c r="H102" s="466">
        <v>0</v>
      </c>
      <c r="I102" s="466">
        <f t="shared" si="32"/>
        <v>0</v>
      </c>
      <c r="J102" s="465">
        <f t="shared" si="28"/>
        <v>208838.21</v>
      </c>
      <c r="K102" s="469" t="s">
        <v>487</v>
      </c>
      <c r="L102" s="502">
        <v>15566.3562512146</v>
      </c>
      <c r="M102" s="466">
        <f t="shared" si="29"/>
        <v>193271.85374878539</v>
      </c>
      <c r="N102" s="465">
        <f t="shared" si="33"/>
        <v>0</v>
      </c>
      <c r="O102" s="466">
        <v>2</v>
      </c>
    </row>
    <row r="103" spans="1:15" x14ac:dyDescent="0.25">
      <c r="A103" s="444" t="s">
        <v>1241</v>
      </c>
      <c r="B103" s="445">
        <v>456</v>
      </c>
      <c r="C103" s="446" t="s">
        <v>1242</v>
      </c>
      <c r="D103" s="446" t="s">
        <v>1243</v>
      </c>
      <c r="E103" s="468">
        <v>94875</v>
      </c>
      <c r="F103" s="468" t="s">
        <v>1016</v>
      </c>
      <c r="G103" s="465">
        <f t="shared" si="31"/>
        <v>0</v>
      </c>
      <c r="H103" s="466">
        <v>0</v>
      </c>
      <c r="I103" s="466">
        <f t="shared" si="32"/>
        <v>0</v>
      </c>
      <c r="J103" s="465">
        <f t="shared" si="28"/>
        <v>94875</v>
      </c>
      <c r="K103" s="469" t="s">
        <v>487</v>
      </c>
      <c r="L103" s="467">
        <v>5822.1283120981998</v>
      </c>
      <c r="M103" s="466">
        <f t="shared" si="29"/>
        <v>89052.871687901803</v>
      </c>
      <c r="N103" s="465">
        <f t="shared" si="33"/>
        <v>0</v>
      </c>
      <c r="O103" s="466">
        <v>2</v>
      </c>
    </row>
    <row r="104" spans="1:15" x14ac:dyDescent="0.25">
      <c r="A104" s="444" t="s">
        <v>1244</v>
      </c>
      <c r="B104" s="445">
        <v>456</v>
      </c>
      <c r="C104" s="446" t="s">
        <v>1245</v>
      </c>
      <c r="D104" s="446" t="s">
        <v>1246</v>
      </c>
      <c r="E104" s="468">
        <v>0</v>
      </c>
      <c r="F104" s="468" t="s">
        <v>1016</v>
      </c>
      <c r="G104" s="465">
        <f t="shared" si="31"/>
        <v>0</v>
      </c>
      <c r="H104" s="466">
        <v>0</v>
      </c>
      <c r="I104" s="466">
        <f t="shared" si="32"/>
        <v>0</v>
      </c>
      <c r="J104" s="465">
        <f t="shared" si="28"/>
        <v>0</v>
      </c>
      <c r="K104" s="469" t="s">
        <v>487</v>
      </c>
      <c r="L104" s="467">
        <v>0</v>
      </c>
      <c r="M104" s="466">
        <f t="shared" si="29"/>
        <v>0</v>
      </c>
      <c r="N104" s="465">
        <f t="shared" si="33"/>
        <v>0</v>
      </c>
      <c r="O104" s="466">
        <v>2</v>
      </c>
    </row>
    <row r="105" spans="1:15" x14ac:dyDescent="0.25">
      <c r="A105" s="444" t="s">
        <v>1247</v>
      </c>
      <c r="B105" s="445">
        <v>456</v>
      </c>
      <c r="C105" s="446" t="s">
        <v>1248</v>
      </c>
      <c r="D105" s="446" t="s">
        <v>1249</v>
      </c>
      <c r="E105" s="468">
        <v>0</v>
      </c>
      <c r="F105" s="468" t="s">
        <v>1016</v>
      </c>
      <c r="G105" s="465">
        <f t="shared" si="31"/>
        <v>0</v>
      </c>
      <c r="H105" s="466">
        <v>0</v>
      </c>
      <c r="I105" s="466">
        <f t="shared" si="32"/>
        <v>0</v>
      </c>
      <c r="J105" s="465">
        <f t="shared" si="28"/>
        <v>0</v>
      </c>
      <c r="K105" s="469" t="s">
        <v>487</v>
      </c>
      <c r="L105" s="467">
        <v>0</v>
      </c>
      <c r="M105" s="466">
        <f t="shared" si="29"/>
        <v>0</v>
      </c>
      <c r="N105" s="465">
        <f t="shared" si="33"/>
        <v>0</v>
      </c>
      <c r="O105" s="466">
        <v>2</v>
      </c>
    </row>
    <row r="106" spans="1:15" x14ac:dyDescent="0.25">
      <c r="A106" s="444" t="s">
        <v>1250</v>
      </c>
      <c r="B106" s="445">
        <v>456</v>
      </c>
      <c r="C106" s="446" t="s">
        <v>1251</v>
      </c>
      <c r="D106" s="446" t="s">
        <v>1252</v>
      </c>
      <c r="E106" s="468">
        <v>0</v>
      </c>
      <c r="F106" s="468" t="s">
        <v>1016</v>
      </c>
      <c r="G106" s="465">
        <f t="shared" si="31"/>
        <v>0</v>
      </c>
      <c r="H106" s="466">
        <v>0</v>
      </c>
      <c r="I106" s="466">
        <f t="shared" si="32"/>
        <v>0</v>
      </c>
      <c r="J106" s="465">
        <f t="shared" si="28"/>
        <v>0</v>
      </c>
      <c r="K106" s="469" t="s">
        <v>487</v>
      </c>
      <c r="L106" s="467">
        <v>0</v>
      </c>
      <c r="M106" s="466">
        <f t="shared" si="29"/>
        <v>0</v>
      </c>
      <c r="N106" s="465">
        <f t="shared" si="33"/>
        <v>0</v>
      </c>
      <c r="O106" s="466">
        <v>2</v>
      </c>
    </row>
    <row r="107" spans="1:15" x14ac:dyDescent="0.25">
      <c r="A107" s="444" t="s">
        <v>1253</v>
      </c>
      <c r="B107" s="445">
        <v>456</v>
      </c>
      <c r="C107" s="446" t="s">
        <v>1254</v>
      </c>
      <c r="D107" s="446" t="s">
        <v>1255</v>
      </c>
      <c r="E107" s="468">
        <v>0</v>
      </c>
      <c r="F107" s="468" t="s">
        <v>1016</v>
      </c>
      <c r="G107" s="465">
        <f t="shared" si="31"/>
        <v>0</v>
      </c>
      <c r="H107" s="466">
        <v>0</v>
      </c>
      <c r="I107" s="466">
        <f t="shared" si="32"/>
        <v>0</v>
      </c>
      <c r="J107" s="465">
        <f t="shared" si="28"/>
        <v>0</v>
      </c>
      <c r="K107" s="469" t="s">
        <v>139</v>
      </c>
      <c r="L107" s="467">
        <v>0</v>
      </c>
      <c r="M107" s="466">
        <f t="shared" si="29"/>
        <v>0</v>
      </c>
      <c r="N107" s="465">
        <f t="shared" si="33"/>
        <v>0</v>
      </c>
      <c r="O107" s="466">
        <v>2</v>
      </c>
    </row>
    <row r="108" spans="1:15" x14ac:dyDescent="0.25">
      <c r="A108" s="449" t="s">
        <v>1256</v>
      </c>
      <c r="B108" s="445">
        <v>456</v>
      </c>
      <c r="C108" s="446" t="s">
        <v>1257</v>
      </c>
      <c r="D108" s="446" t="s">
        <v>1258</v>
      </c>
      <c r="E108" s="468">
        <v>0</v>
      </c>
      <c r="F108" s="468" t="s">
        <v>1016</v>
      </c>
      <c r="G108" s="465">
        <f t="shared" si="31"/>
        <v>0</v>
      </c>
      <c r="H108" s="466">
        <v>0</v>
      </c>
      <c r="I108" s="466">
        <f t="shared" si="32"/>
        <v>0</v>
      </c>
      <c r="J108" s="465">
        <f t="shared" si="28"/>
        <v>0</v>
      </c>
      <c r="K108" s="469" t="s">
        <v>139</v>
      </c>
      <c r="L108" s="467">
        <v>0</v>
      </c>
      <c r="M108" s="466">
        <f t="shared" si="29"/>
        <v>0</v>
      </c>
      <c r="N108" s="465">
        <f t="shared" si="33"/>
        <v>0</v>
      </c>
      <c r="O108" s="466">
        <v>2</v>
      </c>
    </row>
    <row r="109" spans="1:15" x14ac:dyDescent="0.25">
      <c r="A109" s="503" t="s">
        <v>1259</v>
      </c>
      <c r="B109" s="445">
        <v>456</v>
      </c>
      <c r="C109" s="446" t="s">
        <v>1260</v>
      </c>
      <c r="D109" s="446" t="s">
        <v>1261</v>
      </c>
      <c r="E109" s="468">
        <v>0</v>
      </c>
      <c r="F109" s="468" t="s">
        <v>1016</v>
      </c>
      <c r="G109" s="465">
        <f t="shared" si="31"/>
        <v>0</v>
      </c>
      <c r="H109" s="466">
        <v>0</v>
      </c>
      <c r="I109" s="466">
        <f t="shared" si="32"/>
        <v>0</v>
      </c>
      <c r="J109" s="465">
        <f t="shared" si="28"/>
        <v>0</v>
      </c>
      <c r="K109" s="469" t="s">
        <v>139</v>
      </c>
      <c r="L109" s="467">
        <v>0</v>
      </c>
      <c r="M109" s="466">
        <f t="shared" si="29"/>
        <v>0</v>
      </c>
      <c r="N109" s="465">
        <f t="shared" si="33"/>
        <v>0</v>
      </c>
      <c r="O109" s="466">
        <v>2</v>
      </c>
    </row>
    <row r="110" spans="1:15" x14ac:dyDescent="0.25">
      <c r="A110" s="449" t="s">
        <v>1262</v>
      </c>
      <c r="B110" s="445">
        <v>456</v>
      </c>
      <c r="C110" s="446" t="s">
        <v>1263</v>
      </c>
      <c r="D110" s="446" t="s">
        <v>1264</v>
      </c>
      <c r="E110" s="468">
        <v>0</v>
      </c>
      <c r="F110" s="468" t="s">
        <v>1016</v>
      </c>
      <c r="G110" s="465">
        <f t="shared" si="31"/>
        <v>0</v>
      </c>
      <c r="H110" s="466">
        <v>0</v>
      </c>
      <c r="I110" s="466">
        <f t="shared" si="32"/>
        <v>0</v>
      </c>
      <c r="J110" s="465">
        <f t="shared" si="28"/>
        <v>0</v>
      </c>
      <c r="K110" s="469" t="s">
        <v>139</v>
      </c>
      <c r="L110" s="467">
        <v>0</v>
      </c>
      <c r="M110" s="466">
        <f t="shared" si="29"/>
        <v>0</v>
      </c>
      <c r="N110" s="465">
        <f t="shared" si="33"/>
        <v>0</v>
      </c>
      <c r="O110" s="466">
        <v>2</v>
      </c>
    </row>
    <row r="111" spans="1:15" x14ac:dyDescent="0.25">
      <c r="A111" s="444" t="s">
        <v>1265</v>
      </c>
      <c r="B111" s="445">
        <v>456</v>
      </c>
      <c r="C111" s="446" t="s">
        <v>1266</v>
      </c>
      <c r="D111" s="446" t="s">
        <v>1267</v>
      </c>
      <c r="E111" s="468">
        <v>0</v>
      </c>
      <c r="F111" s="468" t="s">
        <v>1016</v>
      </c>
      <c r="G111" s="465">
        <f t="shared" si="31"/>
        <v>0</v>
      </c>
      <c r="H111" s="466">
        <v>0</v>
      </c>
      <c r="I111" s="466">
        <f t="shared" si="32"/>
        <v>0</v>
      </c>
      <c r="J111" s="465">
        <f t="shared" si="28"/>
        <v>0</v>
      </c>
      <c r="K111" s="469" t="s">
        <v>139</v>
      </c>
      <c r="L111" s="502">
        <v>0</v>
      </c>
      <c r="M111" s="466">
        <f t="shared" si="29"/>
        <v>0</v>
      </c>
      <c r="N111" s="465">
        <f t="shared" si="33"/>
        <v>0</v>
      </c>
      <c r="O111" s="466">
        <v>2</v>
      </c>
    </row>
    <row r="112" spans="1:15" x14ac:dyDescent="0.25">
      <c r="A112" s="444" t="s">
        <v>1268</v>
      </c>
      <c r="B112" s="445">
        <v>456</v>
      </c>
      <c r="C112" s="446" t="s">
        <v>1269</v>
      </c>
      <c r="D112" s="446" t="s">
        <v>1270</v>
      </c>
      <c r="E112" s="468"/>
      <c r="F112" s="468" t="s">
        <v>1017</v>
      </c>
      <c r="G112" s="465">
        <f t="shared" si="31"/>
        <v>0</v>
      </c>
      <c r="H112" s="466">
        <v>0</v>
      </c>
      <c r="I112" s="466">
        <f t="shared" si="32"/>
        <v>0</v>
      </c>
      <c r="J112" s="465">
        <f t="shared" si="28"/>
        <v>0</v>
      </c>
      <c r="K112" s="465"/>
      <c r="L112" s="467"/>
      <c r="M112" s="466">
        <f t="shared" si="29"/>
        <v>0</v>
      </c>
      <c r="N112" s="465">
        <f t="shared" si="33"/>
        <v>0</v>
      </c>
      <c r="O112" s="466">
        <v>6</v>
      </c>
    </row>
    <row r="113" spans="1:15" x14ac:dyDescent="0.25">
      <c r="A113" s="444" t="s">
        <v>1271</v>
      </c>
      <c r="B113" s="445">
        <v>456</v>
      </c>
      <c r="C113" s="446" t="s">
        <v>1272</v>
      </c>
      <c r="D113" s="446" t="s">
        <v>1273</v>
      </c>
      <c r="E113" s="468">
        <v>25170810.27</v>
      </c>
      <c r="F113" s="468" t="s">
        <v>1015</v>
      </c>
      <c r="G113" s="465">
        <f t="shared" si="31"/>
        <v>25170810.27</v>
      </c>
      <c r="H113" s="466">
        <v>0</v>
      </c>
      <c r="I113" s="466">
        <f t="shared" si="32"/>
        <v>25170810.27</v>
      </c>
      <c r="J113" s="465">
        <f t="shared" si="28"/>
        <v>0</v>
      </c>
      <c r="K113" s="465"/>
      <c r="L113" s="467"/>
      <c r="M113" s="466">
        <f t="shared" si="29"/>
        <v>0</v>
      </c>
      <c r="N113" s="465">
        <f t="shared" si="33"/>
        <v>0</v>
      </c>
      <c r="O113" s="466">
        <v>4</v>
      </c>
    </row>
    <row r="114" spans="1:15" x14ac:dyDescent="0.25">
      <c r="A114" s="444" t="s">
        <v>1274</v>
      </c>
      <c r="B114" s="445">
        <v>456</v>
      </c>
      <c r="C114" s="446" t="s">
        <v>1275</v>
      </c>
      <c r="D114" s="446" t="s">
        <v>1276</v>
      </c>
      <c r="E114" s="468">
        <v>262180764.38999999</v>
      </c>
      <c r="F114" s="468" t="s">
        <v>1017</v>
      </c>
      <c r="G114" s="465">
        <f t="shared" si="31"/>
        <v>0</v>
      </c>
      <c r="H114" s="466">
        <v>0</v>
      </c>
      <c r="I114" s="466">
        <f t="shared" si="32"/>
        <v>0</v>
      </c>
      <c r="J114" s="465">
        <f t="shared" si="28"/>
        <v>0</v>
      </c>
      <c r="K114" s="465"/>
      <c r="L114" s="467"/>
      <c r="M114" s="466">
        <f t="shared" si="29"/>
        <v>0</v>
      </c>
      <c r="N114" s="465">
        <f t="shared" si="33"/>
        <v>262180764.38999999</v>
      </c>
      <c r="O114" s="466">
        <v>6</v>
      </c>
    </row>
    <row r="115" spans="1:15" x14ac:dyDescent="0.25">
      <c r="A115" s="444" t="s">
        <v>1277</v>
      </c>
      <c r="B115" s="445">
        <v>456</v>
      </c>
      <c r="C115" s="446" t="s">
        <v>1278</v>
      </c>
      <c r="D115" s="446" t="s">
        <v>1279</v>
      </c>
      <c r="E115" s="468">
        <v>-35828736.210000001</v>
      </c>
      <c r="F115" s="468" t="s">
        <v>1017</v>
      </c>
      <c r="G115" s="465">
        <f t="shared" si="31"/>
        <v>0</v>
      </c>
      <c r="H115" s="466">
        <v>0</v>
      </c>
      <c r="I115" s="466">
        <f t="shared" si="32"/>
        <v>0</v>
      </c>
      <c r="J115" s="465">
        <f t="shared" si="28"/>
        <v>0</v>
      </c>
      <c r="K115" s="465"/>
      <c r="L115" s="467"/>
      <c r="M115" s="466">
        <f t="shared" si="29"/>
        <v>0</v>
      </c>
      <c r="N115" s="465">
        <f t="shared" si="33"/>
        <v>-35828736.210000001</v>
      </c>
      <c r="O115" s="466">
        <v>6</v>
      </c>
    </row>
    <row r="116" spans="1:15" x14ac:dyDescent="0.25">
      <c r="A116" s="444" t="s">
        <v>1280</v>
      </c>
      <c r="B116" s="445">
        <v>456</v>
      </c>
      <c r="C116" s="446" t="s">
        <v>1281</v>
      </c>
      <c r="D116" s="446" t="s">
        <v>1282</v>
      </c>
      <c r="E116" s="468">
        <v>-262180764.38999999</v>
      </c>
      <c r="F116" s="468" t="s">
        <v>1017</v>
      </c>
      <c r="G116" s="465">
        <f t="shared" si="31"/>
        <v>0</v>
      </c>
      <c r="H116" s="466">
        <v>0</v>
      </c>
      <c r="I116" s="466">
        <f t="shared" si="32"/>
        <v>0</v>
      </c>
      <c r="J116" s="465">
        <f t="shared" si="28"/>
        <v>0</v>
      </c>
      <c r="K116" s="465"/>
      <c r="L116" s="467"/>
      <c r="M116" s="466">
        <f t="shared" si="29"/>
        <v>0</v>
      </c>
      <c r="N116" s="465">
        <f t="shared" si="33"/>
        <v>-262180764.38999999</v>
      </c>
      <c r="O116" s="466">
        <v>6</v>
      </c>
    </row>
    <row r="117" spans="1:15" x14ac:dyDescent="0.25">
      <c r="A117" s="444" t="s">
        <v>1283</v>
      </c>
      <c r="B117" s="445">
        <v>456</v>
      </c>
      <c r="C117" s="446" t="s">
        <v>1284</v>
      </c>
      <c r="D117" s="446" t="s">
        <v>1285</v>
      </c>
      <c r="E117" s="468">
        <v>35828736.210000001</v>
      </c>
      <c r="F117" s="468" t="s">
        <v>1017</v>
      </c>
      <c r="G117" s="465">
        <f t="shared" si="31"/>
        <v>0</v>
      </c>
      <c r="H117" s="466">
        <v>0</v>
      </c>
      <c r="I117" s="466">
        <f t="shared" si="32"/>
        <v>0</v>
      </c>
      <c r="J117" s="465">
        <f t="shared" si="28"/>
        <v>0</v>
      </c>
      <c r="K117" s="465"/>
      <c r="L117" s="467"/>
      <c r="M117" s="466">
        <f t="shared" si="29"/>
        <v>0</v>
      </c>
      <c r="N117" s="465">
        <f t="shared" si="33"/>
        <v>35828736.210000001</v>
      </c>
      <c r="O117" s="466">
        <v>6</v>
      </c>
    </row>
    <row r="118" spans="1:15" x14ac:dyDescent="0.25">
      <c r="A118" s="444" t="s">
        <v>1286</v>
      </c>
      <c r="B118" s="445">
        <v>456</v>
      </c>
      <c r="C118" s="446" t="s">
        <v>1287</v>
      </c>
      <c r="D118" s="446" t="s">
        <v>1288</v>
      </c>
      <c r="E118" s="468">
        <v>31422258.850000001</v>
      </c>
      <c r="F118" s="468" t="s">
        <v>1017</v>
      </c>
      <c r="G118" s="465">
        <f t="shared" si="31"/>
        <v>0</v>
      </c>
      <c r="H118" s="466">
        <v>0</v>
      </c>
      <c r="I118" s="466">
        <f t="shared" si="32"/>
        <v>0</v>
      </c>
      <c r="J118" s="465">
        <f t="shared" si="28"/>
        <v>0</v>
      </c>
      <c r="K118" s="465"/>
      <c r="L118" s="467"/>
      <c r="M118" s="466">
        <f t="shared" si="29"/>
        <v>0</v>
      </c>
      <c r="N118" s="465">
        <f t="shared" si="33"/>
        <v>31422258.850000001</v>
      </c>
      <c r="O118" s="466">
        <v>6</v>
      </c>
    </row>
    <row r="119" spans="1:15" x14ac:dyDescent="0.25">
      <c r="A119" s="444" t="s">
        <v>1289</v>
      </c>
      <c r="B119" s="445">
        <v>456</v>
      </c>
      <c r="C119" s="446" t="s">
        <v>1290</v>
      </c>
      <c r="D119" s="446" t="s">
        <v>1291</v>
      </c>
      <c r="E119" s="468">
        <v>-31422258.850000001</v>
      </c>
      <c r="F119" s="468" t="s">
        <v>1017</v>
      </c>
      <c r="G119" s="465">
        <f t="shared" si="31"/>
        <v>0</v>
      </c>
      <c r="H119" s="466">
        <v>0</v>
      </c>
      <c r="I119" s="466">
        <f t="shared" si="32"/>
        <v>0</v>
      </c>
      <c r="J119" s="465">
        <f t="shared" si="28"/>
        <v>0</v>
      </c>
      <c r="K119" s="465"/>
      <c r="L119" s="467"/>
      <c r="M119" s="466">
        <f t="shared" si="29"/>
        <v>0</v>
      </c>
      <c r="N119" s="465">
        <f t="shared" si="33"/>
        <v>-31422258.850000001</v>
      </c>
      <c r="O119" s="466">
        <v>6</v>
      </c>
    </row>
    <row r="120" spans="1:15" x14ac:dyDescent="0.25">
      <c r="A120" s="444" t="s">
        <v>1292</v>
      </c>
      <c r="B120" s="445">
        <v>456</v>
      </c>
      <c r="C120" s="446" t="s">
        <v>1293</v>
      </c>
      <c r="D120" s="446" t="s">
        <v>1294</v>
      </c>
      <c r="E120" s="468">
        <v>0</v>
      </c>
      <c r="F120" s="468" t="s">
        <v>1016</v>
      </c>
      <c r="G120" s="465">
        <f t="shared" si="31"/>
        <v>0</v>
      </c>
      <c r="H120" s="466">
        <v>0</v>
      </c>
      <c r="I120" s="466">
        <f t="shared" si="32"/>
        <v>0</v>
      </c>
      <c r="J120" s="465">
        <f t="shared" si="28"/>
        <v>0</v>
      </c>
      <c r="K120" s="469" t="s">
        <v>139</v>
      </c>
      <c r="L120" s="467">
        <v>0</v>
      </c>
      <c r="M120" s="466">
        <f t="shared" si="29"/>
        <v>0</v>
      </c>
      <c r="N120" s="465">
        <f t="shared" si="33"/>
        <v>0</v>
      </c>
      <c r="O120" s="466">
        <v>2</v>
      </c>
    </row>
    <row r="121" spans="1:15" x14ac:dyDescent="0.25">
      <c r="A121" s="444" t="s">
        <v>1295</v>
      </c>
      <c r="B121" s="445">
        <v>456</v>
      </c>
      <c r="C121" s="446" t="s">
        <v>1296</v>
      </c>
      <c r="D121" s="446" t="s">
        <v>1297</v>
      </c>
      <c r="E121" s="502">
        <v>0</v>
      </c>
      <c r="F121" s="468" t="s">
        <v>1016</v>
      </c>
      <c r="G121" s="465">
        <f t="shared" si="31"/>
        <v>0</v>
      </c>
      <c r="H121" s="466">
        <v>0</v>
      </c>
      <c r="I121" s="466">
        <f t="shared" si="32"/>
        <v>0</v>
      </c>
      <c r="J121" s="465">
        <f t="shared" si="28"/>
        <v>0</v>
      </c>
      <c r="K121" s="469" t="s">
        <v>139</v>
      </c>
      <c r="L121" s="502">
        <v>0</v>
      </c>
      <c r="M121" s="466">
        <f t="shared" si="29"/>
        <v>0</v>
      </c>
      <c r="N121" s="465">
        <f t="shared" si="33"/>
        <v>0</v>
      </c>
      <c r="O121" s="466">
        <v>2</v>
      </c>
    </row>
    <row r="122" spans="1:15" x14ac:dyDescent="0.25">
      <c r="A122" s="444" t="s">
        <v>1298</v>
      </c>
      <c r="B122" s="445">
        <v>456</v>
      </c>
      <c r="C122" s="446" t="s">
        <v>1299</v>
      </c>
      <c r="D122" s="446" t="s">
        <v>1300</v>
      </c>
      <c r="E122" s="468">
        <v>47290.87</v>
      </c>
      <c r="F122" s="468" t="s">
        <v>1015</v>
      </c>
      <c r="G122" s="465">
        <f t="shared" si="31"/>
        <v>47290.87</v>
      </c>
      <c r="H122" s="466">
        <v>0</v>
      </c>
      <c r="I122" s="466">
        <f t="shared" si="32"/>
        <v>47290.87</v>
      </c>
      <c r="J122" s="465">
        <f t="shared" si="28"/>
        <v>0</v>
      </c>
      <c r="K122" s="465"/>
      <c r="L122" s="467"/>
      <c r="M122" s="466">
        <f t="shared" si="29"/>
        <v>0</v>
      </c>
      <c r="N122" s="465">
        <f t="shared" si="33"/>
        <v>0</v>
      </c>
      <c r="O122" s="466">
        <v>1</v>
      </c>
    </row>
    <row r="123" spans="1:15" x14ac:dyDescent="0.25">
      <c r="A123" s="444" t="s">
        <v>1301</v>
      </c>
      <c r="B123" s="445">
        <v>456</v>
      </c>
      <c r="C123" s="446" t="s">
        <v>1302</v>
      </c>
      <c r="D123" s="446" t="s">
        <v>1303</v>
      </c>
      <c r="E123" s="468">
        <v>7877640.4199999999</v>
      </c>
      <c r="F123" s="468" t="s">
        <v>1015</v>
      </c>
      <c r="G123" s="465">
        <f t="shared" si="31"/>
        <v>7877640.4199999999</v>
      </c>
      <c r="H123" s="466">
        <v>0</v>
      </c>
      <c r="I123" s="466">
        <f t="shared" si="32"/>
        <v>7877640.4199999999</v>
      </c>
      <c r="J123" s="465">
        <f t="shared" si="28"/>
        <v>0</v>
      </c>
      <c r="K123" s="465"/>
      <c r="L123" s="467"/>
      <c r="M123" s="466">
        <f t="shared" si="29"/>
        <v>0</v>
      </c>
      <c r="N123" s="465">
        <f t="shared" si="33"/>
        <v>0</v>
      </c>
      <c r="O123" s="466">
        <v>4</v>
      </c>
    </row>
    <row r="124" spans="1:15" x14ac:dyDescent="0.25">
      <c r="A124" s="444" t="s">
        <v>1304</v>
      </c>
      <c r="B124" s="445">
        <v>456</v>
      </c>
      <c r="C124" s="446" t="s">
        <v>1305</v>
      </c>
      <c r="D124" s="446" t="s">
        <v>1306</v>
      </c>
      <c r="E124" s="468">
        <v>32380</v>
      </c>
      <c r="F124" s="468" t="s">
        <v>1015</v>
      </c>
      <c r="G124" s="465">
        <f t="shared" si="31"/>
        <v>32380</v>
      </c>
      <c r="H124" s="466">
        <v>0</v>
      </c>
      <c r="I124" s="466">
        <f t="shared" si="32"/>
        <v>32380</v>
      </c>
      <c r="J124" s="465">
        <f t="shared" si="28"/>
        <v>0</v>
      </c>
      <c r="K124" s="465"/>
      <c r="L124" s="467"/>
      <c r="M124" s="466">
        <f t="shared" si="29"/>
        <v>0</v>
      </c>
      <c r="N124" s="465">
        <f t="shared" si="33"/>
        <v>0</v>
      </c>
      <c r="O124" s="466">
        <v>4</v>
      </c>
    </row>
    <row r="125" spans="1:15" x14ac:dyDescent="0.25">
      <c r="A125" s="444" t="s">
        <v>1307</v>
      </c>
      <c r="B125" s="445">
        <v>456</v>
      </c>
      <c r="C125" s="446" t="s">
        <v>1308</v>
      </c>
      <c r="D125" s="446" t="s">
        <v>1309</v>
      </c>
      <c r="E125" s="468"/>
      <c r="F125" s="468" t="s">
        <v>1015</v>
      </c>
      <c r="G125" s="465">
        <f t="shared" si="31"/>
        <v>0</v>
      </c>
      <c r="H125" s="466">
        <v>0</v>
      </c>
      <c r="I125" s="466">
        <f t="shared" si="32"/>
        <v>0</v>
      </c>
      <c r="J125" s="465">
        <f t="shared" si="28"/>
        <v>0</v>
      </c>
      <c r="K125" s="465"/>
      <c r="L125" s="467"/>
      <c r="M125" s="466">
        <f t="shared" si="29"/>
        <v>0</v>
      </c>
      <c r="N125" s="465">
        <f t="shared" si="33"/>
        <v>0</v>
      </c>
      <c r="O125" s="466">
        <v>4</v>
      </c>
    </row>
    <row r="126" spans="1:15" x14ac:dyDescent="0.25">
      <c r="A126" s="444" t="s">
        <v>1310</v>
      </c>
      <c r="B126" s="445">
        <v>456</v>
      </c>
      <c r="C126" s="446" t="s">
        <v>1311</v>
      </c>
      <c r="D126" s="446" t="s">
        <v>1312</v>
      </c>
      <c r="E126" s="468"/>
      <c r="F126" s="468" t="s">
        <v>1015</v>
      </c>
      <c r="G126" s="465">
        <f t="shared" si="31"/>
        <v>0</v>
      </c>
      <c r="H126" s="466">
        <v>0</v>
      </c>
      <c r="I126" s="466">
        <f t="shared" si="32"/>
        <v>0</v>
      </c>
      <c r="J126" s="465">
        <f t="shared" si="28"/>
        <v>0</v>
      </c>
      <c r="K126" s="465"/>
      <c r="L126" s="467"/>
      <c r="M126" s="466">
        <f t="shared" si="29"/>
        <v>0</v>
      </c>
      <c r="N126" s="465">
        <f t="shared" si="33"/>
        <v>0</v>
      </c>
      <c r="O126" s="466">
        <v>1</v>
      </c>
    </row>
    <row r="127" spans="1:15" x14ac:dyDescent="0.25">
      <c r="A127" s="444" t="s">
        <v>1313</v>
      </c>
      <c r="B127" s="445">
        <v>456</v>
      </c>
      <c r="C127" s="446" t="s">
        <v>1314</v>
      </c>
      <c r="D127" s="446" t="s">
        <v>1315</v>
      </c>
      <c r="E127" s="468"/>
      <c r="F127" s="468" t="s">
        <v>1015</v>
      </c>
      <c r="G127" s="465">
        <f t="shared" si="31"/>
        <v>0</v>
      </c>
      <c r="H127" s="466">
        <v>0</v>
      </c>
      <c r="I127" s="466">
        <f t="shared" si="32"/>
        <v>0</v>
      </c>
      <c r="J127" s="465">
        <f t="shared" si="28"/>
        <v>0</v>
      </c>
      <c r="K127" s="465"/>
      <c r="L127" s="467"/>
      <c r="M127" s="466">
        <f t="shared" si="29"/>
        <v>0</v>
      </c>
      <c r="N127" s="465">
        <f t="shared" si="33"/>
        <v>0</v>
      </c>
      <c r="O127" s="466">
        <v>4</v>
      </c>
    </row>
    <row r="128" spans="1:15" x14ac:dyDescent="0.25">
      <c r="A128" s="444" t="s">
        <v>1316</v>
      </c>
      <c r="B128" s="445">
        <v>456</v>
      </c>
      <c r="C128" s="446" t="s">
        <v>1317</v>
      </c>
      <c r="D128" s="446" t="s">
        <v>1318</v>
      </c>
      <c r="E128" s="468">
        <v>455407.31</v>
      </c>
      <c r="F128" s="468" t="s">
        <v>1015</v>
      </c>
      <c r="G128" s="465">
        <f t="shared" si="31"/>
        <v>455407.31</v>
      </c>
      <c r="H128" s="467">
        <v>5546.04</v>
      </c>
      <c r="I128" s="466">
        <f t="shared" si="32"/>
        <v>449861.27</v>
      </c>
      <c r="J128" s="465">
        <f t="shared" si="28"/>
        <v>0</v>
      </c>
      <c r="K128" s="465"/>
      <c r="L128" s="467"/>
      <c r="M128" s="466">
        <f t="shared" si="29"/>
        <v>0</v>
      </c>
      <c r="N128" s="465">
        <f t="shared" si="33"/>
        <v>0</v>
      </c>
      <c r="O128" s="466">
        <v>8</v>
      </c>
    </row>
    <row r="129" spans="1:15" x14ac:dyDescent="0.25">
      <c r="A129" s="444" t="s">
        <v>1319</v>
      </c>
      <c r="B129" s="445">
        <v>456</v>
      </c>
      <c r="C129" s="446" t="s">
        <v>1320</v>
      </c>
      <c r="D129" s="446" t="s">
        <v>1321</v>
      </c>
      <c r="E129" s="468">
        <v>3043707.75</v>
      </c>
      <c r="F129" s="468" t="s">
        <v>1015</v>
      </c>
      <c r="G129" s="465">
        <f t="shared" si="31"/>
        <v>3043707.75</v>
      </c>
      <c r="H129" s="466">
        <v>0</v>
      </c>
      <c r="I129" s="466">
        <f t="shared" si="32"/>
        <v>3043707.75</v>
      </c>
      <c r="J129" s="465">
        <f t="shared" si="28"/>
        <v>0</v>
      </c>
      <c r="K129" s="465"/>
      <c r="L129" s="467"/>
      <c r="M129" s="466">
        <f t="shared" si="29"/>
        <v>0</v>
      </c>
      <c r="N129" s="465">
        <f t="shared" si="33"/>
        <v>0</v>
      </c>
      <c r="O129" s="466">
        <v>4</v>
      </c>
    </row>
    <row r="130" spans="1:15" x14ac:dyDescent="0.25">
      <c r="A130" s="444" t="s">
        <v>1322</v>
      </c>
      <c r="B130" s="445">
        <v>456</v>
      </c>
      <c r="C130" s="446" t="s">
        <v>1323</v>
      </c>
      <c r="D130" s="446" t="s">
        <v>1324</v>
      </c>
      <c r="E130" s="468">
        <v>732.15</v>
      </c>
      <c r="F130" s="468" t="s">
        <v>1015</v>
      </c>
      <c r="G130" s="465">
        <f t="shared" si="31"/>
        <v>732.15</v>
      </c>
      <c r="H130" s="466">
        <v>0</v>
      </c>
      <c r="I130" s="466">
        <f t="shared" si="32"/>
        <v>732.15</v>
      </c>
      <c r="J130" s="465">
        <f t="shared" si="28"/>
        <v>0</v>
      </c>
      <c r="K130" s="465"/>
      <c r="L130" s="467"/>
      <c r="M130" s="466">
        <f t="shared" si="29"/>
        <v>0</v>
      </c>
      <c r="N130" s="465">
        <f t="shared" si="33"/>
        <v>0</v>
      </c>
      <c r="O130" s="466">
        <v>4</v>
      </c>
    </row>
    <row r="131" spans="1:15" x14ac:dyDescent="0.25">
      <c r="A131" s="444" t="s">
        <v>1325</v>
      </c>
      <c r="B131" s="445">
        <v>456</v>
      </c>
      <c r="C131" s="446" t="s">
        <v>1326</v>
      </c>
      <c r="D131" s="446" t="s">
        <v>1327</v>
      </c>
      <c r="E131" s="468">
        <v>1619255.12</v>
      </c>
      <c r="F131" s="468" t="s">
        <v>1015</v>
      </c>
      <c r="G131" s="465">
        <f t="shared" si="31"/>
        <v>1619255.12</v>
      </c>
      <c r="H131" s="466">
        <v>0</v>
      </c>
      <c r="I131" s="466">
        <f t="shared" si="32"/>
        <v>1619255.12</v>
      </c>
      <c r="J131" s="465">
        <f t="shared" si="28"/>
        <v>0</v>
      </c>
      <c r="K131" s="465"/>
      <c r="L131" s="467"/>
      <c r="M131" s="466">
        <f t="shared" si="29"/>
        <v>0</v>
      </c>
      <c r="N131" s="465">
        <f t="shared" si="33"/>
        <v>0</v>
      </c>
      <c r="O131" s="466">
        <v>6</v>
      </c>
    </row>
    <row r="132" spans="1:15" x14ac:dyDescent="0.25">
      <c r="A132" s="444" t="s">
        <v>1328</v>
      </c>
      <c r="B132" s="445">
        <v>456</v>
      </c>
      <c r="C132" s="444" t="s">
        <v>1165</v>
      </c>
      <c r="D132" s="446" t="s">
        <v>1166</v>
      </c>
      <c r="E132" s="468"/>
      <c r="F132" s="468" t="s">
        <v>1015</v>
      </c>
      <c r="G132" s="465">
        <f t="shared" si="31"/>
        <v>0</v>
      </c>
      <c r="H132" s="466">
        <v>0</v>
      </c>
      <c r="I132" s="466">
        <f t="shared" si="32"/>
        <v>0</v>
      </c>
      <c r="J132" s="465">
        <f t="shared" si="28"/>
        <v>0</v>
      </c>
      <c r="K132" s="465"/>
      <c r="L132" s="467"/>
      <c r="M132" s="466">
        <f t="shared" si="29"/>
        <v>0</v>
      </c>
      <c r="N132" s="465">
        <f t="shared" si="33"/>
        <v>0</v>
      </c>
      <c r="O132" s="466">
        <v>1</v>
      </c>
    </row>
    <row r="133" spans="1:15" x14ac:dyDescent="0.25">
      <c r="A133" s="444" t="s">
        <v>1329</v>
      </c>
      <c r="B133" s="445">
        <v>456</v>
      </c>
      <c r="C133" s="445">
        <v>4186911</v>
      </c>
      <c r="D133" s="470" t="s">
        <v>1330</v>
      </c>
      <c r="E133" s="468">
        <v>3353919</v>
      </c>
      <c r="F133" s="468" t="s">
        <v>1017</v>
      </c>
      <c r="G133" s="465">
        <f t="shared" si="31"/>
        <v>0</v>
      </c>
      <c r="H133" s="466">
        <v>0</v>
      </c>
      <c r="I133" s="466">
        <f t="shared" si="32"/>
        <v>0</v>
      </c>
      <c r="J133" s="465">
        <f t="shared" si="28"/>
        <v>0</v>
      </c>
      <c r="K133" s="465"/>
      <c r="L133" s="467"/>
      <c r="M133" s="466">
        <f t="shared" si="29"/>
        <v>0</v>
      </c>
      <c r="N133" s="465">
        <f t="shared" si="33"/>
        <v>3353919</v>
      </c>
      <c r="O133" s="466">
        <v>6</v>
      </c>
    </row>
    <row r="134" spans="1:15" x14ac:dyDescent="0.25">
      <c r="A134" s="444" t="s">
        <v>1256</v>
      </c>
      <c r="B134" s="445">
        <v>456</v>
      </c>
      <c r="C134" s="445">
        <v>4186925</v>
      </c>
      <c r="D134" s="470" t="s">
        <v>1331</v>
      </c>
      <c r="E134" s="468">
        <v>551751564</v>
      </c>
      <c r="F134" s="468" t="s">
        <v>1017</v>
      </c>
      <c r="G134" s="465">
        <f t="shared" si="31"/>
        <v>0</v>
      </c>
      <c r="H134" s="466">
        <v>0</v>
      </c>
      <c r="I134" s="466">
        <f t="shared" si="32"/>
        <v>0</v>
      </c>
      <c r="J134" s="465">
        <f t="shared" si="28"/>
        <v>0</v>
      </c>
      <c r="K134" s="465"/>
      <c r="L134" s="467"/>
      <c r="M134" s="466">
        <f t="shared" si="29"/>
        <v>0</v>
      </c>
      <c r="N134" s="465">
        <f t="shared" si="33"/>
        <v>551751564</v>
      </c>
      <c r="O134" s="466">
        <v>6</v>
      </c>
    </row>
    <row r="135" spans="1:15" x14ac:dyDescent="0.25">
      <c r="A135" s="444" t="s">
        <v>1259</v>
      </c>
      <c r="B135" s="445">
        <v>456</v>
      </c>
      <c r="C135" s="445">
        <v>4186132</v>
      </c>
      <c r="D135" s="470" t="s">
        <v>1332</v>
      </c>
      <c r="E135" s="468">
        <v>50676.99</v>
      </c>
      <c r="F135" s="468" t="s">
        <v>1015</v>
      </c>
      <c r="G135" s="465">
        <f t="shared" si="31"/>
        <v>50676.99</v>
      </c>
      <c r="H135" s="466">
        <v>0</v>
      </c>
      <c r="I135" s="466">
        <f t="shared" si="32"/>
        <v>50676.99</v>
      </c>
      <c r="J135" s="465">
        <f t="shared" si="28"/>
        <v>0</v>
      </c>
      <c r="K135" s="465"/>
      <c r="L135" s="467"/>
      <c r="M135" s="466">
        <f t="shared" si="29"/>
        <v>0</v>
      </c>
      <c r="N135" s="465">
        <f t="shared" si="33"/>
        <v>0</v>
      </c>
      <c r="O135" s="466">
        <v>4</v>
      </c>
    </row>
    <row r="136" spans="1:15" x14ac:dyDescent="0.25">
      <c r="A136" s="444" t="s">
        <v>1262</v>
      </c>
      <c r="B136" s="445">
        <v>456</v>
      </c>
      <c r="C136" s="445">
        <v>4186116</v>
      </c>
      <c r="D136" s="470" t="s">
        <v>1333</v>
      </c>
      <c r="E136" s="468"/>
      <c r="F136" s="468" t="s">
        <v>1015</v>
      </c>
      <c r="G136" s="465">
        <f t="shared" si="31"/>
        <v>0</v>
      </c>
      <c r="H136" s="466">
        <v>0</v>
      </c>
      <c r="I136" s="466">
        <f t="shared" si="32"/>
        <v>0</v>
      </c>
      <c r="J136" s="465">
        <f t="shared" si="28"/>
        <v>0</v>
      </c>
      <c r="K136" s="465"/>
      <c r="L136" s="467"/>
      <c r="M136" s="466">
        <f t="shared" si="29"/>
        <v>0</v>
      </c>
      <c r="N136" s="465">
        <f t="shared" si="33"/>
        <v>0</v>
      </c>
      <c r="O136" s="466">
        <v>4</v>
      </c>
    </row>
    <row r="137" spans="1:15" x14ac:dyDescent="0.25">
      <c r="A137" s="444" t="s">
        <v>1334</v>
      </c>
      <c r="B137" s="445">
        <v>456</v>
      </c>
      <c r="C137" s="445">
        <v>4186115</v>
      </c>
      <c r="D137" t="s">
        <v>1335</v>
      </c>
      <c r="E137" s="468">
        <v>-109978.67</v>
      </c>
      <c r="F137" s="468" t="s">
        <v>1015</v>
      </c>
      <c r="G137" s="465">
        <f t="shared" si="31"/>
        <v>-109978.67</v>
      </c>
      <c r="H137" s="466">
        <v>0</v>
      </c>
      <c r="I137" s="466">
        <f t="shared" si="32"/>
        <v>-109978.67</v>
      </c>
      <c r="J137" s="465">
        <f t="shared" si="28"/>
        <v>0</v>
      </c>
      <c r="K137" s="465"/>
      <c r="L137" s="467"/>
      <c r="M137" s="466">
        <f t="shared" si="29"/>
        <v>0</v>
      </c>
      <c r="N137" s="465">
        <f t="shared" si="33"/>
        <v>0</v>
      </c>
      <c r="O137" s="466">
        <v>4</v>
      </c>
    </row>
    <row r="138" spans="1:15" x14ac:dyDescent="0.25">
      <c r="A138" s="444" t="s">
        <v>1336</v>
      </c>
      <c r="B138" s="445">
        <v>456</v>
      </c>
      <c r="C138" s="445">
        <v>4186156</v>
      </c>
      <c r="D138" s="470" t="s">
        <v>1337</v>
      </c>
      <c r="E138" s="468">
        <v>87694.67</v>
      </c>
      <c r="F138" s="468" t="s">
        <v>1017</v>
      </c>
      <c r="G138" s="465">
        <f>H138+I138</f>
        <v>5840.4650220000003</v>
      </c>
      <c r="H138" s="466">
        <f>E138*D285</f>
        <v>5840.4650220000003</v>
      </c>
      <c r="I138" s="466">
        <v>0</v>
      </c>
      <c r="J138" s="465">
        <f t="shared" si="28"/>
        <v>0</v>
      </c>
      <c r="K138" s="465"/>
      <c r="L138" s="467"/>
      <c r="M138" s="466">
        <f>J138-L138</f>
        <v>0</v>
      </c>
      <c r="N138" s="465">
        <f>IF(F138=$N$2,E138-H138,0)</f>
        <v>81854.204977999994</v>
      </c>
      <c r="O138" s="466" t="s">
        <v>1133</v>
      </c>
    </row>
    <row r="139" spans="1:15" x14ac:dyDescent="0.25">
      <c r="A139" s="444" t="s">
        <v>1338</v>
      </c>
      <c r="B139" s="445">
        <v>456</v>
      </c>
      <c r="C139" s="446" t="s">
        <v>1339</v>
      </c>
      <c r="D139" s="470" t="s">
        <v>1340</v>
      </c>
      <c r="E139" s="468">
        <v>84403272.849999994</v>
      </c>
      <c r="F139" s="468" t="s">
        <v>1015</v>
      </c>
      <c r="G139" s="465">
        <f t="shared" si="31"/>
        <v>84403272.849999994</v>
      </c>
      <c r="H139" s="466">
        <v>0</v>
      </c>
      <c r="I139" s="466">
        <f t="shared" si="32"/>
        <v>84403272.849999994</v>
      </c>
      <c r="J139" s="465">
        <f t="shared" si="28"/>
        <v>0</v>
      </c>
      <c r="K139" s="465"/>
      <c r="L139" s="467"/>
      <c r="M139" s="466">
        <f t="shared" si="29"/>
        <v>0</v>
      </c>
      <c r="N139" s="465">
        <f>IF(F139=$N$2,E139,0)</f>
        <v>0</v>
      </c>
      <c r="O139" s="466">
        <v>4</v>
      </c>
    </row>
    <row r="140" spans="1:15" x14ac:dyDescent="0.25">
      <c r="A140" s="444" t="s">
        <v>1341</v>
      </c>
      <c r="B140" s="445">
        <v>456</v>
      </c>
      <c r="C140" s="446" t="s">
        <v>1204</v>
      </c>
      <c r="D140" s="470" t="s">
        <v>1342</v>
      </c>
      <c r="E140" s="468"/>
      <c r="F140" s="468" t="s">
        <v>1015</v>
      </c>
      <c r="G140" s="465">
        <f t="shared" si="31"/>
        <v>0</v>
      </c>
      <c r="H140" s="466">
        <f>G140</f>
        <v>0</v>
      </c>
      <c r="I140" s="466">
        <f t="shared" si="32"/>
        <v>0</v>
      </c>
      <c r="J140" s="465">
        <f t="shared" si="28"/>
        <v>0</v>
      </c>
      <c r="K140" s="465"/>
      <c r="L140" s="467"/>
      <c r="M140" s="466">
        <f t="shared" si="29"/>
        <v>0</v>
      </c>
      <c r="N140" s="465">
        <f>IF(F140=$N$2,E140,0)</f>
        <v>0</v>
      </c>
      <c r="O140" s="466">
        <v>5</v>
      </c>
    </row>
    <row r="141" spans="1:15" x14ac:dyDescent="0.25">
      <c r="A141" s="444" t="s">
        <v>1343</v>
      </c>
      <c r="B141" s="445">
        <v>456</v>
      </c>
      <c r="C141" s="445">
        <v>4186732</v>
      </c>
      <c r="D141" s="470" t="s">
        <v>1344</v>
      </c>
      <c r="E141" s="468"/>
      <c r="F141" s="468" t="s">
        <v>1016</v>
      </c>
      <c r="G141" s="465">
        <f>IF(F141=$G$2,E141,0)</f>
        <v>0</v>
      </c>
      <c r="H141" s="466">
        <v>0</v>
      </c>
      <c r="I141" s="466">
        <f t="shared" si="32"/>
        <v>0</v>
      </c>
      <c r="J141" s="465">
        <f t="shared" si="28"/>
        <v>0</v>
      </c>
      <c r="K141" s="465" t="s">
        <v>139</v>
      </c>
      <c r="L141" s="467"/>
      <c r="M141" s="466">
        <f t="shared" si="29"/>
        <v>0</v>
      </c>
      <c r="N141" s="465">
        <f>IF(F141=$N$2,E141,0)</f>
        <v>0</v>
      </c>
      <c r="O141" s="466">
        <v>2</v>
      </c>
    </row>
    <row r="142" spans="1:15" x14ac:dyDescent="0.25">
      <c r="A142" s="444" t="s">
        <v>1345</v>
      </c>
      <c r="B142" s="445">
        <v>456</v>
      </c>
      <c r="C142" s="486">
        <v>4171023</v>
      </c>
      <c r="D142" s="504" t="s">
        <v>1346</v>
      </c>
      <c r="E142" s="468">
        <v>36957718.939999998</v>
      </c>
      <c r="F142" s="468" t="s">
        <v>1017</v>
      </c>
      <c r="G142" s="465">
        <f t="shared" ref="G142:G152" si="34">IF(F142=$G$2,E142,0)</f>
        <v>0</v>
      </c>
      <c r="H142" s="466">
        <v>0</v>
      </c>
      <c r="I142" s="466">
        <f t="shared" si="32"/>
        <v>0</v>
      </c>
      <c r="J142" s="465">
        <f t="shared" si="28"/>
        <v>0</v>
      </c>
      <c r="K142" s="465"/>
      <c r="L142" s="467"/>
      <c r="M142" s="466">
        <f t="shared" si="29"/>
        <v>0</v>
      </c>
      <c r="N142" s="465">
        <f t="shared" ref="N142:N152" si="35">IF(F142=$N$2,E142,0)</f>
        <v>36957718.939999998</v>
      </c>
      <c r="O142" s="466">
        <v>6</v>
      </c>
    </row>
    <row r="143" spans="1:15" x14ac:dyDescent="0.25">
      <c r="A143" s="444" t="s">
        <v>1347</v>
      </c>
      <c r="B143" s="445">
        <v>456</v>
      </c>
      <c r="C143" s="505">
        <v>4186182</v>
      </c>
      <c r="D143" s="506" t="s">
        <v>1348</v>
      </c>
      <c r="E143" s="468"/>
      <c r="F143" s="468" t="s">
        <v>1017</v>
      </c>
      <c r="G143" s="465">
        <f t="shared" si="34"/>
        <v>0</v>
      </c>
      <c r="H143" s="466">
        <v>0</v>
      </c>
      <c r="I143" s="466">
        <f t="shared" si="32"/>
        <v>0</v>
      </c>
      <c r="J143" s="465">
        <f t="shared" si="28"/>
        <v>0</v>
      </c>
      <c r="K143" s="465"/>
      <c r="L143" s="467"/>
      <c r="M143" s="466">
        <f t="shared" si="29"/>
        <v>0</v>
      </c>
      <c r="N143" s="465">
        <f t="shared" si="35"/>
        <v>0</v>
      </c>
      <c r="O143" s="466">
        <v>6</v>
      </c>
    </row>
    <row r="144" spans="1:15" s="155" customFormat="1" x14ac:dyDescent="0.25">
      <c r="A144" s="444" t="s">
        <v>1349</v>
      </c>
      <c r="B144" s="445">
        <v>456</v>
      </c>
      <c r="C144" s="446" t="s">
        <v>1350</v>
      </c>
      <c r="D144" s="470" t="s">
        <v>1351</v>
      </c>
      <c r="E144" s="468"/>
      <c r="F144" s="468" t="s">
        <v>1015</v>
      </c>
      <c r="G144" s="465">
        <f t="shared" si="34"/>
        <v>0</v>
      </c>
      <c r="H144" s="466">
        <v>0</v>
      </c>
      <c r="I144" s="466">
        <f t="shared" si="32"/>
        <v>0</v>
      </c>
      <c r="J144" s="465">
        <f t="shared" si="28"/>
        <v>0</v>
      </c>
      <c r="K144" s="465"/>
      <c r="L144" s="467"/>
      <c r="M144" s="466">
        <f t="shared" si="29"/>
        <v>0</v>
      </c>
      <c r="N144" s="465">
        <f t="shared" si="35"/>
        <v>0</v>
      </c>
      <c r="O144" s="466">
        <v>1</v>
      </c>
    </row>
    <row r="145" spans="1:15" s="155" customFormat="1" x14ac:dyDescent="0.25">
      <c r="A145" s="444" t="s">
        <v>1352</v>
      </c>
      <c r="B145" s="445">
        <v>456</v>
      </c>
      <c r="C145" s="446" t="s">
        <v>1353</v>
      </c>
      <c r="D145" s="470" t="s">
        <v>1354</v>
      </c>
      <c r="E145" s="468"/>
      <c r="F145" s="468" t="s">
        <v>1015</v>
      </c>
      <c r="G145" s="465">
        <f t="shared" si="34"/>
        <v>0</v>
      </c>
      <c r="H145" s="466">
        <v>0</v>
      </c>
      <c r="I145" s="466">
        <f t="shared" si="32"/>
        <v>0</v>
      </c>
      <c r="J145" s="465">
        <f t="shared" si="28"/>
        <v>0</v>
      </c>
      <c r="K145" s="465"/>
      <c r="L145" s="467"/>
      <c r="M145" s="466">
        <f t="shared" si="29"/>
        <v>0</v>
      </c>
      <c r="N145" s="465">
        <f t="shared" si="35"/>
        <v>0</v>
      </c>
      <c r="O145" s="466">
        <v>1</v>
      </c>
    </row>
    <row r="146" spans="1:15" x14ac:dyDescent="0.25">
      <c r="A146" s="593" t="s">
        <v>1355</v>
      </c>
      <c r="B146" s="445">
        <v>456</v>
      </c>
      <c r="C146" s="445">
        <v>4186115</v>
      </c>
      <c r="D146" s="470" t="s">
        <v>1356</v>
      </c>
      <c r="E146" s="508"/>
      <c r="F146" s="508" t="s">
        <v>1017</v>
      </c>
      <c r="G146" s="465">
        <f t="shared" si="34"/>
        <v>0</v>
      </c>
      <c r="H146" s="466">
        <v>0</v>
      </c>
      <c r="I146" s="466">
        <f t="shared" si="32"/>
        <v>0</v>
      </c>
      <c r="J146" s="465">
        <f t="shared" si="28"/>
        <v>0</v>
      </c>
      <c r="K146" s="465"/>
      <c r="L146" s="467"/>
      <c r="M146" s="466">
        <f t="shared" si="29"/>
        <v>0</v>
      </c>
      <c r="N146" s="465">
        <f t="shared" si="35"/>
        <v>0</v>
      </c>
      <c r="O146" s="466">
        <v>6</v>
      </c>
    </row>
    <row r="147" spans="1:15" x14ac:dyDescent="0.25">
      <c r="A147" s="507" t="s">
        <v>1566</v>
      </c>
      <c r="B147" s="453">
        <v>456</v>
      </c>
      <c r="C147" s="453">
        <v>4186182</v>
      </c>
      <c r="D147" s="455" t="s">
        <v>1567</v>
      </c>
      <c r="E147" s="508">
        <v>30000</v>
      </c>
      <c r="F147" s="508" t="s">
        <v>1017</v>
      </c>
      <c r="G147" s="468">
        <f t="shared" si="34"/>
        <v>0</v>
      </c>
      <c r="H147" s="467">
        <v>0</v>
      </c>
      <c r="I147" s="467">
        <f t="shared" si="32"/>
        <v>0</v>
      </c>
      <c r="J147" s="468">
        <f t="shared" si="28"/>
        <v>0</v>
      </c>
      <c r="K147" s="468"/>
      <c r="L147" s="467"/>
      <c r="M147" s="467">
        <f t="shared" si="29"/>
        <v>0</v>
      </c>
      <c r="N147" s="468">
        <f t="shared" si="35"/>
        <v>30000</v>
      </c>
      <c r="O147" s="467" t="s">
        <v>1568</v>
      </c>
    </row>
    <row r="148" spans="1:15" x14ac:dyDescent="0.25">
      <c r="A148" s="507" t="s">
        <v>1569</v>
      </c>
      <c r="B148" s="453">
        <v>456</v>
      </c>
      <c r="C148" s="453">
        <v>4186189</v>
      </c>
      <c r="D148" s="455" t="s">
        <v>1570</v>
      </c>
      <c r="E148" s="508">
        <v>167336.66</v>
      </c>
      <c r="F148" s="468" t="s">
        <v>1017</v>
      </c>
      <c r="G148" s="468">
        <f t="shared" si="34"/>
        <v>0</v>
      </c>
      <c r="H148" s="467">
        <v>0</v>
      </c>
      <c r="I148" s="467">
        <f t="shared" si="32"/>
        <v>0</v>
      </c>
      <c r="J148" s="468">
        <f t="shared" si="28"/>
        <v>0</v>
      </c>
      <c r="K148" s="468"/>
      <c r="L148" s="467"/>
      <c r="M148" s="467">
        <f t="shared" si="29"/>
        <v>0</v>
      </c>
      <c r="N148" s="468">
        <f t="shared" si="35"/>
        <v>167336.66</v>
      </c>
      <c r="O148" s="467" t="s">
        <v>1568</v>
      </c>
    </row>
    <row r="149" spans="1:15" x14ac:dyDescent="0.25">
      <c r="A149" s="507" t="s">
        <v>1571</v>
      </c>
      <c r="B149" s="453">
        <v>456</v>
      </c>
      <c r="C149" s="453">
        <v>4196201</v>
      </c>
      <c r="D149" s="455" t="s">
        <v>1572</v>
      </c>
      <c r="E149" s="508">
        <v>-195874.93</v>
      </c>
      <c r="F149" s="468" t="s">
        <v>1015</v>
      </c>
      <c r="G149" s="468">
        <f t="shared" si="34"/>
        <v>-195874.93</v>
      </c>
      <c r="H149" s="467">
        <v>368506.29264222702</v>
      </c>
      <c r="I149" s="467">
        <f t="shared" si="32"/>
        <v>-564381.22264222708</v>
      </c>
      <c r="J149" s="468">
        <f t="shared" ref="J149:J152" si="36">IF(F149=$J$2,E149,0)</f>
        <v>0</v>
      </c>
      <c r="K149" s="468"/>
      <c r="L149" s="467"/>
      <c r="M149" s="467">
        <f t="shared" ref="M149:M152" si="37">J149-L149</f>
        <v>0</v>
      </c>
      <c r="N149" s="468">
        <f t="shared" si="35"/>
        <v>0</v>
      </c>
      <c r="O149" s="467">
        <v>8</v>
      </c>
    </row>
    <row r="150" spans="1:15" x14ac:dyDescent="0.25">
      <c r="A150" s="507" t="s">
        <v>1573</v>
      </c>
      <c r="B150" s="453">
        <v>456</v>
      </c>
      <c r="C150" s="453">
        <v>4196202</v>
      </c>
      <c r="D150" s="455" t="s">
        <v>1574</v>
      </c>
      <c r="E150" s="508">
        <v>72533.78</v>
      </c>
      <c r="F150" s="468" t="s">
        <v>1015</v>
      </c>
      <c r="G150" s="468">
        <f t="shared" si="34"/>
        <v>72533.78</v>
      </c>
      <c r="H150" s="467">
        <v>72533.775949999996</v>
      </c>
      <c r="I150" s="467">
        <f t="shared" si="32"/>
        <v>4.0500000031897798E-3</v>
      </c>
      <c r="J150" s="468">
        <f t="shared" si="36"/>
        <v>0</v>
      </c>
      <c r="K150" s="468"/>
      <c r="L150" s="467"/>
      <c r="M150" s="467">
        <f t="shared" si="37"/>
        <v>0</v>
      </c>
      <c r="N150" s="468">
        <f t="shared" si="35"/>
        <v>0</v>
      </c>
      <c r="O150" s="467">
        <v>8</v>
      </c>
    </row>
    <row r="151" spans="1:15" x14ac:dyDescent="0.25">
      <c r="A151" s="507" t="s">
        <v>1575</v>
      </c>
      <c r="B151" s="453">
        <v>456</v>
      </c>
      <c r="C151" s="453">
        <v>4196203</v>
      </c>
      <c r="D151" s="455" t="s">
        <v>1576</v>
      </c>
      <c r="E151" s="508">
        <v>8780491.3599999994</v>
      </c>
      <c r="F151" s="468" t="s">
        <v>1015</v>
      </c>
      <c r="G151" s="468">
        <f t="shared" si="34"/>
        <v>8780491.3599999994</v>
      </c>
      <c r="H151" s="467">
        <v>0</v>
      </c>
      <c r="I151" s="467">
        <f t="shared" si="32"/>
        <v>8780491.3599999994</v>
      </c>
      <c r="J151" s="468">
        <f t="shared" si="36"/>
        <v>0</v>
      </c>
      <c r="K151" s="468"/>
      <c r="L151" s="467"/>
      <c r="M151" s="467">
        <f t="shared" si="37"/>
        <v>0</v>
      </c>
      <c r="N151" s="468">
        <f t="shared" si="35"/>
        <v>0</v>
      </c>
      <c r="O151" s="467">
        <v>4</v>
      </c>
    </row>
    <row r="152" spans="1:15" x14ac:dyDescent="0.25">
      <c r="A152" s="594" t="s">
        <v>1577</v>
      </c>
      <c r="B152" s="453">
        <v>456</v>
      </c>
      <c r="C152" s="453">
        <v>4196204</v>
      </c>
      <c r="D152" s="455" t="s">
        <v>1578</v>
      </c>
      <c r="E152" s="508">
        <v>2791067.48</v>
      </c>
      <c r="F152" s="468" t="s">
        <v>1015</v>
      </c>
      <c r="G152" s="468">
        <f t="shared" si="34"/>
        <v>2791067.48</v>
      </c>
      <c r="H152" s="467">
        <v>1274480.6419899999</v>
      </c>
      <c r="I152" s="467">
        <f t="shared" si="32"/>
        <v>1516586.8380100001</v>
      </c>
      <c r="J152" s="468">
        <f t="shared" si="36"/>
        <v>0</v>
      </c>
      <c r="K152" s="468"/>
      <c r="L152" s="467"/>
      <c r="M152" s="467">
        <f t="shared" si="37"/>
        <v>0</v>
      </c>
      <c r="N152" s="468">
        <f t="shared" si="35"/>
        <v>0</v>
      </c>
      <c r="O152" s="467">
        <v>8</v>
      </c>
    </row>
    <row r="153" spans="1:15" x14ac:dyDescent="0.25">
      <c r="A153" s="180"/>
      <c r="B153" s="453"/>
      <c r="C153" s="453"/>
      <c r="D153" s="455"/>
      <c r="E153" s="508"/>
      <c r="F153" s="468"/>
      <c r="G153" s="468"/>
      <c r="H153" s="467"/>
      <c r="I153" s="467"/>
      <c r="J153" s="468"/>
      <c r="K153" s="468"/>
      <c r="L153" s="467"/>
      <c r="M153" s="467"/>
      <c r="N153" s="468"/>
      <c r="O153" s="467"/>
    </row>
    <row r="154" spans="1:15" x14ac:dyDescent="0.25">
      <c r="A154" s="452"/>
      <c r="B154" s="453"/>
      <c r="C154" s="454"/>
      <c r="D154" s="455"/>
      <c r="E154" s="447"/>
      <c r="F154" s="447"/>
      <c r="G154" s="459"/>
      <c r="H154" s="458"/>
      <c r="I154" s="458"/>
      <c r="J154" s="447"/>
      <c r="K154" s="447"/>
      <c r="L154" s="458"/>
      <c r="M154" s="458"/>
      <c r="N154" s="447"/>
      <c r="O154" s="457"/>
    </row>
    <row r="155" spans="1:15" ht="13" x14ac:dyDescent="0.3">
      <c r="A155" s="444">
        <v>13</v>
      </c>
      <c r="B155" s="741" t="s">
        <v>1357</v>
      </c>
      <c r="C155" s="742"/>
      <c r="D155" s="743"/>
      <c r="E155" s="460">
        <f>SUM(E85:E154)</f>
        <v>731087221.32000005</v>
      </c>
      <c r="F155" s="461"/>
      <c r="G155" s="460">
        <f>SUM(G85:G154)</f>
        <v>136487121.65045598</v>
      </c>
      <c r="H155" s="460">
        <f>SUM(H85:H154)</f>
        <v>1727324.031038227</v>
      </c>
      <c r="I155" s="460">
        <f>SUM(I85:I154)</f>
        <v>134759797.61941776</v>
      </c>
      <c r="J155" s="460">
        <f>SUM(J85:J154)</f>
        <v>2251865.19</v>
      </c>
      <c r="K155" s="461"/>
      <c r="L155" s="460">
        <f>SUM(L85:L154)</f>
        <v>41824.480996776198</v>
      </c>
      <c r="M155" s="460">
        <f>SUM(M85:M154)</f>
        <v>2210040.7090032236</v>
      </c>
      <c r="N155" s="460">
        <f>SUM(N85:N154)</f>
        <v>592348234.47954404</v>
      </c>
      <c r="O155" s="433"/>
    </row>
    <row r="156" spans="1:15" ht="25.5" customHeight="1" x14ac:dyDescent="0.3">
      <c r="A156" s="444">
        <v>14</v>
      </c>
      <c r="B156" s="747" t="s">
        <v>1358</v>
      </c>
      <c r="C156" s="748"/>
      <c r="D156" s="749"/>
      <c r="E156" s="462">
        <v>731087221</v>
      </c>
      <c r="F156" s="463"/>
      <c r="G156" s="499"/>
      <c r="H156" s="463"/>
      <c r="I156" s="463"/>
      <c r="J156" s="499"/>
      <c r="K156" s="463"/>
      <c r="L156" s="464"/>
      <c r="M156" s="464"/>
      <c r="N156" s="464"/>
      <c r="O156" s="150"/>
    </row>
    <row r="157" spans="1:15" ht="13" x14ac:dyDescent="0.3">
      <c r="A157" s="176"/>
      <c r="B157" s="146"/>
      <c r="C157" s="337"/>
      <c r="D157" s="337"/>
      <c r="E157" s="464"/>
      <c r="F157" s="464"/>
      <c r="G157" s="464"/>
      <c r="H157" s="463"/>
      <c r="I157" s="463"/>
      <c r="J157" s="464"/>
      <c r="K157" s="463"/>
      <c r="L157" s="464"/>
      <c r="M157" s="464"/>
      <c r="N157" s="464"/>
      <c r="O157" s="150"/>
    </row>
    <row r="158" spans="1:15" x14ac:dyDescent="0.25">
      <c r="A158" s="444" t="s">
        <v>299</v>
      </c>
      <c r="B158" s="445">
        <v>456.1</v>
      </c>
      <c r="C158" s="446" t="s">
        <v>1359</v>
      </c>
      <c r="D158" s="446" t="s">
        <v>1360</v>
      </c>
      <c r="E158" s="502">
        <v>2400</v>
      </c>
      <c r="F158" s="468" t="s">
        <v>1015</v>
      </c>
      <c r="G158" s="465">
        <f t="shared" ref="G158:G181" si="38">IF(F158=$G$2,E158,0)</f>
        <v>2400</v>
      </c>
      <c r="H158" s="466">
        <f>G158</f>
        <v>2400</v>
      </c>
      <c r="I158" s="466">
        <f t="shared" ref="I158:I181" si="39">G158-H158</f>
        <v>0</v>
      </c>
      <c r="J158" s="465">
        <f t="shared" ref="J158:J172" si="40">IF(F158=$J$2,E158,0)</f>
        <v>0</v>
      </c>
      <c r="K158" s="469"/>
      <c r="L158" s="467"/>
      <c r="M158" s="466">
        <f>J158-L158</f>
        <v>0</v>
      </c>
      <c r="N158" s="465">
        <f t="shared" ref="N158:N181" si="41">IF(F158=$N$2,E158,0)</f>
        <v>0</v>
      </c>
      <c r="O158" s="466">
        <v>5</v>
      </c>
    </row>
    <row r="159" spans="1:15" x14ac:dyDescent="0.25">
      <c r="A159" s="444" t="s">
        <v>1361</v>
      </c>
      <c r="B159" s="445">
        <v>456.1</v>
      </c>
      <c r="C159" s="446" t="s">
        <v>1362</v>
      </c>
      <c r="D159" s="446" t="s">
        <v>1363</v>
      </c>
      <c r="E159" s="502">
        <v>296028</v>
      </c>
      <c r="F159" s="468" t="s">
        <v>1015</v>
      </c>
      <c r="G159" s="465">
        <f t="shared" si="38"/>
        <v>296028</v>
      </c>
      <c r="H159" s="466">
        <v>0</v>
      </c>
      <c r="I159" s="466">
        <f t="shared" si="39"/>
        <v>296028</v>
      </c>
      <c r="J159" s="465">
        <f t="shared" si="40"/>
        <v>0</v>
      </c>
      <c r="K159" s="469"/>
      <c r="L159" s="467"/>
      <c r="M159" s="466">
        <f>J159-L159</f>
        <v>0</v>
      </c>
      <c r="N159" s="465">
        <f t="shared" si="41"/>
        <v>0</v>
      </c>
      <c r="O159" s="466">
        <v>4</v>
      </c>
    </row>
    <row r="160" spans="1:15" x14ac:dyDescent="0.25">
      <c r="A160" s="444" t="s">
        <v>1364</v>
      </c>
      <c r="B160" s="445">
        <v>456.1</v>
      </c>
      <c r="C160" s="446" t="s">
        <v>1365</v>
      </c>
      <c r="D160" s="446" t="s">
        <v>1366</v>
      </c>
      <c r="E160" s="502">
        <v>898962.96</v>
      </c>
      <c r="F160" s="468" t="s">
        <v>1015</v>
      </c>
      <c r="G160" s="465">
        <f t="shared" si="38"/>
        <v>898962.96</v>
      </c>
      <c r="H160" s="466">
        <v>0</v>
      </c>
      <c r="I160" s="466">
        <f t="shared" si="39"/>
        <v>898962.96</v>
      </c>
      <c r="J160" s="465">
        <f t="shared" si="40"/>
        <v>0</v>
      </c>
      <c r="K160" s="469"/>
      <c r="L160" s="467"/>
      <c r="M160" s="466">
        <f>J160-L160</f>
        <v>0</v>
      </c>
      <c r="N160" s="465">
        <f t="shared" si="41"/>
        <v>0</v>
      </c>
      <c r="O160" s="466">
        <v>4</v>
      </c>
    </row>
    <row r="161" spans="1:15" x14ac:dyDescent="0.25">
      <c r="A161" s="444" t="s">
        <v>1367</v>
      </c>
      <c r="B161" s="445">
        <v>456.1</v>
      </c>
      <c r="C161" s="446" t="s">
        <v>1368</v>
      </c>
      <c r="D161" s="446" t="s">
        <v>1369</v>
      </c>
      <c r="E161" s="502">
        <v>137027.74</v>
      </c>
      <c r="F161" s="468" t="s">
        <v>1017</v>
      </c>
      <c r="G161" s="465">
        <f t="shared" si="38"/>
        <v>0</v>
      </c>
      <c r="H161" s="466">
        <v>0</v>
      </c>
      <c r="I161" s="466">
        <f t="shared" si="39"/>
        <v>0</v>
      </c>
      <c r="J161" s="465">
        <f t="shared" si="40"/>
        <v>0</v>
      </c>
      <c r="K161" s="469"/>
      <c r="L161" s="467"/>
      <c r="M161" s="466">
        <f>J161-L161</f>
        <v>0</v>
      </c>
      <c r="N161" s="465">
        <f t="shared" si="41"/>
        <v>137027.74</v>
      </c>
      <c r="O161" s="466">
        <v>6</v>
      </c>
    </row>
    <row r="162" spans="1:15" x14ac:dyDescent="0.25">
      <c r="A162" s="444" t="s">
        <v>1370</v>
      </c>
      <c r="B162" s="445">
        <v>456.1</v>
      </c>
      <c r="C162" s="446" t="s">
        <v>1371</v>
      </c>
      <c r="D162" s="446" t="s">
        <v>1372</v>
      </c>
      <c r="E162" s="502">
        <f>83289776.06+1639100</f>
        <v>84928876.060000002</v>
      </c>
      <c r="F162" s="468" t="s">
        <v>1017</v>
      </c>
      <c r="G162" s="465">
        <f t="shared" si="38"/>
        <v>0</v>
      </c>
      <c r="H162" s="466">
        <v>0</v>
      </c>
      <c r="I162" s="466">
        <f t="shared" si="39"/>
        <v>0</v>
      </c>
      <c r="J162" s="465">
        <f t="shared" si="40"/>
        <v>0</v>
      </c>
      <c r="K162" s="469"/>
      <c r="L162" s="467"/>
      <c r="M162" s="466">
        <f>J162-L162</f>
        <v>0</v>
      </c>
      <c r="N162" s="465">
        <f t="shared" si="41"/>
        <v>84928876.060000002</v>
      </c>
      <c r="O162" s="466">
        <v>6</v>
      </c>
    </row>
    <row r="163" spans="1:15" x14ac:dyDescent="0.25">
      <c r="A163" s="444" t="s">
        <v>1373</v>
      </c>
      <c r="B163" s="445">
        <v>456.1</v>
      </c>
      <c r="C163" s="446" t="s">
        <v>1374</v>
      </c>
      <c r="D163" s="446" t="s">
        <v>1375</v>
      </c>
      <c r="E163" s="502"/>
      <c r="F163" s="468" t="s">
        <v>1017</v>
      </c>
      <c r="G163" s="465">
        <f t="shared" si="38"/>
        <v>0</v>
      </c>
      <c r="H163" s="466">
        <v>0</v>
      </c>
      <c r="I163" s="466">
        <f t="shared" si="39"/>
        <v>0</v>
      </c>
      <c r="J163" s="465">
        <f t="shared" si="40"/>
        <v>0</v>
      </c>
      <c r="K163" s="469"/>
      <c r="L163" s="467"/>
      <c r="M163" s="466">
        <f t="shared" ref="M163:M181" si="42">J163-L163</f>
        <v>0</v>
      </c>
      <c r="N163" s="465">
        <f t="shared" si="41"/>
        <v>0</v>
      </c>
      <c r="O163" s="466">
        <v>6</v>
      </c>
    </row>
    <row r="164" spans="1:15" x14ac:dyDescent="0.25">
      <c r="A164" s="444" t="s">
        <v>1376</v>
      </c>
      <c r="B164" s="445">
        <v>456.1</v>
      </c>
      <c r="C164" s="446" t="s">
        <v>1377</v>
      </c>
      <c r="D164" s="446" t="s">
        <v>1378</v>
      </c>
      <c r="E164" s="502">
        <v>39722400</v>
      </c>
      <c r="F164" s="468" t="s">
        <v>1015</v>
      </c>
      <c r="G164" s="465">
        <f t="shared" si="38"/>
        <v>39722400</v>
      </c>
      <c r="H164" s="466">
        <f>G164</f>
        <v>39722400</v>
      </c>
      <c r="I164" s="466">
        <f t="shared" si="39"/>
        <v>0</v>
      </c>
      <c r="J164" s="465">
        <f t="shared" si="40"/>
        <v>0</v>
      </c>
      <c r="K164" s="469"/>
      <c r="L164" s="467"/>
      <c r="M164" s="466">
        <f t="shared" si="42"/>
        <v>0</v>
      </c>
      <c r="N164" s="465">
        <f t="shared" si="41"/>
        <v>0</v>
      </c>
      <c r="O164" s="466">
        <v>5</v>
      </c>
    </row>
    <row r="165" spans="1:15" x14ac:dyDescent="0.25">
      <c r="A165" s="444" t="s">
        <v>1379</v>
      </c>
      <c r="B165" s="445">
        <v>456.1</v>
      </c>
      <c r="C165" s="446" t="s">
        <v>1380</v>
      </c>
      <c r="D165" s="446" t="s">
        <v>1381</v>
      </c>
      <c r="E165" s="502">
        <v>9214286.3599999994</v>
      </c>
      <c r="F165" s="468" t="s">
        <v>1015</v>
      </c>
      <c r="G165" s="465">
        <f t="shared" si="38"/>
        <v>9214286.3599999994</v>
      </c>
      <c r="H165" s="466">
        <v>0</v>
      </c>
      <c r="I165" s="466">
        <f t="shared" si="39"/>
        <v>9214286.3599999994</v>
      </c>
      <c r="J165" s="465">
        <f t="shared" si="40"/>
        <v>0</v>
      </c>
      <c r="K165" s="469"/>
      <c r="L165" s="467"/>
      <c r="M165" s="466">
        <f t="shared" si="42"/>
        <v>0</v>
      </c>
      <c r="N165" s="465">
        <f t="shared" si="41"/>
        <v>0</v>
      </c>
      <c r="O165" s="466">
        <v>4</v>
      </c>
    </row>
    <row r="166" spans="1:15" x14ac:dyDescent="0.25">
      <c r="A166" s="444" t="s">
        <v>1382</v>
      </c>
      <c r="B166" s="445">
        <v>456.1</v>
      </c>
      <c r="C166" s="446" t="s">
        <v>1383</v>
      </c>
      <c r="D166" s="446" t="s">
        <v>1384</v>
      </c>
      <c r="E166" s="502"/>
      <c r="F166" s="468" t="s">
        <v>1015</v>
      </c>
      <c r="G166" s="465">
        <f t="shared" si="38"/>
        <v>0</v>
      </c>
      <c r="H166" s="466">
        <v>0</v>
      </c>
      <c r="I166" s="466">
        <f t="shared" si="39"/>
        <v>0</v>
      </c>
      <c r="J166" s="465">
        <f t="shared" si="40"/>
        <v>0</v>
      </c>
      <c r="K166" s="469"/>
      <c r="L166" s="467"/>
      <c r="M166" s="466">
        <f t="shared" si="42"/>
        <v>0</v>
      </c>
      <c r="N166" s="465">
        <f t="shared" si="41"/>
        <v>0</v>
      </c>
      <c r="O166" s="466">
        <v>4</v>
      </c>
    </row>
    <row r="167" spans="1:15" x14ac:dyDescent="0.25">
      <c r="A167" s="444" t="s">
        <v>1385</v>
      </c>
      <c r="B167" s="445">
        <v>456.1</v>
      </c>
      <c r="C167" s="446" t="s">
        <v>1386</v>
      </c>
      <c r="D167" s="446" t="s">
        <v>1387</v>
      </c>
      <c r="E167" s="502"/>
      <c r="F167" s="468" t="s">
        <v>1015</v>
      </c>
      <c r="G167" s="465">
        <f t="shared" si="38"/>
        <v>0</v>
      </c>
      <c r="H167" s="466">
        <v>0</v>
      </c>
      <c r="I167" s="466">
        <f t="shared" si="39"/>
        <v>0</v>
      </c>
      <c r="J167" s="465">
        <f t="shared" si="40"/>
        <v>0</v>
      </c>
      <c r="K167" s="469"/>
      <c r="L167" s="467"/>
      <c r="M167" s="466">
        <f t="shared" si="42"/>
        <v>0</v>
      </c>
      <c r="N167" s="465">
        <f t="shared" si="41"/>
        <v>0</v>
      </c>
      <c r="O167" s="466">
        <v>4</v>
      </c>
    </row>
    <row r="168" spans="1:15" x14ac:dyDescent="0.25">
      <c r="A168" s="444" t="s">
        <v>1388</v>
      </c>
      <c r="B168" s="445">
        <v>456.1</v>
      </c>
      <c r="C168" s="446" t="s">
        <v>1389</v>
      </c>
      <c r="D168" s="446" t="s">
        <v>1390</v>
      </c>
      <c r="E168" s="502">
        <v>402147.6</v>
      </c>
      <c r="F168" s="468" t="s">
        <v>1015</v>
      </c>
      <c r="G168" s="465">
        <f t="shared" si="38"/>
        <v>402147.6</v>
      </c>
      <c r="H168" s="466">
        <v>0</v>
      </c>
      <c r="I168" s="466">
        <f t="shared" si="39"/>
        <v>402147.6</v>
      </c>
      <c r="J168" s="465">
        <f t="shared" si="40"/>
        <v>0</v>
      </c>
      <c r="K168" s="469"/>
      <c r="L168" s="467"/>
      <c r="M168" s="466">
        <f t="shared" si="42"/>
        <v>0</v>
      </c>
      <c r="N168" s="465">
        <f t="shared" si="41"/>
        <v>0</v>
      </c>
      <c r="O168" s="466">
        <v>4</v>
      </c>
    </row>
    <row r="169" spans="1:15" x14ac:dyDescent="0.25">
      <c r="A169" s="444" t="s">
        <v>1391</v>
      </c>
      <c r="B169" s="445">
        <v>456.1</v>
      </c>
      <c r="C169" s="446" t="s">
        <v>1392</v>
      </c>
      <c r="D169" s="446" t="s">
        <v>1393</v>
      </c>
      <c r="E169" s="502"/>
      <c r="F169" s="468" t="s">
        <v>1015</v>
      </c>
      <c r="G169" s="465">
        <f t="shared" si="38"/>
        <v>0</v>
      </c>
      <c r="H169" s="466">
        <v>0</v>
      </c>
      <c r="I169" s="466">
        <f t="shared" si="39"/>
        <v>0</v>
      </c>
      <c r="J169" s="465">
        <f t="shared" si="40"/>
        <v>0</v>
      </c>
      <c r="K169" s="469"/>
      <c r="L169" s="467"/>
      <c r="M169" s="466">
        <f t="shared" si="42"/>
        <v>0</v>
      </c>
      <c r="N169" s="465">
        <f t="shared" si="41"/>
        <v>0</v>
      </c>
      <c r="O169" s="466">
        <v>4</v>
      </c>
    </row>
    <row r="170" spans="1:15" x14ac:dyDescent="0.25">
      <c r="A170" s="444" t="s">
        <v>1394</v>
      </c>
      <c r="B170" s="445">
        <v>456.1</v>
      </c>
      <c r="C170" s="446" t="s">
        <v>1395</v>
      </c>
      <c r="D170" s="446" t="s">
        <v>1396</v>
      </c>
      <c r="E170" s="502"/>
      <c r="F170" s="468" t="s">
        <v>1015</v>
      </c>
      <c r="G170" s="465">
        <f t="shared" si="38"/>
        <v>0</v>
      </c>
      <c r="H170" s="466">
        <v>0</v>
      </c>
      <c r="I170" s="466">
        <f t="shared" si="39"/>
        <v>0</v>
      </c>
      <c r="J170" s="465">
        <f t="shared" si="40"/>
        <v>0</v>
      </c>
      <c r="K170" s="469"/>
      <c r="L170" s="467"/>
      <c r="M170" s="466">
        <f t="shared" si="42"/>
        <v>0</v>
      </c>
      <c r="N170" s="465">
        <f t="shared" si="41"/>
        <v>0</v>
      </c>
      <c r="O170" s="466">
        <v>4</v>
      </c>
    </row>
    <row r="171" spans="1:15" x14ac:dyDescent="0.25">
      <c r="A171" s="444" t="s">
        <v>1397</v>
      </c>
      <c r="B171" s="445">
        <v>456.1</v>
      </c>
      <c r="C171" s="446" t="s">
        <v>1398</v>
      </c>
      <c r="D171" s="446" t="s">
        <v>1399</v>
      </c>
      <c r="E171" s="502">
        <v>651331.07999999996</v>
      </c>
      <c r="F171" s="468" t="s">
        <v>1015</v>
      </c>
      <c r="G171" s="465">
        <f t="shared" si="38"/>
        <v>651331.07999999996</v>
      </c>
      <c r="H171" s="466">
        <v>0</v>
      </c>
      <c r="I171" s="466">
        <f t="shared" si="39"/>
        <v>651331.07999999996</v>
      </c>
      <c r="J171" s="465">
        <f t="shared" si="40"/>
        <v>0</v>
      </c>
      <c r="K171" s="469"/>
      <c r="L171" s="467"/>
      <c r="M171" s="466">
        <f t="shared" si="42"/>
        <v>0</v>
      </c>
      <c r="N171" s="465">
        <f t="shared" si="41"/>
        <v>0</v>
      </c>
      <c r="O171" s="466">
        <v>4</v>
      </c>
    </row>
    <row r="172" spans="1:15" x14ac:dyDescent="0.25">
      <c r="A172" s="444" t="s">
        <v>1400</v>
      </c>
      <c r="B172" s="445">
        <v>456.1</v>
      </c>
      <c r="C172" s="446" t="s">
        <v>1401</v>
      </c>
      <c r="D172" s="446" t="s">
        <v>1402</v>
      </c>
      <c r="E172" s="502">
        <v>207840.12</v>
      </c>
      <c r="F172" s="468" t="s">
        <v>1015</v>
      </c>
      <c r="G172" s="465">
        <f t="shared" si="38"/>
        <v>207840.12</v>
      </c>
      <c r="H172" s="466">
        <v>0</v>
      </c>
      <c r="I172" s="466">
        <f t="shared" si="39"/>
        <v>207840.12</v>
      </c>
      <c r="J172" s="465">
        <f t="shared" si="40"/>
        <v>0</v>
      </c>
      <c r="K172" s="469"/>
      <c r="L172" s="467"/>
      <c r="M172" s="466">
        <f t="shared" si="42"/>
        <v>0</v>
      </c>
      <c r="N172" s="465">
        <f t="shared" si="41"/>
        <v>0</v>
      </c>
      <c r="O172" s="466">
        <v>4</v>
      </c>
    </row>
    <row r="173" spans="1:15" x14ac:dyDescent="0.25">
      <c r="A173" s="444" t="s">
        <v>1403</v>
      </c>
      <c r="B173" s="445">
        <v>456.1</v>
      </c>
      <c r="C173" s="446" t="s">
        <v>1404</v>
      </c>
      <c r="D173" s="446" t="s">
        <v>1405</v>
      </c>
      <c r="E173" s="502">
        <v>42492.12</v>
      </c>
      <c r="F173" s="468" t="s">
        <v>1015</v>
      </c>
      <c r="G173" s="465">
        <f t="shared" si="38"/>
        <v>42492.12</v>
      </c>
      <c r="H173" s="466">
        <v>0</v>
      </c>
      <c r="I173" s="466">
        <f t="shared" si="39"/>
        <v>42492.12</v>
      </c>
      <c r="J173" s="465">
        <f>IF(F173=$J$2,E173,0)</f>
        <v>0</v>
      </c>
      <c r="K173" s="469"/>
      <c r="L173" s="467"/>
      <c r="M173" s="466">
        <f t="shared" si="42"/>
        <v>0</v>
      </c>
      <c r="N173" s="465">
        <f t="shared" si="41"/>
        <v>0</v>
      </c>
      <c r="O173" s="466">
        <v>4</v>
      </c>
    </row>
    <row r="174" spans="1:15" x14ac:dyDescent="0.25">
      <c r="A174" s="444" t="s">
        <v>1406</v>
      </c>
      <c r="B174" s="445">
        <v>456.1</v>
      </c>
      <c r="C174" s="446" t="s">
        <v>1407</v>
      </c>
      <c r="D174" s="446" t="s">
        <v>1408</v>
      </c>
      <c r="E174" s="502"/>
      <c r="F174" s="468" t="s">
        <v>1017</v>
      </c>
      <c r="G174" s="465">
        <f t="shared" si="38"/>
        <v>0</v>
      </c>
      <c r="H174" s="466">
        <v>0</v>
      </c>
      <c r="I174" s="466">
        <f t="shared" si="39"/>
        <v>0</v>
      </c>
      <c r="J174" s="465">
        <f>IF(F174=$J$2,E174,0)</f>
        <v>0</v>
      </c>
      <c r="K174" s="469"/>
      <c r="L174" s="467"/>
      <c r="M174" s="466">
        <f t="shared" si="42"/>
        <v>0</v>
      </c>
      <c r="N174" s="465">
        <f t="shared" si="41"/>
        <v>0</v>
      </c>
      <c r="O174" s="466">
        <v>6</v>
      </c>
    </row>
    <row r="175" spans="1:15" x14ac:dyDescent="0.25">
      <c r="A175" s="444" t="s">
        <v>1409</v>
      </c>
      <c r="B175" s="445">
        <v>456.1</v>
      </c>
      <c r="C175" s="446" t="s">
        <v>1410</v>
      </c>
      <c r="D175" s="446" t="s">
        <v>1411</v>
      </c>
      <c r="E175" s="502">
        <v>96303.72</v>
      </c>
      <c r="F175" s="468" t="s">
        <v>1015</v>
      </c>
      <c r="G175" s="465">
        <f t="shared" si="38"/>
        <v>96303.72</v>
      </c>
      <c r="H175" s="466">
        <v>0</v>
      </c>
      <c r="I175" s="466">
        <f t="shared" si="39"/>
        <v>96303.72</v>
      </c>
      <c r="J175" s="465">
        <f>IF(F175=$J$2,E175,0)</f>
        <v>0</v>
      </c>
      <c r="K175" s="469"/>
      <c r="L175" s="467"/>
      <c r="M175" s="466">
        <f t="shared" si="42"/>
        <v>0</v>
      </c>
      <c r="N175" s="465">
        <f t="shared" si="41"/>
        <v>0</v>
      </c>
      <c r="O175" s="466">
        <v>4</v>
      </c>
    </row>
    <row r="176" spans="1:15" x14ac:dyDescent="0.25">
      <c r="A176" s="444" t="s">
        <v>1412</v>
      </c>
      <c r="B176" s="445">
        <v>456.1</v>
      </c>
      <c r="C176" s="446" t="s">
        <v>1413</v>
      </c>
      <c r="D176" s="446" t="s">
        <v>1414</v>
      </c>
      <c r="E176" s="502">
        <v>171016.77</v>
      </c>
      <c r="F176" s="468" t="s">
        <v>1015</v>
      </c>
      <c r="G176" s="465">
        <f t="shared" si="38"/>
        <v>171016.77</v>
      </c>
      <c r="H176" s="466">
        <v>0</v>
      </c>
      <c r="I176" s="466">
        <f t="shared" si="39"/>
        <v>171016.77</v>
      </c>
      <c r="J176" s="465">
        <f>IF(F176=$J$2,E176,0)</f>
        <v>0</v>
      </c>
      <c r="K176" s="469"/>
      <c r="L176" s="467"/>
      <c r="M176" s="466">
        <f t="shared" si="42"/>
        <v>0</v>
      </c>
      <c r="N176" s="465">
        <f t="shared" si="41"/>
        <v>0</v>
      </c>
      <c r="O176" s="466">
        <v>4</v>
      </c>
    </row>
    <row r="177" spans="1:15" x14ac:dyDescent="0.25">
      <c r="A177" s="444" t="s">
        <v>1415</v>
      </c>
      <c r="B177" s="445">
        <v>456.1</v>
      </c>
      <c r="C177" s="446" t="s">
        <v>1416</v>
      </c>
      <c r="D177" s="470" t="s">
        <v>1417</v>
      </c>
      <c r="E177" s="502">
        <v>2910778.89</v>
      </c>
      <c r="F177" s="502" t="s">
        <v>1017</v>
      </c>
      <c r="G177" s="465">
        <f t="shared" si="38"/>
        <v>0</v>
      </c>
      <c r="H177" s="466">
        <v>0</v>
      </c>
      <c r="I177" s="466">
        <f t="shared" si="39"/>
        <v>0</v>
      </c>
      <c r="J177" s="465">
        <f>IF(F177=$J$2,E177,0)</f>
        <v>0</v>
      </c>
      <c r="K177" s="469"/>
      <c r="L177" s="467"/>
      <c r="M177" s="466">
        <f t="shared" si="42"/>
        <v>0</v>
      </c>
      <c r="N177" s="465">
        <f t="shared" si="41"/>
        <v>2910778.89</v>
      </c>
      <c r="O177" s="466">
        <v>6</v>
      </c>
    </row>
    <row r="178" spans="1:15" x14ac:dyDescent="0.25">
      <c r="A178" s="444" t="s">
        <v>1418</v>
      </c>
      <c r="B178" s="486">
        <v>456.1</v>
      </c>
      <c r="C178" s="509" t="s">
        <v>1407</v>
      </c>
      <c r="D178" s="487" t="s">
        <v>1419</v>
      </c>
      <c r="E178" s="502"/>
      <c r="F178" s="502" t="s">
        <v>1017</v>
      </c>
      <c r="G178" s="465">
        <f t="shared" si="38"/>
        <v>0</v>
      </c>
      <c r="H178" s="466">
        <v>0</v>
      </c>
      <c r="I178" s="466">
        <f t="shared" si="39"/>
        <v>0</v>
      </c>
      <c r="J178" s="465">
        <f t="shared" ref="J178:J181" si="43">IF(F178=$J$2,E178,0)</f>
        <v>0</v>
      </c>
      <c r="K178" s="469"/>
      <c r="L178" s="467"/>
      <c r="M178" s="466">
        <f t="shared" si="42"/>
        <v>0</v>
      </c>
      <c r="N178" s="465">
        <f t="shared" si="41"/>
        <v>0</v>
      </c>
      <c r="O178" s="466">
        <v>6</v>
      </c>
    </row>
    <row r="179" spans="1:15" x14ac:dyDescent="0.25">
      <c r="A179" s="444" t="s">
        <v>1420</v>
      </c>
      <c r="B179" s="486">
        <v>456.1</v>
      </c>
      <c r="C179" s="509" t="s">
        <v>1421</v>
      </c>
      <c r="D179" s="487" t="s">
        <v>1422</v>
      </c>
      <c r="E179" s="502">
        <v>65.540000000000006</v>
      </c>
      <c r="F179" s="502" t="s">
        <v>1017</v>
      </c>
      <c r="G179" s="465">
        <f t="shared" si="38"/>
        <v>0</v>
      </c>
      <c r="H179" s="466">
        <v>0</v>
      </c>
      <c r="I179" s="466">
        <f t="shared" si="39"/>
        <v>0</v>
      </c>
      <c r="J179" s="465">
        <f t="shared" si="43"/>
        <v>0</v>
      </c>
      <c r="K179" s="469"/>
      <c r="L179" s="467"/>
      <c r="M179" s="466">
        <f t="shared" si="42"/>
        <v>0</v>
      </c>
      <c r="N179" s="465">
        <f t="shared" si="41"/>
        <v>65.540000000000006</v>
      </c>
      <c r="O179" s="466">
        <v>6</v>
      </c>
    </row>
    <row r="180" spans="1:15" s="155" customFormat="1" x14ac:dyDescent="0.25">
      <c r="A180" s="444" t="s">
        <v>1423</v>
      </c>
      <c r="B180" s="445">
        <v>456.1</v>
      </c>
      <c r="C180" s="446" t="s">
        <v>1424</v>
      </c>
      <c r="D180" s="470" t="s">
        <v>1425</v>
      </c>
      <c r="E180" s="502">
        <v>9513360</v>
      </c>
      <c r="F180" s="502" t="s">
        <v>1017</v>
      </c>
      <c r="G180" s="465">
        <f t="shared" si="38"/>
        <v>0</v>
      </c>
      <c r="H180" s="466">
        <v>0</v>
      </c>
      <c r="I180" s="466">
        <f t="shared" si="39"/>
        <v>0</v>
      </c>
      <c r="J180" s="465">
        <f t="shared" si="43"/>
        <v>0</v>
      </c>
      <c r="K180" s="469"/>
      <c r="L180" s="467"/>
      <c r="M180" s="466">
        <f t="shared" si="42"/>
        <v>0</v>
      </c>
      <c r="N180" s="465">
        <f t="shared" si="41"/>
        <v>9513360</v>
      </c>
      <c r="O180" s="466">
        <v>6</v>
      </c>
    </row>
    <row r="181" spans="1:15" s="155" customFormat="1" x14ac:dyDescent="0.25">
      <c r="A181" s="452" t="s">
        <v>1579</v>
      </c>
      <c r="B181" s="453">
        <v>456.1</v>
      </c>
      <c r="C181" s="454" t="s">
        <v>1580</v>
      </c>
      <c r="D181" s="455" t="s">
        <v>1581</v>
      </c>
      <c r="E181" s="502">
        <v>-2116946.35</v>
      </c>
      <c r="F181" s="502" t="s">
        <v>1017</v>
      </c>
      <c r="G181" s="468">
        <f t="shared" si="38"/>
        <v>0</v>
      </c>
      <c r="H181" s="467">
        <v>0</v>
      </c>
      <c r="I181" s="467">
        <f t="shared" si="39"/>
        <v>0</v>
      </c>
      <c r="J181" s="468">
        <f t="shared" si="43"/>
        <v>0</v>
      </c>
      <c r="K181" s="502"/>
      <c r="L181" s="467"/>
      <c r="M181" s="467">
        <f t="shared" si="42"/>
        <v>0</v>
      </c>
      <c r="N181" s="468">
        <f t="shared" si="41"/>
        <v>-2116946.35</v>
      </c>
      <c r="O181" s="467">
        <v>6</v>
      </c>
    </row>
    <row r="182" spans="1:15" s="155" customFormat="1" x14ac:dyDescent="0.25">
      <c r="A182" s="452"/>
      <c r="B182" s="453"/>
      <c r="C182" s="454"/>
      <c r="D182" s="455"/>
      <c r="E182" s="502"/>
      <c r="F182" s="502"/>
      <c r="G182" s="468"/>
      <c r="H182" s="467"/>
      <c r="I182" s="467"/>
      <c r="J182" s="468"/>
      <c r="K182" s="502"/>
      <c r="L182" s="467"/>
      <c r="M182" s="467"/>
      <c r="N182" s="468"/>
      <c r="O182" s="467"/>
    </row>
    <row r="183" spans="1:15" x14ac:dyDescent="0.25">
      <c r="A183" s="452"/>
      <c r="B183" s="453"/>
      <c r="C183" s="454"/>
      <c r="D183" s="455"/>
      <c r="E183" s="479"/>
      <c r="F183" s="479"/>
      <c r="G183" s="459"/>
      <c r="H183" s="458"/>
      <c r="I183" s="458"/>
      <c r="J183" s="447"/>
      <c r="K183" s="479"/>
      <c r="L183" s="458"/>
      <c r="M183" s="458"/>
      <c r="N183" s="447"/>
      <c r="O183" s="457"/>
    </row>
    <row r="184" spans="1:15" ht="13" x14ac:dyDescent="0.3">
      <c r="A184" s="444">
        <v>16</v>
      </c>
      <c r="B184" s="741" t="s">
        <v>1426</v>
      </c>
      <c r="C184" s="742"/>
      <c r="D184" s="743"/>
      <c r="E184" s="460">
        <f>SUM(E158:E183)</f>
        <v>147078370.61000001</v>
      </c>
      <c r="F184" s="461"/>
      <c r="G184" s="460">
        <f>SUM(G158:G183)</f>
        <v>51705208.729999997</v>
      </c>
      <c r="H184" s="460">
        <f>SUM(H158:H183)</f>
        <v>39724800</v>
      </c>
      <c r="I184" s="460">
        <f>SUM(I158:I183)</f>
        <v>11980408.729999999</v>
      </c>
      <c r="J184" s="460">
        <f>SUM(J158:J183)</f>
        <v>0</v>
      </c>
      <c r="K184" s="461"/>
      <c r="L184" s="460">
        <f>SUM(L158:L183)</f>
        <v>0</v>
      </c>
      <c r="M184" s="460">
        <f>SUM(M158:M183)</f>
        <v>0</v>
      </c>
      <c r="N184" s="460">
        <f>SUM(N158:N183)</f>
        <v>95373161.88000001</v>
      </c>
      <c r="O184" s="433"/>
    </row>
    <row r="185" spans="1:15" ht="25.5" customHeight="1" x14ac:dyDescent="0.3">
      <c r="A185" s="444">
        <v>17</v>
      </c>
      <c r="B185" s="747" t="s">
        <v>1427</v>
      </c>
      <c r="C185" s="748"/>
      <c r="D185" s="749"/>
      <c r="E185" s="462">
        <v>147078371</v>
      </c>
      <c r="F185" s="463"/>
      <c r="G185" s="510"/>
      <c r="H185" s="463"/>
      <c r="I185" s="511"/>
      <c r="J185" s="512"/>
      <c r="K185" s="511"/>
      <c r="L185" s="512"/>
      <c r="M185" s="512"/>
      <c r="N185" s="512"/>
      <c r="O185" s="150"/>
    </row>
    <row r="186" spans="1:15" ht="13" x14ac:dyDescent="0.3">
      <c r="A186" s="176"/>
      <c r="B186" s="146"/>
      <c r="C186" s="337"/>
      <c r="D186" s="337"/>
      <c r="E186" s="512"/>
      <c r="F186" s="512"/>
      <c r="G186" s="512"/>
      <c r="H186" s="511"/>
      <c r="I186" s="511"/>
      <c r="J186" s="512"/>
      <c r="K186" s="511"/>
      <c r="L186" s="512"/>
      <c r="M186" s="512"/>
      <c r="N186" s="512"/>
      <c r="O186" s="150"/>
    </row>
    <row r="187" spans="1:15" ht="13" x14ac:dyDescent="0.3">
      <c r="A187" s="176"/>
      <c r="B187" s="146"/>
      <c r="C187" s="337"/>
      <c r="D187" s="337"/>
      <c r="E187" s="512"/>
      <c r="F187" s="512"/>
      <c r="G187" s="512"/>
      <c r="H187" s="511"/>
      <c r="I187" s="511"/>
      <c r="J187" s="512"/>
      <c r="K187" s="511"/>
      <c r="L187" s="512"/>
      <c r="M187" s="512"/>
      <c r="N187" s="512"/>
      <c r="O187" s="150"/>
    </row>
    <row r="188" spans="1:15" ht="13" x14ac:dyDescent="0.3">
      <c r="A188" s="452"/>
      <c r="B188" s="513"/>
      <c r="C188" s="514"/>
      <c r="D188" s="514"/>
      <c r="E188" s="515"/>
      <c r="F188" s="515"/>
      <c r="G188" s="515"/>
      <c r="H188" s="515"/>
      <c r="I188" s="515"/>
      <c r="J188" s="515"/>
      <c r="K188" s="515"/>
      <c r="L188" s="515"/>
      <c r="M188" s="515"/>
      <c r="N188" s="515"/>
      <c r="O188" s="457"/>
    </row>
    <row r="189" spans="1:15" ht="13" x14ac:dyDescent="0.3">
      <c r="A189" s="452"/>
      <c r="B189" s="516"/>
      <c r="C189" s="514"/>
      <c r="D189" s="514"/>
      <c r="E189" s="515"/>
      <c r="F189" s="515"/>
      <c r="G189" s="515"/>
      <c r="H189" s="515"/>
      <c r="I189" s="515"/>
      <c r="J189" s="515"/>
      <c r="K189" s="515"/>
      <c r="L189" s="515"/>
      <c r="M189" s="515"/>
      <c r="N189" s="515"/>
      <c r="O189" s="457"/>
    </row>
    <row r="190" spans="1:15" ht="13" x14ac:dyDescent="0.3">
      <c r="A190" s="444">
        <v>19</v>
      </c>
      <c r="B190" s="741" t="s">
        <v>1428</v>
      </c>
      <c r="C190" s="742"/>
      <c r="D190" s="743"/>
      <c r="E190" s="517">
        <f>SUM(E188:E189)</f>
        <v>0</v>
      </c>
      <c r="F190" s="518"/>
      <c r="G190" s="517">
        <f>SUM(G188:G189)</f>
        <v>0</v>
      </c>
      <c r="H190" s="517">
        <f>SUM(H188:H189)</f>
        <v>0</v>
      </c>
      <c r="I190" s="517">
        <f>SUM(I188:I189)</f>
        <v>0</v>
      </c>
      <c r="J190" s="517">
        <f>SUM(J188:J189)</f>
        <v>0</v>
      </c>
      <c r="K190" s="461"/>
      <c r="L190" s="517">
        <f>SUM(L188:L189)</f>
        <v>0</v>
      </c>
      <c r="M190" s="517">
        <f>SUM(M188:M189)</f>
        <v>0</v>
      </c>
      <c r="N190" s="517">
        <f>SUM(N188:N189)</f>
        <v>0</v>
      </c>
      <c r="O190" s="517"/>
    </row>
    <row r="191" spans="1:15" ht="26.25" customHeight="1" x14ac:dyDescent="0.3">
      <c r="A191" s="444">
        <v>20</v>
      </c>
      <c r="B191" s="750" t="s">
        <v>1429</v>
      </c>
      <c r="C191" s="751"/>
      <c r="D191" s="752"/>
      <c r="E191" s="462">
        <v>0</v>
      </c>
      <c r="F191" s="512"/>
      <c r="G191" s="464"/>
      <c r="H191" s="463"/>
      <c r="I191" s="463"/>
      <c r="J191" s="464"/>
      <c r="K191" s="463"/>
      <c r="L191" s="464"/>
      <c r="M191" s="464"/>
      <c r="N191" s="464"/>
      <c r="O191" s="481"/>
    </row>
    <row r="192" spans="1:15" ht="13" x14ac:dyDescent="0.3">
      <c r="A192" s="176"/>
      <c r="B192" s="146"/>
      <c r="C192" s="337"/>
      <c r="D192" s="337"/>
      <c r="E192" s="512"/>
      <c r="F192" s="512"/>
      <c r="G192" s="464"/>
      <c r="H192" s="463"/>
      <c r="I192" s="463"/>
      <c r="J192" s="464"/>
      <c r="K192" s="463"/>
      <c r="L192" s="464"/>
      <c r="M192" s="464"/>
      <c r="N192" s="464"/>
      <c r="O192" s="481"/>
    </row>
    <row r="193" spans="1:15" ht="13" x14ac:dyDescent="0.3">
      <c r="A193" s="452"/>
      <c r="B193" s="513"/>
      <c r="C193" s="514"/>
      <c r="D193" s="514"/>
      <c r="E193" s="515"/>
      <c r="F193" s="515"/>
      <c r="G193" s="462"/>
      <c r="H193" s="462"/>
      <c r="I193" s="462"/>
      <c r="J193" s="462"/>
      <c r="K193" s="462"/>
      <c r="L193" s="462"/>
      <c r="M193" s="462"/>
      <c r="N193" s="462"/>
      <c r="O193" s="458"/>
    </row>
    <row r="194" spans="1:15" ht="13" x14ac:dyDescent="0.3">
      <c r="A194" s="452"/>
      <c r="B194" s="516"/>
      <c r="C194" s="514"/>
      <c r="D194" s="514"/>
      <c r="E194" s="515"/>
      <c r="F194" s="515"/>
      <c r="G194" s="462"/>
      <c r="H194" s="462"/>
      <c r="I194" s="462"/>
      <c r="J194" s="462"/>
      <c r="K194" s="462"/>
      <c r="L194" s="462"/>
      <c r="M194" s="462"/>
      <c r="N194" s="462"/>
      <c r="O194" s="458"/>
    </row>
    <row r="195" spans="1:15" ht="13" x14ac:dyDescent="0.3">
      <c r="A195" s="444">
        <v>22</v>
      </c>
      <c r="B195" s="741" t="s">
        <v>1430</v>
      </c>
      <c r="C195" s="742"/>
      <c r="D195" s="743"/>
      <c r="E195" s="517">
        <f>SUM(E193:E194)</f>
        <v>0</v>
      </c>
      <c r="F195" s="518"/>
      <c r="G195" s="517">
        <f>SUM(G193:G194)</f>
        <v>0</v>
      </c>
      <c r="H195" s="517">
        <f>SUM(H193:H194)</f>
        <v>0</v>
      </c>
      <c r="I195" s="517">
        <f>SUM(I193:I194)</f>
        <v>0</v>
      </c>
      <c r="J195" s="517">
        <f>SUM(J193:J194)</f>
        <v>0</v>
      </c>
      <c r="K195" s="461"/>
      <c r="L195" s="517">
        <f>SUM(L193:L194)</f>
        <v>0</v>
      </c>
      <c r="M195" s="517">
        <f>SUM(M193:M194)</f>
        <v>0</v>
      </c>
      <c r="N195" s="517">
        <f>SUM(N193:N194)</f>
        <v>0</v>
      </c>
      <c r="O195" s="517"/>
    </row>
    <row r="196" spans="1:15" ht="26.25" customHeight="1" x14ac:dyDescent="0.3">
      <c r="A196" s="444">
        <v>23</v>
      </c>
      <c r="B196" s="750" t="s">
        <v>1431</v>
      </c>
      <c r="C196" s="751"/>
      <c r="D196" s="752"/>
      <c r="E196" s="462">
        <v>0</v>
      </c>
      <c r="F196" s="512"/>
      <c r="G196" s="512"/>
      <c r="H196" s="511"/>
      <c r="I196" s="511"/>
      <c r="J196" s="512"/>
      <c r="K196" s="511"/>
      <c r="L196" s="512"/>
      <c r="M196" s="512"/>
      <c r="N196" s="512"/>
      <c r="O196" s="150"/>
    </row>
    <row r="197" spans="1:15" ht="13" x14ac:dyDescent="0.3">
      <c r="A197" s="176"/>
      <c r="B197" s="146"/>
      <c r="C197" s="337"/>
      <c r="D197" s="337"/>
      <c r="E197" s="512"/>
      <c r="F197" s="512"/>
      <c r="G197" s="512"/>
      <c r="H197" s="511"/>
      <c r="I197" s="511"/>
      <c r="J197" s="512"/>
      <c r="K197" s="511"/>
      <c r="L197" s="512"/>
      <c r="M197" s="512"/>
      <c r="N197" s="512"/>
      <c r="O197" s="150"/>
    </row>
    <row r="198" spans="1:15" ht="13" x14ac:dyDescent="0.3">
      <c r="A198" s="176"/>
      <c r="B198" s="146" t="s">
        <v>1432</v>
      </c>
      <c r="C198" s="337"/>
      <c r="D198" s="337"/>
      <c r="E198" s="519"/>
      <c r="F198" s="512"/>
      <c r="G198" s="512"/>
      <c r="H198" s="511"/>
      <c r="I198" s="511"/>
      <c r="J198" s="512"/>
      <c r="K198" s="511"/>
      <c r="L198" s="512"/>
      <c r="M198" s="512"/>
      <c r="N198" s="512"/>
      <c r="O198" s="150"/>
    </row>
    <row r="199" spans="1:15" x14ac:dyDescent="0.25">
      <c r="A199" s="444" t="s">
        <v>1433</v>
      </c>
      <c r="B199" s="520">
        <v>417</v>
      </c>
      <c r="C199" s="521">
        <v>4863130</v>
      </c>
      <c r="D199" s="470" t="s">
        <v>1434</v>
      </c>
      <c r="E199" s="522">
        <v>573361.42000000004</v>
      </c>
      <c r="F199" s="447" t="s">
        <v>1016</v>
      </c>
      <c r="G199" s="448">
        <f t="shared" ref="G199:G211" si="44">IF(F199=$G$2,E199,0)</f>
        <v>0</v>
      </c>
      <c r="H199" s="450">
        <v>0</v>
      </c>
      <c r="I199" s="450">
        <f t="shared" ref="I199:I224" si="45">G199-H199</f>
        <v>0</v>
      </c>
      <c r="J199" s="448">
        <f t="shared" ref="J199:J211" si="46">IF(F199=$J$2,E199,0)</f>
        <v>573361.42000000004</v>
      </c>
      <c r="K199" s="449" t="s">
        <v>487</v>
      </c>
      <c r="L199" s="523">
        <v>113104.119143459</v>
      </c>
      <c r="M199" s="448">
        <f t="shared" ref="M199:M224" si="47">J199-L199</f>
        <v>460257.30085654103</v>
      </c>
      <c r="N199" s="448">
        <f>IF(F199=$N$2,E199,0)</f>
        <v>0</v>
      </c>
      <c r="O199" s="449">
        <v>2</v>
      </c>
    </row>
    <row r="200" spans="1:15" x14ac:dyDescent="0.25">
      <c r="A200" s="444" t="s">
        <v>1435</v>
      </c>
      <c r="B200" s="520">
        <v>417</v>
      </c>
      <c r="C200" s="521">
        <v>4862110</v>
      </c>
      <c r="D200" s="470" t="s">
        <v>1436</v>
      </c>
      <c r="E200" s="479">
        <v>8379562.8200000003</v>
      </c>
      <c r="F200" s="447" t="s">
        <v>1016</v>
      </c>
      <c r="G200" s="448">
        <f t="shared" si="44"/>
        <v>0</v>
      </c>
      <c r="H200" s="450">
        <v>0</v>
      </c>
      <c r="I200" s="450">
        <f t="shared" si="45"/>
        <v>0</v>
      </c>
      <c r="J200" s="448">
        <f t="shared" si="46"/>
        <v>8379562.8200000003</v>
      </c>
      <c r="K200" s="449" t="s">
        <v>139</v>
      </c>
      <c r="L200" s="447">
        <v>1639060.64075634</v>
      </c>
      <c r="M200" s="448">
        <f t="shared" si="47"/>
        <v>6740502.1792436605</v>
      </c>
      <c r="N200" s="448">
        <f t="shared" ref="N200:N211" si="48">IF(F200=$N$2,E200,0)</f>
        <v>0</v>
      </c>
      <c r="O200" s="449">
        <v>2</v>
      </c>
    </row>
    <row r="201" spans="1:15" x14ac:dyDescent="0.25">
      <c r="A201" s="444" t="s">
        <v>1437</v>
      </c>
      <c r="B201" s="520">
        <v>417</v>
      </c>
      <c r="C201" s="521">
        <v>4862115</v>
      </c>
      <c r="D201" s="470" t="s">
        <v>1438</v>
      </c>
      <c r="E201" s="479">
        <v>184344</v>
      </c>
      <c r="F201" s="447" t="s">
        <v>1016</v>
      </c>
      <c r="G201" s="448">
        <f t="shared" si="44"/>
        <v>0</v>
      </c>
      <c r="H201" s="450">
        <v>0</v>
      </c>
      <c r="I201" s="450">
        <f t="shared" si="45"/>
        <v>0</v>
      </c>
      <c r="J201" s="448">
        <f t="shared" si="46"/>
        <v>184344</v>
      </c>
      <c r="K201" s="449" t="s">
        <v>139</v>
      </c>
      <c r="L201" s="447">
        <v>40978.462922407802</v>
      </c>
      <c r="M201" s="448">
        <f t="shared" si="47"/>
        <v>143365.53707759219</v>
      </c>
      <c r="N201" s="448">
        <f t="shared" si="48"/>
        <v>0</v>
      </c>
      <c r="O201" s="449">
        <v>2</v>
      </c>
    </row>
    <row r="202" spans="1:15" x14ac:dyDescent="0.25">
      <c r="A202" s="444" t="s">
        <v>1439</v>
      </c>
      <c r="B202" s="520">
        <v>417</v>
      </c>
      <c r="C202" s="521">
        <v>4862120</v>
      </c>
      <c r="D202" s="470" t="s">
        <v>1440</v>
      </c>
      <c r="E202" s="479">
        <v>76602.759999999995</v>
      </c>
      <c r="F202" s="447" t="s">
        <v>1016</v>
      </c>
      <c r="G202" s="448">
        <f t="shared" si="44"/>
        <v>0</v>
      </c>
      <c r="H202" s="450">
        <v>0</v>
      </c>
      <c r="I202" s="450">
        <f t="shared" si="45"/>
        <v>0</v>
      </c>
      <c r="J202" s="448">
        <f t="shared" si="46"/>
        <v>76602.759999999995</v>
      </c>
      <c r="K202" s="449" t="s">
        <v>139</v>
      </c>
      <c r="L202" s="468">
        <v>15809.9336736696</v>
      </c>
      <c r="M202" s="448">
        <f t="shared" si="47"/>
        <v>60792.826326330396</v>
      </c>
      <c r="N202" s="448">
        <f t="shared" si="48"/>
        <v>0</v>
      </c>
      <c r="O202" s="449">
        <v>2</v>
      </c>
    </row>
    <row r="203" spans="1:15" x14ac:dyDescent="0.25">
      <c r="A203" s="444" t="s">
        <v>1441</v>
      </c>
      <c r="B203" s="520">
        <v>417</v>
      </c>
      <c r="C203" s="521">
        <v>4862135</v>
      </c>
      <c r="D203" s="470" t="s">
        <v>1442</v>
      </c>
      <c r="E203" s="524">
        <v>14836300.970000001</v>
      </c>
      <c r="F203" s="447" t="s">
        <v>1016</v>
      </c>
      <c r="G203" s="448">
        <f t="shared" si="44"/>
        <v>0</v>
      </c>
      <c r="H203" s="450">
        <v>0</v>
      </c>
      <c r="I203" s="450">
        <f t="shared" si="45"/>
        <v>0</v>
      </c>
      <c r="J203" s="448">
        <f t="shared" si="46"/>
        <v>14836300.970000001</v>
      </c>
      <c r="K203" s="449" t="s">
        <v>139</v>
      </c>
      <c r="L203" s="524">
        <v>3047291.17094586</v>
      </c>
      <c r="M203" s="448">
        <f t="shared" si="47"/>
        <v>11789009.79905414</v>
      </c>
      <c r="N203" s="448">
        <f t="shared" si="48"/>
        <v>0</v>
      </c>
      <c r="O203" s="449">
        <v>2</v>
      </c>
    </row>
    <row r="204" spans="1:15" x14ac:dyDescent="0.25">
      <c r="A204" s="444" t="s">
        <v>1443</v>
      </c>
      <c r="B204" s="520">
        <v>417</v>
      </c>
      <c r="C204" s="521">
        <v>4864115</v>
      </c>
      <c r="D204" s="470" t="s">
        <v>1444</v>
      </c>
      <c r="E204" s="524">
        <v>654881.18999999994</v>
      </c>
      <c r="F204" s="447" t="s">
        <v>1016</v>
      </c>
      <c r="G204" s="448">
        <f t="shared" si="44"/>
        <v>0</v>
      </c>
      <c r="H204" s="450">
        <v>0</v>
      </c>
      <c r="I204" s="450">
        <f t="shared" si="45"/>
        <v>0</v>
      </c>
      <c r="J204" s="448">
        <f t="shared" si="46"/>
        <v>654881.18999999994</v>
      </c>
      <c r="K204" s="449" t="s">
        <v>139</v>
      </c>
      <c r="L204" s="524">
        <v>152411.02087660701</v>
      </c>
      <c r="M204" s="448">
        <f t="shared" si="47"/>
        <v>502470.1691233929</v>
      </c>
      <c r="N204" s="448">
        <f t="shared" si="48"/>
        <v>0</v>
      </c>
      <c r="O204" s="449">
        <v>2</v>
      </c>
    </row>
    <row r="205" spans="1:15" x14ac:dyDescent="0.25">
      <c r="A205" s="444" t="s">
        <v>1445</v>
      </c>
      <c r="B205" s="520">
        <v>417</v>
      </c>
      <c r="C205" s="521">
        <v>4862125</v>
      </c>
      <c r="D205" s="470" t="s">
        <v>1446</v>
      </c>
      <c r="E205" s="524">
        <v>15101452.449999999</v>
      </c>
      <c r="F205" s="447" t="s">
        <v>1016</v>
      </c>
      <c r="G205" s="448">
        <f t="shared" si="44"/>
        <v>0</v>
      </c>
      <c r="H205" s="450">
        <v>0</v>
      </c>
      <c r="I205" s="450">
        <f t="shared" si="45"/>
        <v>0</v>
      </c>
      <c r="J205" s="448">
        <f t="shared" si="46"/>
        <v>15101452.449999999</v>
      </c>
      <c r="K205" s="449" t="s">
        <v>139</v>
      </c>
      <c r="L205" s="468">
        <v>3015927.2880738401</v>
      </c>
      <c r="M205" s="448">
        <f t="shared" si="47"/>
        <v>12085525.16192616</v>
      </c>
      <c r="N205" s="448">
        <f t="shared" si="48"/>
        <v>0</v>
      </c>
      <c r="O205" s="449">
        <v>2</v>
      </c>
    </row>
    <row r="206" spans="1:15" x14ac:dyDescent="0.25">
      <c r="A206" s="444" t="s">
        <v>1447</v>
      </c>
      <c r="B206" s="520">
        <v>417</v>
      </c>
      <c r="C206" s="521">
        <v>4862130</v>
      </c>
      <c r="D206" s="470" t="s">
        <v>1448</v>
      </c>
      <c r="E206" s="524">
        <v>6685301.7699999996</v>
      </c>
      <c r="F206" s="447" t="s">
        <v>1016</v>
      </c>
      <c r="G206" s="448">
        <f t="shared" si="44"/>
        <v>0</v>
      </c>
      <c r="H206" s="450">
        <v>0</v>
      </c>
      <c r="I206" s="450">
        <f t="shared" si="45"/>
        <v>0</v>
      </c>
      <c r="J206" s="448">
        <f t="shared" si="46"/>
        <v>6685301.7699999996</v>
      </c>
      <c r="K206" s="449" t="s">
        <v>139</v>
      </c>
      <c r="L206" s="468">
        <v>1110722.82115059</v>
      </c>
      <c r="M206" s="448">
        <f t="shared" si="47"/>
        <v>5574578.9488494098</v>
      </c>
      <c r="N206" s="448">
        <f t="shared" si="48"/>
        <v>0</v>
      </c>
      <c r="O206" s="449">
        <v>2</v>
      </c>
    </row>
    <row r="207" spans="1:15" x14ac:dyDescent="0.25">
      <c r="A207" s="444" t="s">
        <v>1449</v>
      </c>
      <c r="B207" s="520">
        <v>417</v>
      </c>
      <c r="C207" s="521">
        <v>4863120</v>
      </c>
      <c r="D207" s="470" t="s">
        <v>1450</v>
      </c>
      <c r="E207" s="524">
        <v>333819.11</v>
      </c>
      <c r="F207" s="447" t="s">
        <v>1016</v>
      </c>
      <c r="G207" s="448">
        <f t="shared" si="44"/>
        <v>0</v>
      </c>
      <c r="H207" s="450">
        <v>0</v>
      </c>
      <c r="I207" s="450">
        <f t="shared" si="45"/>
        <v>0</v>
      </c>
      <c r="J207" s="448">
        <f t="shared" si="46"/>
        <v>333819.11</v>
      </c>
      <c r="K207" s="449" t="s">
        <v>487</v>
      </c>
      <c r="L207" s="468">
        <v>55375.325263205603</v>
      </c>
      <c r="M207" s="448">
        <f t="shared" si="47"/>
        <v>278443.78473679436</v>
      </c>
      <c r="N207" s="448">
        <f t="shared" si="48"/>
        <v>0</v>
      </c>
      <c r="O207" s="449">
        <v>2</v>
      </c>
    </row>
    <row r="208" spans="1:15" x14ac:dyDescent="0.25">
      <c r="A208" s="444" t="s">
        <v>1451</v>
      </c>
      <c r="B208" s="520">
        <v>417</v>
      </c>
      <c r="C208" s="521">
        <v>4863110</v>
      </c>
      <c r="D208" s="470" t="s">
        <v>1452</v>
      </c>
      <c r="E208" s="524">
        <v>4055775.62</v>
      </c>
      <c r="F208" s="447" t="s">
        <v>1016</v>
      </c>
      <c r="G208" s="448">
        <f t="shared" si="44"/>
        <v>0</v>
      </c>
      <c r="H208" s="450">
        <v>0</v>
      </c>
      <c r="I208" s="450">
        <f t="shared" si="45"/>
        <v>0</v>
      </c>
      <c r="J208" s="448">
        <f t="shared" si="46"/>
        <v>4055775.62</v>
      </c>
      <c r="K208" s="449" t="s">
        <v>487</v>
      </c>
      <c r="L208" s="468">
        <v>824400.53761213098</v>
      </c>
      <c r="M208" s="448">
        <f t="shared" si="47"/>
        <v>3231375.0823878692</v>
      </c>
      <c r="N208" s="448">
        <f t="shared" si="48"/>
        <v>0</v>
      </c>
      <c r="O208" s="449">
        <v>2</v>
      </c>
    </row>
    <row r="209" spans="1:15" x14ac:dyDescent="0.25">
      <c r="A209" s="444" t="s">
        <v>1453</v>
      </c>
      <c r="B209" s="520">
        <v>417</v>
      </c>
      <c r="C209" s="521">
        <v>4863115</v>
      </c>
      <c r="D209" s="470" t="s">
        <v>1454</v>
      </c>
      <c r="E209" s="524">
        <v>1353320.16</v>
      </c>
      <c r="F209" s="447" t="s">
        <v>1016</v>
      </c>
      <c r="G209" s="448">
        <f t="shared" si="44"/>
        <v>0</v>
      </c>
      <c r="H209" s="450">
        <v>0</v>
      </c>
      <c r="I209" s="450">
        <f t="shared" si="45"/>
        <v>0</v>
      </c>
      <c r="J209" s="448">
        <f t="shared" si="46"/>
        <v>1353320.16</v>
      </c>
      <c r="K209" s="449" t="s">
        <v>487</v>
      </c>
      <c r="L209" s="468">
        <v>332083.73379503802</v>
      </c>
      <c r="M209" s="448">
        <f t="shared" si="47"/>
        <v>1021236.426204962</v>
      </c>
      <c r="N209" s="448">
        <f t="shared" si="48"/>
        <v>0</v>
      </c>
      <c r="O209" s="449">
        <v>2</v>
      </c>
    </row>
    <row r="210" spans="1:15" x14ac:dyDescent="0.25">
      <c r="A210" s="444" t="s">
        <v>1455</v>
      </c>
      <c r="B210" s="520">
        <v>417</v>
      </c>
      <c r="C210" s="521">
        <v>4863125</v>
      </c>
      <c r="D210" s="470" t="s">
        <v>1456</v>
      </c>
      <c r="E210" s="524">
        <v>1588473.28</v>
      </c>
      <c r="F210" s="447" t="s">
        <v>1016</v>
      </c>
      <c r="G210" s="448">
        <f t="shared" si="44"/>
        <v>0</v>
      </c>
      <c r="H210" s="450">
        <v>0</v>
      </c>
      <c r="I210" s="450">
        <f t="shared" si="45"/>
        <v>0</v>
      </c>
      <c r="J210" s="448">
        <f t="shared" si="46"/>
        <v>1588473.28</v>
      </c>
      <c r="K210" s="449" t="s">
        <v>487</v>
      </c>
      <c r="L210" s="468">
        <v>507102.48981238803</v>
      </c>
      <c r="M210" s="448">
        <f t="shared" si="47"/>
        <v>1081370.7901876119</v>
      </c>
      <c r="N210" s="448">
        <f t="shared" si="48"/>
        <v>0</v>
      </c>
      <c r="O210" s="449">
        <v>2</v>
      </c>
    </row>
    <row r="211" spans="1:15" x14ac:dyDescent="0.25">
      <c r="A211" s="444" t="s">
        <v>1457</v>
      </c>
      <c r="B211" s="520">
        <v>417</v>
      </c>
      <c r="C211" s="521">
        <v>4864120</v>
      </c>
      <c r="D211" s="470" t="s">
        <v>1458</v>
      </c>
      <c r="E211" s="479">
        <v>196564.86</v>
      </c>
      <c r="F211" s="447" t="s">
        <v>1016</v>
      </c>
      <c r="G211" s="448">
        <f t="shared" si="44"/>
        <v>0</v>
      </c>
      <c r="H211" s="450">
        <v>0</v>
      </c>
      <c r="I211" s="450">
        <f t="shared" si="45"/>
        <v>0</v>
      </c>
      <c r="J211" s="448">
        <f t="shared" si="46"/>
        <v>196564.86</v>
      </c>
      <c r="K211" s="449" t="s">
        <v>139</v>
      </c>
      <c r="L211" s="447">
        <v>53544.775878402601</v>
      </c>
      <c r="M211" s="448">
        <f t="shared" si="47"/>
        <v>143020.08412159738</v>
      </c>
      <c r="N211" s="448">
        <f t="shared" si="48"/>
        <v>0</v>
      </c>
      <c r="O211" s="449">
        <v>2</v>
      </c>
    </row>
    <row r="212" spans="1:15" x14ac:dyDescent="0.25">
      <c r="A212" s="444" t="s">
        <v>1459</v>
      </c>
      <c r="B212" s="520">
        <v>417</v>
      </c>
      <c r="C212" s="521">
        <v>4864116</v>
      </c>
      <c r="D212" s="470" t="s">
        <v>1460</v>
      </c>
      <c r="E212" s="525">
        <v>1637542.92</v>
      </c>
      <c r="F212" s="447" t="s">
        <v>1016</v>
      </c>
      <c r="G212" s="448">
        <f>IF(F212=$G$2,E212,0)</f>
        <v>0</v>
      </c>
      <c r="H212" s="450">
        <v>0</v>
      </c>
      <c r="I212" s="450">
        <f t="shared" si="45"/>
        <v>0</v>
      </c>
      <c r="J212" s="448">
        <f>IF(F212=$J$2,E212,0)</f>
        <v>1637542.92</v>
      </c>
      <c r="K212" s="449" t="s">
        <v>139</v>
      </c>
      <c r="L212" s="526">
        <v>235876.14898686699</v>
      </c>
      <c r="M212" s="448">
        <f t="shared" si="47"/>
        <v>1401666.771013133</v>
      </c>
      <c r="N212" s="448">
        <f>IF(F212=$N$2,E212,0)</f>
        <v>0</v>
      </c>
      <c r="O212" s="449">
        <v>2</v>
      </c>
    </row>
    <row r="213" spans="1:15" x14ac:dyDescent="0.25">
      <c r="A213" s="444" t="s">
        <v>1461</v>
      </c>
      <c r="B213" s="520">
        <v>417</v>
      </c>
      <c r="C213" s="521">
        <v>4864121</v>
      </c>
      <c r="D213" s="470" t="s">
        <v>1462</v>
      </c>
      <c r="E213" s="527">
        <v>201990.78</v>
      </c>
      <c r="F213" s="447" t="s">
        <v>1016</v>
      </c>
      <c r="G213" s="448">
        <f>IF(F213=$G$2,E213,0)</f>
        <v>0</v>
      </c>
      <c r="H213" s="450">
        <v>0</v>
      </c>
      <c r="I213" s="450">
        <f t="shared" si="45"/>
        <v>0</v>
      </c>
      <c r="J213" s="448">
        <f>IF(F213=$J$2,E213,0)</f>
        <v>201990.78</v>
      </c>
      <c r="K213" s="449" t="s">
        <v>139</v>
      </c>
      <c r="L213" s="447">
        <v>26830.804483101601</v>
      </c>
      <c r="M213" s="448">
        <f t="shared" si="47"/>
        <v>175159.97551689838</v>
      </c>
      <c r="N213" s="448">
        <f>IF(F213=$N$2,E213,0)</f>
        <v>0</v>
      </c>
      <c r="O213" s="449">
        <v>2</v>
      </c>
    </row>
    <row r="214" spans="1:15" x14ac:dyDescent="0.25">
      <c r="A214" s="444" t="s">
        <v>1463</v>
      </c>
      <c r="B214" s="486">
        <v>417</v>
      </c>
      <c r="C214" s="486">
        <v>4864117</v>
      </c>
      <c r="D214" s="487" t="s">
        <v>1464</v>
      </c>
      <c r="E214" s="528">
        <v>388867.82</v>
      </c>
      <c r="F214" s="447" t="s">
        <v>1016</v>
      </c>
      <c r="G214" s="448">
        <f t="shared" ref="G214:G224" si="49">IF(F214=$G$2,E214,0)</f>
        <v>0</v>
      </c>
      <c r="H214" s="450">
        <v>0</v>
      </c>
      <c r="I214" s="450">
        <f t="shared" si="45"/>
        <v>0</v>
      </c>
      <c r="J214" s="448">
        <f t="shared" ref="J214:J224" si="50">IF(F214=$J$2,E214,0)</f>
        <v>388867.82</v>
      </c>
      <c r="K214" s="449" t="s">
        <v>139</v>
      </c>
      <c r="L214" s="447">
        <v>57749.795657155402</v>
      </c>
      <c r="M214" s="448">
        <f t="shared" si="47"/>
        <v>331118.02434284461</v>
      </c>
      <c r="N214" s="448">
        <f t="shared" ref="N214:N224" si="51">IF(F214=$N$2,E214,0)</f>
        <v>0</v>
      </c>
      <c r="O214" s="449">
        <v>2</v>
      </c>
    </row>
    <row r="215" spans="1:15" x14ac:dyDescent="0.25">
      <c r="A215" s="444" t="s">
        <v>1465</v>
      </c>
      <c r="B215" s="486">
        <v>417</v>
      </c>
      <c r="C215" s="486">
        <v>4864122</v>
      </c>
      <c r="D215" s="487" t="s">
        <v>1466</v>
      </c>
      <c r="E215" s="528">
        <v>59022.31</v>
      </c>
      <c r="F215" s="447" t="s">
        <v>1016</v>
      </c>
      <c r="G215" s="448">
        <f t="shared" si="49"/>
        <v>0</v>
      </c>
      <c r="H215" s="450">
        <v>0</v>
      </c>
      <c r="I215" s="450">
        <f t="shared" si="45"/>
        <v>0</v>
      </c>
      <c r="J215" s="448">
        <f t="shared" si="50"/>
        <v>59022.31</v>
      </c>
      <c r="K215" s="449" t="s">
        <v>139</v>
      </c>
      <c r="L215" s="447">
        <v>30729.664774426601</v>
      </c>
      <c r="M215" s="448">
        <f t="shared" si="47"/>
        <v>28292.645225573397</v>
      </c>
      <c r="N215" s="448">
        <f t="shared" si="51"/>
        <v>0</v>
      </c>
      <c r="O215" s="449">
        <v>2</v>
      </c>
    </row>
    <row r="216" spans="1:15" s="155" customFormat="1" x14ac:dyDescent="0.25">
      <c r="A216" s="444" t="s">
        <v>1467</v>
      </c>
      <c r="B216" s="520">
        <v>417</v>
      </c>
      <c r="C216" s="521">
        <v>4864200</v>
      </c>
      <c r="D216" s="470" t="s">
        <v>1468</v>
      </c>
      <c r="E216" s="468">
        <v>39363.879999999997</v>
      </c>
      <c r="F216" s="447" t="s">
        <v>1016</v>
      </c>
      <c r="G216" s="448">
        <f t="shared" si="49"/>
        <v>0</v>
      </c>
      <c r="H216" s="450">
        <v>0</v>
      </c>
      <c r="I216" s="450">
        <f t="shared" si="45"/>
        <v>0</v>
      </c>
      <c r="J216" s="448">
        <f t="shared" si="50"/>
        <v>39363.879999999997</v>
      </c>
      <c r="K216" s="449" t="s">
        <v>139</v>
      </c>
      <c r="L216" s="447">
        <v>8832.7276990818009</v>
      </c>
      <c r="M216" s="448">
        <f t="shared" si="47"/>
        <v>30531.152300918198</v>
      </c>
      <c r="N216" s="448">
        <f t="shared" si="51"/>
        <v>0</v>
      </c>
      <c r="O216" s="449">
        <v>2</v>
      </c>
    </row>
    <row r="217" spans="1:15" s="155" customFormat="1" x14ac:dyDescent="0.25">
      <c r="A217" s="444" t="s">
        <v>1469</v>
      </c>
      <c r="B217" s="520">
        <v>417</v>
      </c>
      <c r="C217" s="521">
        <v>4864201</v>
      </c>
      <c r="D217" s="470" t="s">
        <v>1470</v>
      </c>
      <c r="E217" s="468">
        <v>95856</v>
      </c>
      <c r="F217" s="447" t="s">
        <v>1016</v>
      </c>
      <c r="G217" s="448">
        <f t="shared" si="49"/>
        <v>0</v>
      </c>
      <c r="H217" s="450">
        <v>0</v>
      </c>
      <c r="I217" s="450">
        <f t="shared" si="45"/>
        <v>0</v>
      </c>
      <c r="J217" s="448">
        <f t="shared" si="50"/>
        <v>95856</v>
      </c>
      <c r="K217" s="449" t="s">
        <v>139</v>
      </c>
      <c r="L217" s="447">
        <v>19681.7150790702</v>
      </c>
      <c r="M217" s="448">
        <f t="shared" si="47"/>
        <v>76174.2849209298</v>
      </c>
      <c r="N217" s="448">
        <f t="shared" si="51"/>
        <v>0</v>
      </c>
      <c r="O217" s="449">
        <v>2</v>
      </c>
    </row>
    <row r="218" spans="1:15" s="155" customFormat="1" x14ac:dyDescent="0.25">
      <c r="A218" s="444" t="s">
        <v>1471</v>
      </c>
      <c r="B218" s="520">
        <v>417</v>
      </c>
      <c r="C218" s="521">
        <v>4864202</v>
      </c>
      <c r="D218" s="470" t="s">
        <v>1472</v>
      </c>
      <c r="E218" s="468">
        <v>31381.919999999998</v>
      </c>
      <c r="F218" s="447" t="s">
        <v>1016</v>
      </c>
      <c r="G218" s="448">
        <f t="shared" si="49"/>
        <v>0</v>
      </c>
      <c r="H218" s="450">
        <v>0</v>
      </c>
      <c r="I218" s="450">
        <f t="shared" si="45"/>
        <v>0</v>
      </c>
      <c r="J218" s="448">
        <f t="shared" si="50"/>
        <v>31381.919999999998</v>
      </c>
      <c r="K218" s="449" t="s">
        <v>139</v>
      </c>
      <c r="L218" s="447">
        <v>12887.054919980999</v>
      </c>
      <c r="M218" s="448">
        <f t="shared" si="47"/>
        <v>18494.865080019001</v>
      </c>
      <c r="N218" s="448">
        <f t="shared" si="51"/>
        <v>0</v>
      </c>
      <c r="O218" s="449">
        <v>2</v>
      </c>
    </row>
    <row r="219" spans="1:15" s="155" customFormat="1" x14ac:dyDescent="0.25">
      <c r="A219" s="444" t="s">
        <v>1473</v>
      </c>
      <c r="B219" s="520">
        <v>417</v>
      </c>
      <c r="C219" s="521">
        <v>4864203</v>
      </c>
      <c r="D219" s="470" t="s">
        <v>1474</v>
      </c>
      <c r="E219" s="468">
        <v>6509.04</v>
      </c>
      <c r="F219" s="447" t="s">
        <v>1016</v>
      </c>
      <c r="G219" s="448">
        <f t="shared" si="49"/>
        <v>0</v>
      </c>
      <c r="H219" s="450">
        <v>0</v>
      </c>
      <c r="I219" s="450">
        <f t="shared" si="45"/>
        <v>0</v>
      </c>
      <c r="J219" s="448">
        <f t="shared" si="50"/>
        <v>6509.04</v>
      </c>
      <c r="K219" s="449" t="s">
        <v>139</v>
      </c>
      <c r="L219" s="447">
        <v>2672.9330694989999</v>
      </c>
      <c r="M219" s="448">
        <f t="shared" si="47"/>
        <v>3836.1069305010001</v>
      </c>
      <c r="N219" s="448">
        <f t="shared" si="51"/>
        <v>0</v>
      </c>
      <c r="O219" s="449">
        <v>2</v>
      </c>
    </row>
    <row r="220" spans="1:15" s="155" customFormat="1" x14ac:dyDescent="0.25">
      <c r="A220" s="444" t="s">
        <v>1475</v>
      </c>
      <c r="B220" s="520">
        <v>417</v>
      </c>
      <c r="C220" s="521">
        <v>4862105</v>
      </c>
      <c r="D220" s="470" t="s">
        <v>1476</v>
      </c>
      <c r="E220" s="468">
        <v>0</v>
      </c>
      <c r="F220" s="447" t="s">
        <v>1016</v>
      </c>
      <c r="G220" s="448">
        <f t="shared" si="49"/>
        <v>0</v>
      </c>
      <c r="H220" s="450">
        <v>0</v>
      </c>
      <c r="I220" s="450">
        <f t="shared" si="45"/>
        <v>0</v>
      </c>
      <c r="J220" s="448">
        <f t="shared" si="50"/>
        <v>0</v>
      </c>
      <c r="K220" s="449" t="s">
        <v>139</v>
      </c>
      <c r="L220" s="447">
        <v>0</v>
      </c>
      <c r="M220" s="448">
        <f t="shared" si="47"/>
        <v>0</v>
      </c>
      <c r="N220" s="448">
        <f t="shared" si="51"/>
        <v>0</v>
      </c>
      <c r="O220" s="449">
        <v>2</v>
      </c>
    </row>
    <row r="221" spans="1:15" s="155" customFormat="1" x14ac:dyDescent="0.25">
      <c r="A221" s="444" t="s">
        <v>1477</v>
      </c>
      <c r="B221" s="520">
        <v>417</v>
      </c>
      <c r="C221" s="521">
        <v>4863135</v>
      </c>
      <c r="D221" s="470" t="s">
        <v>1478</v>
      </c>
      <c r="E221" s="468">
        <v>0</v>
      </c>
      <c r="F221" s="447" t="s">
        <v>1016</v>
      </c>
      <c r="G221" s="448">
        <f t="shared" si="49"/>
        <v>0</v>
      </c>
      <c r="H221" s="450">
        <v>0</v>
      </c>
      <c r="I221" s="450">
        <f t="shared" si="45"/>
        <v>0</v>
      </c>
      <c r="J221" s="448">
        <f t="shared" si="50"/>
        <v>0</v>
      </c>
      <c r="K221" s="449" t="s">
        <v>487</v>
      </c>
      <c r="L221" s="447">
        <v>0</v>
      </c>
      <c r="M221" s="448">
        <f t="shared" si="47"/>
        <v>0</v>
      </c>
      <c r="N221" s="448">
        <f t="shared" si="51"/>
        <v>0</v>
      </c>
      <c r="O221" s="449">
        <v>2</v>
      </c>
    </row>
    <row r="222" spans="1:15" s="155" customFormat="1" x14ac:dyDescent="0.25">
      <c r="A222" s="444" t="s">
        <v>1479</v>
      </c>
      <c r="B222" s="520">
        <v>417</v>
      </c>
      <c r="C222" s="521">
        <v>4864123</v>
      </c>
      <c r="D222" s="470" t="s">
        <v>1480</v>
      </c>
      <c r="E222" s="468">
        <v>1308.8699999999999</v>
      </c>
      <c r="F222" s="447" t="s">
        <v>1016</v>
      </c>
      <c r="G222" s="448">
        <f t="shared" si="49"/>
        <v>0</v>
      </c>
      <c r="H222" s="450">
        <v>0</v>
      </c>
      <c r="I222" s="450">
        <f t="shared" si="45"/>
        <v>0</v>
      </c>
      <c r="J222" s="448">
        <f t="shared" si="50"/>
        <v>1308.8699999999999</v>
      </c>
      <c r="K222" s="449" t="s">
        <v>139</v>
      </c>
      <c r="L222" s="447">
        <v>2977.3442438915999</v>
      </c>
      <c r="M222" s="448">
        <f t="shared" si="47"/>
        <v>-1668.4742438916001</v>
      </c>
      <c r="N222" s="448">
        <f t="shared" si="51"/>
        <v>0</v>
      </c>
      <c r="O222" s="449">
        <v>2</v>
      </c>
    </row>
    <row r="223" spans="1:15" s="155" customFormat="1" x14ac:dyDescent="0.25">
      <c r="A223" s="444" t="s">
        <v>1481</v>
      </c>
      <c r="B223" s="520">
        <v>417</v>
      </c>
      <c r="C223" s="521">
        <v>4864124</v>
      </c>
      <c r="D223" s="470" t="s">
        <v>1482</v>
      </c>
      <c r="E223" s="468">
        <v>777139.48</v>
      </c>
      <c r="F223" s="447" t="s">
        <v>1016</v>
      </c>
      <c r="G223" s="448">
        <f t="shared" si="49"/>
        <v>0</v>
      </c>
      <c r="H223" s="450">
        <v>0</v>
      </c>
      <c r="I223" s="450">
        <f t="shared" si="45"/>
        <v>0</v>
      </c>
      <c r="J223" s="448">
        <f t="shared" si="50"/>
        <v>777139.48</v>
      </c>
      <c r="K223" s="449" t="s">
        <v>139</v>
      </c>
      <c r="L223" s="447">
        <v>39628.701670628398</v>
      </c>
      <c r="M223" s="448">
        <f t="shared" si="47"/>
        <v>737510.77832937159</v>
      </c>
      <c r="N223" s="448">
        <f t="shared" si="51"/>
        <v>0</v>
      </c>
      <c r="O223" s="449">
        <v>2</v>
      </c>
    </row>
    <row r="224" spans="1:15" s="155" customFormat="1" x14ac:dyDescent="0.25">
      <c r="A224" s="444" t="s">
        <v>1483</v>
      </c>
      <c r="B224" s="520">
        <v>417</v>
      </c>
      <c r="C224" s="521">
        <v>4864125</v>
      </c>
      <c r="D224" s="470" t="s">
        <v>1480</v>
      </c>
      <c r="E224" s="468">
        <v>53570.74</v>
      </c>
      <c r="F224" s="447" t="s">
        <v>1016</v>
      </c>
      <c r="G224" s="448">
        <f t="shared" si="49"/>
        <v>0</v>
      </c>
      <c r="H224" s="450">
        <v>0</v>
      </c>
      <c r="I224" s="450">
        <f t="shared" si="45"/>
        <v>0</v>
      </c>
      <c r="J224" s="448">
        <f t="shared" si="50"/>
        <v>53570.74</v>
      </c>
      <c r="K224" s="449" t="s">
        <v>139</v>
      </c>
      <c r="L224" s="447">
        <v>4766.8500302430002</v>
      </c>
      <c r="M224" s="448">
        <f t="shared" si="47"/>
        <v>48803.889969757001</v>
      </c>
      <c r="N224" s="448">
        <f t="shared" si="51"/>
        <v>0</v>
      </c>
      <c r="O224" s="449">
        <v>2</v>
      </c>
    </row>
    <row r="225" spans="1:15" s="155" customFormat="1" x14ac:dyDescent="0.25">
      <c r="A225" s="452"/>
      <c r="B225" s="513"/>
      <c r="C225" s="529"/>
      <c r="D225" s="455"/>
      <c r="E225" s="528"/>
      <c r="F225" s="447"/>
      <c r="G225" s="447"/>
      <c r="H225" s="458"/>
      <c r="I225" s="458"/>
      <c r="J225" s="447"/>
      <c r="K225" s="457"/>
      <c r="L225" s="447"/>
      <c r="M225" s="447"/>
      <c r="N225" s="447"/>
      <c r="O225" s="457"/>
    </row>
    <row r="226" spans="1:15" s="155" customFormat="1" x14ac:dyDescent="0.25">
      <c r="A226" s="452"/>
      <c r="B226" s="513"/>
      <c r="C226" s="529"/>
      <c r="D226" s="455"/>
      <c r="E226" s="530"/>
      <c r="F226" s="447"/>
      <c r="G226" s="447"/>
      <c r="H226" s="458"/>
      <c r="I226" s="458"/>
      <c r="J226" s="447"/>
      <c r="K226" s="457"/>
      <c r="L226" s="496"/>
      <c r="M226" s="447"/>
      <c r="N226" s="447"/>
      <c r="O226" s="457"/>
    </row>
    <row r="227" spans="1:15" ht="13" x14ac:dyDescent="0.3">
      <c r="A227" s="444">
        <v>25</v>
      </c>
      <c r="B227" s="741" t="s">
        <v>1484</v>
      </c>
      <c r="C227" s="742"/>
      <c r="D227" s="743"/>
      <c r="E227" s="460">
        <f>SUM(E199:E226)</f>
        <v>57312314.169999994</v>
      </c>
      <c r="F227" s="461"/>
      <c r="G227" s="460">
        <f>SUM(G199:G226)</f>
        <v>0</v>
      </c>
      <c r="H227" s="460">
        <f>SUM(H199:H226)</f>
        <v>0</v>
      </c>
      <c r="I227" s="460">
        <f>SUM(I199:I226)</f>
        <v>0</v>
      </c>
      <c r="J227" s="460">
        <f>SUM(J199:J226)</f>
        <v>57312314.169999994</v>
      </c>
      <c r="K227" s="461"/>
      <c r="L227" s="460">
        <f>SUM(L199:L226)</f>
        <v>11350446.060517885</v>
      </c>
      <c r="M227" s="460">
        <f>SUM(M199:M226)</f>
        <v>45961868.109482132</v>
      </c>
      <c r="N227" s="460">
        <f>SUM(N199:N226)</f>
        <v>0</v>
      </c>
      <c r="O227" s="433"/>
    </row>
    <row r="228" spans="1:15" ht="13" x14ac:dyDescent="0.3">
      <c r="A228" s="444">
        <v>26</v>
      </c>
      <c r="B228" s="741" t="s">
        <v>1485</v>
      </c>
      <c r="C228" s="742"/>
      <c r="D228" s="743"/>
      <c r="E228" s="462">
        <v>10824794.830000006</v>
      </c>
      <c r="F228" s="464"/>
      <c r="G228" s="512"/>
      <c r="H228" s="511"/>
      <c r="I228" s="511"/>
      <c r="J228" s="512"/>
      <c r="K228" s="511"/>
      <c r="L228" s="512"/>
      <c r="M228" s="512"/>
      <c r="N228" s="512"/>
      <c r="O228" s="150"/>
    </row>
    <row r="229" spans="1:15" ht="25.5" customHeight="1" x14ac:dyDescent="0.3">
      <c r="A229" s="444">
        <v>27</v>
      </c>
      <c r="B229" s="747" t="s">
        <v>1486</v>
      </c>
      <c r="C229" s="748"/>
      <c r="D229" s="749"/>
      <c r="E229" s="462">
        <v>68137109</v>
      </c>
      <c r="F229" s="531" t="s">
        <v>1487</v>
      </c>
    </row>
    <row r="230" spans="1:15" x14ac:dyDescent="0.25">
      <c r="A230" s="177"/>
    </row>
    <row r="231" spans="1:15" ht="13" x14ac:dyDescent="0.3">
      <c r="B231" s="146" t="s">
        <v>1488</v>
      </c>
    </row>
    <row r="232" spans="1:15" x14ac:dyDescent="0.25">
      <c r="A232" s="449" t="s">
        <v>1489</v>
      </c>
      <c r="B232" s="739">
        <v>418.1</v>
      </c>
      <c r="C232" s="740"/>
      <c r="D232" s="470" t="s">
        <v>1490</v>
      </c>
      <c r="E232" s="537"/>
      <c r="F232" s="447" t="s">
        <v>1016</v>
      </c>
      <c r="G232" s="448">
        <f>IF(F232=$G$2,E232,0)</f>
        <v>0</v>
      </c>
      <c r="H232" s="449">
        <v>0</v>
      </c>
      <c r="I232" s="450">
        <f t="shared" ref="I232:I235" si="52">G232-H232</f>
        <v>0</v>
      </c>
      <c r="J232" s="448">
        <f>IF(F232=$J$2,E232,0)</f>
        <v>0</v>
      </c>
      <c r="K232" s="538" t="s">
        <v>139</v>
      </c>
      <c r="L232" s="447"/>
      <c r="M232" s="450">
        <f>J232-L232</f>
        <v>0</v>
      </c>
      <c r="N232" s="448">
        <f>IF(F232=$N$2,E232,0)</f>
        <v>0</v>
      </c>
      <c r="O232" s="449" t="s">
        <v>1491</v>
      </c>
    </row>
    <row r="233" spans="1:15" x14ac:dyDescent="0.25">
      <c r="A233" s="449" t="s">
        <v>1492</v>
      </c>
      <c r="B233" s="739">
        <v>418.1</v>
      </c>
      <c r="C233" s="740"/>
      <c r="D233" s="470" t="s">
        <v>1493</v>
      </c>
      <c r="E233" s="537"/>
      <c r="F233" s="447" t="s">
        <v>1016</v>
      </c>
      <c r="G233" s="448">
        <f>IF(F233=$G$2,E233,0)</f>
        <v>0</v>
      </c>
      <c r="H233" s="449">
        <v>0</v>
      </c>
      <c r="I233" s="450">
        <f t="shared" si="52"/>
        <v>0</v>
      </c>
      <c r="J233" s="448">
        <f>IF(F233=$J$2,E233,0)</f>
        <v>0</v>
      </c>
      <c r="K233" s="538" t="s">
        <v>487</v>
      </c>
      <c r="L233" s="447"/>
      <c r="M233" s="450">
        <f>J233-L233</f>
        <v>0</v>
      </c>
      <c r="N233" s="448">
        <f>IF(F233=$N$2,E233,0)</f>
        <v>0</v>
      </c>
      <c r="O233" s="449" t="s">
        <v>1491</v>
      </c>
    </row>
    <row r="234" spans="1:15" x14ac:dyDescent="0.25">
      <c r="A234" s="449" t="s">
        <v>1494</v>
      </c>
      <c r="B234" s="739">
        <v>418.1</v>
      </c>
      <c r="C234" s="740"/>
      <c r="D234" s="470" t="s">
        <v>1495</v>
      </c>
      <c r="E234" s="537"/>
      <c r="F234" s="447" t="s">
        <v>1016</v>
      </c>
      <c r="G234" s="448">
        <f>IF(F234=$G$2,E234,0)</f>
        <v>0</v>
      </c>
      <c r="H234" s="449">
        <v>0</v>
      </c>
      <c r="I234" s="450">
        <f t="shared" si="52"/>
        <v>0</v>
      </c>
      <c r="J234" s="448">
        <f>IF(F234=$J$2,E234,0)</f>
        <v>0</v>
      </c>
      <c r="K234" s="538" t="s">
        <v>487</v>
      </c>
      <c r="L234" s="447"/>
      <c r="M234" s="450">
        <f>J234-L234</f>
        <v>0</v>
      </c>
      <c r="N234" s="448">
        <f>IF(F234=$N$2,E234,0)</f>
        <v>0</v>
      </c>
      <c r="O234" s="449" t="s">
        <v>1496</v>
      </c>
    </row>
    <row r="235" spans="1:15" ht="13" thickBot="1" x14ac:dyDescent="0.3">
      <c r="A235" s="449" t="s">
        <v>1497</v>
      </c>
      <c r="B235" s="739">
        <v>418.1</v>
      </c>
      <c r="C235" s="740"/>
      <c r="D235" s="470" t="s">
        <v>1498</v>
      </c>
      <c r="E235" s="539">
        <v>-6777</v>
      </c>
      <c r="F235" s="447" t="s">
        <v>1015</v>
      </c>
      <c r="G235" s="448">
        <f>IF(F235=$G$2,E235,0)</f>
        <v>-6777</v>
      </c>
      <c r="H235" s="449">
        <v>0</v>
      </c>
      <c r="I235" s="450">
        <f t="shared" si="52"/>
        <v>-6777</v>
      </c>
      <c r="J235" s="448">
        <f>IF(F235=$J$2,E235,0)</f>
        <v>0</v>
      </c>
      <c r="K235" s="538"/>
      <c r="L235" s="447"/>
      <c r="M235" s="450">
        <f>J235-L235</f>
        <v>0</v>
      </c>
      <c r="N235" s="448">
        <f>IF(F235=$N$2,E235,0)</f>
        <v>0</v>
      </c>
      <c r="O235" s="449">
        <v>13</v>
      </c>
    </row>
    <row r="236" spans="1:15" ht="13" thickBot="1" x14ac:dyDescent="0.3">
      <c r="A236" s="449" t="s">
        <v>1499</v>
      </c>
      <c r="B236" s="535">
        <v>418.1</v>
      </c>
      <c r="C236" s="536"/>
      <c r="D236" s="540" t="s">
        <v>1500</v>
      </c>
      <c r="E236" s="541">
        <v>336857.91</v>
      </c>
      <c r="F236" s="542" t="s">
        <v>1015</v>
      </c>
      <c r="G236" s="465">
        <f>IF(F236=$G$2,E236,0)</f>
        <v>336857.91</v>
      </c>
      <c r="H236" s="466">
        <f>E236*$D$285</f>
        <v>22434.736806000001</v>
      </c>
      <c r="I236" s="466">
        <f>G236-H236</f>
        <v>314423.17319399997</v>
      </c>
      <c r="J236" s="465">
        <f>IF(F236=$J$2,E236,0)</f>
        <v>0</v>
      </c>
      <c r="K236" s="538"/>
      <c r="L236" s="447"/>
      <c r="M236" s="450">
        <f>J236-L236</f>
        <v>0</v>
      </c>
      <c r="N236" s="448">
        <f>IF(F236=$N$2,E236,0)</f>
        <v>0</v>
      </c>
      <c r="O236" s="449" t="s">
        <v>1501</v>
      </c>
    </row>
    <row r="237" spans="1:15" x14ac:dyDescent="0.25">
      <c r="A237" s="457"/>
      <c r="B237" s="543"/>
      <c r="C237" s="472"/>
      <c r="D237" s="455"/>
      <c r="E237" s="544"/>
      <c r="F237" s="468"/>
      <c r="G237" s="468"/>
      <c r="H237" s="467"/>
      <c r="I237" s="467"/>
      <c r="J237" s="468"/>
      <c r="K237" s="545"/>
      <c r="L237" s="447"/>
      <c r="M237" s="546"/>
      <c r="N237" s="447"/>
      <c r="O237" s="457"/>
    </row>
    <row r="238" spans="1:15" x14ac:dyDescent="0.25">
      <c r="A238" s="457"/>
      <c r="B238" s="543"/>
      <c r="C238" s="472"/>
      <c r="D238" s="455"/>
      <c r="E238" s="502"/>
      <c r="F238" s="468"/>
      <c r="G238" s="468"/>
      <c r="H238" s="467"/>
      <c r="I238" s="467"/>
      <c r="J238" s="468"/>
      <c r="K238" s="545"/>
      <c r="L238" s="447"/>
      <c r="M238" s="546"/>
      <c r="N238" s="447"/>
      <c r="O238" s="457"/>
    </row>
    <row r="239" spans="1:15" ht="13.5" thickBot="1" x14ac:dyDescent="0.35">
      <c r="A239" s="449">
        <v>29</v>
      </c>
      <c r="B239" s="741" t="s">
        <v>1502</v>
      </c>
      <c r="C239" s="742"/>
      <c r="D239" s="743"/>
      <c r="E239" s="595">
        <f>SUM(E232:E238)</f>
        <v>330080.90999999997</v>
      </c>
      <c r="F239" s="548"/>
      <c r="G239" s="549">
        <f>SUM(G232:G238)</f>
        <v>330080.90999999997</v>
      </c>
      <c r="H239" s="549">
        <f>SUM(H232:H238)</f>
        <v>22434.736806000001</v>
      </c>
      <c r="I239" s="549">
        <f>SUM(I232:I238)</f>
        <v>307646.17319399997</v>
      </c>
      <c r="J239" s="550">
        <f>SUM(J232:J238)</f>
        <v>0</v>
      </c>
      <c r="K239" s="551"/>
      <c r="L239" s="552">
        <f>SUM(L232:L238)</f>
        <v>0</v>
      </c>
      <c r="M239" s="552">
        <f>SUM(M232:M238)</f>
        <v>0</v>
      </c>
      <c r="N239" s="552">
        <f>SUM(N232:N238)</f>
        <v>0</v>
      </c>
      <c r="O239" s="433"/>
    </row>
    <row r="240" spans="1:15" ht="13.5" thickBot="1" x14ac:dyDescent="0.35">
      <c r="A240" s="449">
        <v>30</v>
      </c>
      <c r="B240" s="741" t="s">
        <v>1503</v>
      </c>
      <c r="C240" s="742"/>
      <c r="D240" s="742"/>
      <c r="E240" s="553">
        <v>336857.91</v>
      </c>
      <c r="F240" s="554"/>
      <c r="G240" s="554"/>
      <c r="H240" s="554"/>
      <c r="I240" s="554"/>
      <c r="J240" s="555"/>
      <c r="K240" s="556"/>
      <c r="L240" s="557"/>
      <c r="M240" s="557"/>
      <c r="N240" s="557"/>
      <c r="O240" s="150"/>
    </row>
    <row r="241" spans="1:15" ht="25.5" customHeight="1" x14ac:dyDescent="0.3">
      <c r="A241" s="449">
        <v>31</v>
      </c>
      <c r="B241" s="744" t="s">
        <v>1504</v>
      </c>
      <c r="C241" s="745"/>
      <c r="D241" s="745"/>
      <c r="E241" s="558">
        <v>-6777</v>
      </c>
      <c r="F241" s="554"/>
      <c r="G241" s="554"/>
      <c r="H241" s="554"/>
      <c r="I241" s="554"/>
      <c r="J241" s="555"/>
      <c r="K241" s="556"/>
      <c r="L241" s="557"/>
      <c r="M241" s="557"/>
      <c r="N241" s="557"/>
      <c r="O241" s="150"/>
    </row>
    <row r="242" spans="1:15" ht="13" x14ac:dyDescent="0.3">
      <c r="A242" s="177"/>
      <c r="B242" s="596"/>
      <c r="C242" s="587"/>
      <c r="D242" s="587"/>
      <c r="E242" s="554"/>
      <c r="F242" s="554"/>
      <c r="G242" s="554"/>
      <c r="H242" s="554"/>
      <c r="I242" s="554"/>
      <c r="J242" s="555"/>
      <c r="K242" s="556"/>
      <c r="L242" s="557"/>
      <c r="M242" s="557"/>
      <c r="N242" s="557"/>
      <c r="O242" s="150"/>
    </row>
    <row r="243" spans="1:15" s="591" customFormat="1" ht="13" x14ac:dyDescent="0.3">
      <c r="A243" s="597"/>
      <c r="B243" s="146" t="s">
        <v>1582</v>
      </c>
      <c r="E243" s="598"/>
      <c r="F243" s="598"/>
      <c r="G243" s="598"/>
      <c r="H243" s="597"/>
      <c r="I243" s="597"/>
      <c r="J243" s="598"/>
      <c r="K243" s="599"/>
      <c r="L243" s="600"/>
      <c r="M243" s="597"/>
      <c r="N243" s="598"/>
      <c r="O243" s="597"/>
    </row>
    <row r="244" spans="1:15" s="591" customFormat="1" ht="13" x14ac:dyDescent="0.3">
      <c r="A244" s="444" t="s">
        <v>1583</v>
      </c>
      <c r="B244" s="762">
        <v>412</v>
      </c>
      <c r="C244" s="762"/>
      <c r="D244" s="446" t="s">
        <v>1584</v>
      </c>
      <c r="E244" s="460">
        <v>0</v>
      </c>
      <c r="F244" s="601" t="s">
        <v>1017</v>
      </c>
      <c r="G244" s="448">
        <f>IF(F244=$G$2,E244,0)</f>
        <v>0</v>
      </c>
      <c r="H244" s="449">
        <v>0</v>
      </c>
      <c r="I244" s="450">
        <f t="shared" ref="I244" si="53">G244-H244</f>
        <v>0</v>
      </c>
      <c r="J244" s="448">
        <f>IF(F244=$J$2,E244,0)</f>
        <v>0</v>
      </c>
      <c r="K244" s="602"/>
      <c r="L244" s="515"/>
      <c r="M244" s="450">
        <f>J244-L244</f>
        <v>0</v>
      </c>
      <c r="N244" s="465">
        <f t="shared" ref="N244" si="54">IF(F244=$N$2,E244,0)</f>
        <v>0</v>
      </c>
      <c r="O244" s="449">
        <v>18</v>
      </c>
    </row>
    <row r="245" spans="1:15" s="591" customFormat="1" ht="13" x14ac:dyDescent="0.3">
      <c r="A245" s="603"/>
      <c r="B245" s="761"/>
      <c r="C245" s="761"/>
      <c r="D245" s="604"/>
      <c r="E245" s="605"/>
      <c r="F245" s="606"/>
      <c r="G245" s="496"/>
      <c r="H245" s="498"/>
      <c r="I245" s="497"/>
      <c r="J245" s="496"/>
      <c r="K245" s="606"/>
      <c r="L245" s="515"/>
      <c r="M245" s="458"/>
      <c r="N245" s="468"/>
      <c r="O245" s="607"/>
    </row>
    <row r="246" spans="1:15" s="591" customFormat="1" ht="13" x14ac:dyDescent="0.3">
      <c r="A246" s="444" t="s">
        <v>1585</v>
      </c>
      <c r="B246" s="755" t="s">
        <v>1586</v>
      </c>
      <c r="C246" s="756"/>
      <c r="D246" s="757"/>
      <c r="E246" s="550">
        <f>SUM(E244:E245)</f>
        <v>0</v>
      </c>
      <c r="F246" s="608"/>
      <c r="G246" s="550">
        <f>SUM(G244:G245)</f>
        <v>0</v>
      </c>
      <c r="H246" s="550">
        <f t="shared" ref="H246:J246" si="55">SUM(H244:H245)</f>
        <v>0</v>
      </c>
      <c r="I246" s="550">
        <f t="shared" si="55"/>
        <v>0</v>
      </c>
      <c r="J246" s="550">
        <f t="shared" si="55"/>
        <v>0</v>
      </c>
      <c r="K246" s="609"/>
      <c r="L246" s="550">
        <f>SUM(L244:L245)</f>
        <v>0</v>
      </c>
      <c r="M246" s="550">
        <f t="shared" ref="M246:N246" si="56">SUM(M244:M245)</f>
        <v>0</v>
      </c>
      <c r="N246" s="550">
        <f t="shared" si="56"/>
        <v>0</v>
      </c>
      <c r="O246" s="550"/>
    </row>
    <row r="247" spans="1:15" s="591" customFormat="1" ht="13" x14ac:dyDescent="0.3">
      <c r="A247" s="610" t="s">
        <v>1587</v>
      </c>
      <c r="B247" s="758" t="s">
        <v>1588</v>
      </c>
      <c r="C247" s="759"/>
      <c r="D247" s="760"/>
      <c r="E247" s="611">
        <v>7671191</v>
      </c>
      <c r="F247" s="612"/>
      <c r="G247" s="612"/>
      <c r="H247" s="612"/>
      <c r="I247" s="612"/>
      <c r="J247" s="613"/>
      <c r="K247" s="614"/>
      <c r="L247" s="615"/>
      <c r="M247" s="615"/>
      <c r="N247" s="615"/>
      <c r="O247" s="616"/>
    </row>
    <row r="248" spans="1:15" s="591" customFormat="1" ht="13" x14ac:dyDescent="0.3">
      <c r="A248" s="444" t="s">
        <v>1589</v>
      </c>
      <c r="B248" s="744" t="s">
        <v>1590</v>
      </c>
      <c r="C248" s="744"/>
      <c r="D248" s="744"/>
      <c r="E248" s="617">
        <v>7671191</v>
      </c>
      <c r="F248" s="612"/>
      <c r="G248" s="612"/>
      <c r="H248" s="612"/>
      <c r="I248" s="612"/>
      <c r="J248" s="613"/>
      <c r="K248" s="614"/>
      <c r="L248" s="615"/>
      <c r="M248" s="615"/>
      <c r="N248" s="615"/>
      <c r="O248" s="616"/>
    </row>
    <row r="249" spans="1:15" s="591" customFormat="1" ht="13" x14ac:dyDescent="0.3">
      <c r="A249" s="618"/>
      <c r="B249" s="619"/>
      <c r="C249" s="620"/>
      <c r="D249" s="620"/>
      <c r="E249" s="621"/>
      <c r="F249" s="622"/>
      <c r="G249" s="622"/>
      <c r="H249" s="622"/>
      <c r="I249" s="622"/>
      <c r="J249" s="622"/>
      <c r="K249" s="622"/>
      <c r="L249" s="622"/>
      <c r="M249" s="622"/>
      <c r="N249" s="622"/>
      <c r="O249" s="616"/>
    </row>
    <row r="250" spans="1:15" x14ac:dyDescent="0.25">
      <c r="A250" s="177"/>
    </row>
    <row r="251" spans="1:15" ht="13" x14ac:dyDescent="0.3">
      <c r="A251" s="449">
        <v>32</v>
      </c>
      <c r="B251" s="559"/>
      <c r="C251" s="560"/>
      <c r="D251" s="561" t="s">
        <v>1505</v>
      </c>
      <c r="E251" s="562">
        <f>E8+E37+E46+E82+E155+E184+E190+E195+E227+E239+E246</f>
        <v>1037051185.67</v>
      </c>
      <c r="F251" s="563"/>
      <c r="G251" s="562">
        <f>G8+G37+G46+G82+G155+G184+G190+G195+G227+G239+G246</f>
        <v>260765600.99576396</v>
      </c>
      <c r="H251" s="562">
        <f>H8+H37+H46+H82+H155+H184+H190+H195+H227+H239+H246</f>
        <v>42277865.973152228</v>
      </c>
      <c r="I251" s="562">
        <f>I8+I37+I46+I82+I155+I184+I190+I195+I227+I239+I246</f>
        <v>218487735.02261174</v>
      </c>
      <c r="J251" s="564">
        <f>J8+J37+J46+J82+J155+J184+J190+J195+J227+J239+J246</f>
        <v>85259913.140000001</v>
      </c>
      <c r="K251" s="563"/>
      <c r="L251" s="564">
        <f>L8+L37+L46+L82+L155+L184+L190+L195+L227+L239+L246</f>
        <v>16671388.927505508</v>
      </c>
      <c r="M251" s="564">
        <f>M8+M37+M46+M82+M155+M184+M190+M195+M227+M239+M246</f>
        <v>68588524.212494507</v>
      </c>
      <c r="N251" s="564">
        <f>N8+N37+N46+N82+N155+N184+N190+N195+N227+N239+N246</f>
        <v>691025671.53423607</v>
      </c>
      <c r="O251" s="433"/>
    </row>
    <row r="252" spans="1:15" x14ac:dyDescent="0.25">
      <c r="A252" s="237"/>
      <c r="B252" s="237"/>
      <c r="C252" s="237"/>
      <c r="E252" s="177"/>
      <c r="F252" s="177"/>
      <c r="G252" s="565"/>
      <c r="J252" s="566"/>
      <c r="K252" s="567"/>
      <c r="N252" s="565"/>
    </row>
    <row r="253" spans="1:15" x14ac:dyDescent="0.25">
      <c r="A253" s="237"/>
      <c r="B253" s="237"/>
      <c r="C253" s="237"/>
      <c r="E253" s="177"/>
      <c r="F253" s="177" t="s">
        <v>37</v>
      </c>
      <c r="H253" s="478"/>
      <c r="J253" s="566"/>
      <c r="K253" s="567"/>
      <c r="N253" s="565"/>
    </row>
    <row r="254" spans="1:15" x14ac:dyDescent="0.25">
      <c r="A254" s="449">
        <v>33</v>
      </c>
      <c r="B254" s="568"/>
      <c r="C254" s="568"/>
      <c r="D254" s="569" t="s">
        <v>1506</v>
      </c>
      <c r="E254" s="484">
        <f>L251</f>
        <v>16671388.927505508</v>
      </c>
      <c r="F254" s="570" t="s">
        <v>1507</v>
      </c>
      <c r="G254" s="565"/>
      <c r="N254" s="565"/>
    </row>
    <row r="255" spans="1:15" x14ac:dyDescent="0.25">
      <c r="A255" s="449">
        <v>34</v>
      </c>
      <c r="B255" s="568"/>
      <c r="C255" s="568"/>
      <c r="D255" s="569" t="s">
        <v>1508</v>
      </c>
      <c r="E255" s="484">
        <f>E254*(5.425/16.671)</f>
        <v>5425126.5629966641</v>
      </c>
      <c r="F255" s="571" t="s">
        <v>1509</v>
      </c>
      <c r="G255" s="567"/>
      <c r="N255" s="565"/>
    </row>
    <row r="256" spans="1:15" x14ac:dyDescent="0.25">
      <c r="A256" s="449">
        <v>35</v>
      </c>
      <c r="B256" s="568"/>
      <c r="C256" s="568"/>
      <c r="D256" s="572"/>
      <c r="E256" s="451"/>
      <c r="F256" s="573"/>
      <c r="G256" s="567"/>
      <c r="N256" s="565"/>
    </row>
    <row r="257" spans="1:254" x14ac:dyDescent="0.25">
      <c r="A257" s="449">
        <v>36</v>
      </c>
      <c r="B257" s="568"/>
      <c r="C257" s="568"/>
      <c r="D257" s="569" t="s">
        <v>1510</v>
      </c>
      <c r="E257" s="484">
        <f>SUMIF(K4:K238,"=A",M4:M238)</f>
        <v>39889184.725108348</v>
      </c>
      <c r="F257" s="571" t="s">
        <v>1511</v>
      </c>
      <c r="G257" s="567"/>
      <c r="N257" s="565"/>
    </row>
    <row r="258" spans="1:254" x14ac:dyDescent="0.25">
      <c r="A258" s="449">
        <v>37</v>
      </c>
      <c r="B258" s="435"/>
      <c r="C258" s="435"/>
      <c r="D258" s="569" t="s">
        <v>1512</v>
      </c>
      <c r="E258" s="484">
        <f>0.1*E257</f>
        <v>3988918.4725108352</v>
      </c>
      <c r="F258" s="179" t="str">
        <f>"= Line "&amp;A257&amp;"D * 10%"</f>
        <v>= Line 36D * 10%</v>
      </c>
      <c r="G258" s="155"/>
      <c r="H258" s="574"/>
      <c r="I258" s="575"/>
    </row>
    <row r="259" spans="1:254" x14ac:dyDescent="0.25">
      <c r="A259" s="449">
        <v>38</v>
      </c>
      <c r="B259" s="435"/>
      <c r="C259" s="435"/>
      <c r="D259" s="569" t="s">
        <v>1513</v>
      </c>
      <c r="E259" s="484">
        <f>SUMIF(K4:K238,"=P",M4:M238)</f>
        <v>28699339.487386156</v>
      </c>
      <c r="F259" s="576" t="s">
        <v>1514</v>
      </c>
      <c r="G259" s="155"/>
      <c r="I259" s="575"/>
    </row>
    <row r="260" spans="1:254" x14ac:dyDescent="0.25">
      <c r="A260" s="449">
        <v>39</v>
      </c>
      <c r="B260" s="435"/>
      <c r="C260" s="435"/>
      <c r="D260" s="569" t="s">
        <v>1515</v>
      </c>
      <c r="E260" s="484">
        <f>0.3*E259</f>
        <v>8609801.846215846</v>
      </c>
      <c r="F260" s="179" t="str">
        <f>"= Line "&amp;A259&amp;"D * 30%"</f>
        <v>= Line 38D * 30%</v>
      </c>
      <c r="G260" s="155"/>
      <c r="H260" s="574"/>
      <c r="I260" s="575"/>
    </row>
    <row r="261" spans="1:254" x14ac:dyDescent="0.25">
      <c r="A261" s="449">
        <v>40</v>
      </c>
      <c r="B261" s="435"/>
      <c r="C261" s="435"/>
      <c r="D261" s="569" t="s">
        <v>1516</v>
      </c>
      <c r="E261" s="484">
        <f>E258+E260</f>
        <v>12598720.318726681</v>
      </c>
      <c r="F261" s="179" t="str">
        <f>"= Line "&amp;A258&amp;"D + Line "&amp;A260&amp;"D"</f>
        <v>= Line 37D + Line 39D</v>
      </c>
      <c r="G261" s="533"/>
    </row>
    <row r="262" spans="1:254" x14ac:dyDescent="0.25">
      <c r="A262" s="449">
        <v>41</v>
      </c>
      <c r="B262" s="435"/>
      <c r="C262" s="435"/>
      <c r="D262" s="569" t="s">
        <v>1517</v>
      </c>
      <c r="E262" s="577">
        <f>5.425/16.671</f>
        <v>0.32541539199808051</v>
      </c>
      <c r="F262" s="571" t="s">
        <v>1518</v>
      </c>
      <c r="G262" s="533"/>
    </row>
    <row r="263" spans="1:254" x14ac:dyDescent="0.25">
      <c r="A263" s="449">
        <v>42</v>
      </c>
      <c r="B263" s="435"/>
      <c r="C263" s="435"/>
      <c r="D263" s="569" t="s">
        <v>1519</v>
      </c>
      <c r="E263" s="484">
        <f>E261*E262</f>
        <v>4099817.5111926249</v>
      </c>
      <c r="F263" s="179" t="str">
        <f>"= Line "&amp;A261&amp;"D * Line "&amp;A262&amp;"D"</f>
        <v>= Line 40D * Line 41D</v>
      </c>
      <c r="G263" s="533"/>
    </row>
    <row r="264" spans="1:254" ht="12.75" customHeight="1" x14ac:dyDescent="0.3">
      <c r="A264" s="449">
        <v>43</v>
      </c>
      <c r="B264" s="435"/>
      <c r="C264" s="435"/>
      <c r="D264" s="578" t="s">
        <v>1520</v>
      </c>
      <c r="E264" s="552">
        <f>E263+E255</f>
        <v>9524944.0741892885</v>
      </c>
      <c r="F264" s="179" t="str">
        <f>"= Line "&amp;A255&amp;"D + Line "&amp;A263&amp;"D"</f>
        <v>= Line 34D + Line 42D</v>
      </c>
      <c r="G264" s="533"/>
    </row>
    <row r="265" spans="1:254" x14ac:dyDescent="0.25">
      <c r="D265" s="533"/>
      <c r="E265" s="579"/>
      <c r="F265" s="571"/>
      <c r="G265" s="533"/>
    </row>
    <row r="266" spans="1:254" x14ac:dyDescent="0.25">
      <c r="D266" s="580"/>
      <c r="E266" s="581" t="s">
        <v>32</v>
      </c>
      <c r="F266" s="581" t="s">
        <v>37</v>
      </c>
      <c r="G266" s="582"/>
      <c r="I266" s="155"/>
      <c r="J266" s="155"/>
      <c r="K266" s="155"/>
      <c r="L266" s="580"/>
      <c r="M266" s="581"/>
      <c r="N266" s="581"/>
      <c r="O266" s="582"/>
      <c r="P266" s="177"/>
      <c r="Q266" s="155"/>
      <c r="R266" s="580"/>
      <c r="S266" s="581"/>
      <c r="T266" s="581"/>
      <c r="U266" s="582"/>
      <c r="V266" s="177"/>
      <c r="W266" s="155"/>
      <c r="X266" s="155"/>
      <c r="Y266" s="155"/>
      <c r="Z266" s="580"/>
      <c r="AA266" s="581"/>
      <c r="AB266" s="581"/>
      <c r="AC266" s="582"/>
      <c r="AD266" s="177"/>
      <c r="AE266" s="155"/>
      <c r="AF266" s="155"/>
      <c r="AG266" s="155"/>
      <c r="AH266" s="580"/>
      <c r="AI266" s="581"/>
      <c r="AJ266" s="581"/>
      <c r="AK266" s="582"/>
      <c r="AL266" s="177"/>
      <c r="AM266" s="155"/>
      <c r="AN266" s="155"/>
      <c r="AO266" s="155"/>
      <c r="AP266" s="580"/>
      <c r="AQ266" s="581"/>
      <c r="AR266" s="581"/>
      <c r="AS266" s="582"/>
      <c r="AT266" s="177"/>
      <c r="AU266" s="155"/>
      <c r="AV266" s="155"/>
      <c r="AW266" s="155"/>
      <c r="AX266" s="580"/>
      <c r="AY266" s="581"/>
      <c r="AZ266" s="581"/>
      <c r="BA266" s="582"/>
      <c r="BB266" s="177"/>
      <c r="BC266" s="155"/>
      <c r="BD266" s="155"/>
      <c r="BE266" s="155"/>
      <c r="BF266" s="580"/>
      <c r="BG266" s="581"/>
      <c r="BH266" s="581"/>
      <c r="BI266" s="582"/>
      <c r="BJ266" s="177"/>
      <c r="BK266" s="155"/>
      <c r="BL266" s="155"/>
      <c r="BM266" s="155"/>
      <c r="BN266" s="580"/>
      <c r="BO266" s="581"/>
      <c r="BP266" s="581"/>
      <c r="BQ266" s="582"/>
      <c r="BR266" s="177"/>
      <c r="BS266" s="155"/>
      <c r="BT266" s="155"/>
      <c r="BU266" s="155"/>
      <c r="BV266" s="580"/>
      <c r="BW266" s="581"/>
      <c r="BX266" s="581"/>
      <c r="BY266" s="582"/>
      <c r="BZ266" s="177"/>
      <c r="CA266" s="155"/>
      <c r="CB266" s="155"/>
      <c r="CC266" s="155"/>
      <c r="CD266" s="580"/>
      <c r="CE266" s="581"/>
      <c r="CF266" s="581"/>
      <c r="CG266" s="582"/>
      <c r="CH266" s="177"/>
      <c r="CI266" s="155"/>
      <c r="CJ266" s="155"/>
      <c r="CK266" s="155"/>
      <c r="CL266" s="580"/>
      <c r="CM266" s="581"/>
      <c r="CN266" s="581"/>
      <c r="CO266" s="582"/>
      <c r="CP266" s="177"/>
      <c r="CQ266" s="155"/>
      <c r="CR266" s="155"/>
      <c r="CS266" s="155"/>
      <c r="CT266" s="580"/>
      <c r="CU266" s="581"/>
      <c r="CV266" s="581"/>
      <c r="CW266" s="582"/>
      <c r="CX266" s="177"/>
      <c r="CY266" s="155"/>
      <c r="CZ266" s="155"/>
      <c r="DA266" s="155"/>
      <c r="DB266" s="580"/>
      <c r="DC266" s="581"/>
      <c r="DD266" s="581"/>
      <c r="DE266" s="582"/>
      <c r="DF266" s="177"/>
      <c r="DG266" s="155"/>
      <c r="DH266" s="155"/>
      <c r="DI266" s="155"/>
      <c r="DJ266" s="580"/>
      <c r="DK266" s="581"/>
      <c r="DL266" s="581"/>
      <c r="DM266" s="582"/>
      <c r="DN266" s="177"/>
      <c r="DO266" s="155"/>
      <c r="DP266" s="155"/>
      <c r="DQ266" s="155"/>
      <c r="DR266" s="580"/>
      <c r="DS266" s="581"/>
      <c r="DT266" s="581"/>
      <c r="DU266" s="582"/>
      <c r="DV266" s="177"/>
      <c r="DW266" s="155"/>
      <c r="DX266" s="155"/>
      <c r="DY266" s="155"/>
      <c r="DZ266" s="580"/>
      <c r="EA266" s="581"/>
      <c r="EB266" s="581"/>
      <c r="EC266" s="582"/>
      <c r="ED266" s="177"/>
      <c r="EE266" s="155"/>
      <c r="EF266" s="155"/>
      <c r="EG266" s="155"/>
      <c r="EH266" s="580"/>
      <c r="EI266" s="581"/>
      <c r="EJ266" s="581"/>
      <c r="EK266" s="582"/>
      <c r="EL266" s="177"/>
      <c r="EM266" s="155"/>
      <c r="EN266" s="155"/>
      <c r="EO266" s="155"/>
      <c r="EP266" s="580"/>
      <c r="EQ266" s="581"/>
      <c r="ER266" s="581"/>
      <c r="ES266" s="582"/>
      <c r="ET266" s="177"/>
      <c r="EU266" s="155"/>
      <c r="EV266" s="155"/>
      <c r="EW266" s="155"/>
      <c r="EX266" s="580"/>
      <c r="EY266" s="581"/>
      <c r="EZ266" s="581"/>
      <c r="FA266" s="582"/>
      <c r="FB266" s="177"/>
      <c r="FC266" s="155"/>
      <c r="FD266" s="155"/>
      <c r="FE266" s="155"/>
      <c r="FF266" s="580"/>
      <c r="FG266" s="581"/>
      <c r="FH266" s="581"/>
      <c r="FI266" s="582"/>
      <c r="FJ266" s="177"/>
      <c r="FK266" s="155"/>
      <c r="FL266" s="155"/>
      <c r="FM266" s="155"/>
      <c r="FN266" s="580"/>
      <c r="FO266" s="581"/>
      <c r="FP266" s="581"/>
      <c r="FQ266" s="582"/>
      <c r="FR266" s="177"/>
      <c r="FS266" s="155"/>
      <c r="FT266" s="155"/>
      <c r="FU266" s="155"/>
      <c r="FV266" s="580"/>
      <c r="FW266" s="581"/>
      <c r="FX266" s="581"/>
      <c r="FY266" s="582"/>
      <c r="FZ266" s="177"/>
      <c r="GA266" s="155"/>
      <c r="GB266" s="155"/>
      <c r="GC266" s="155"/>
      <c r="GD266" s="580"/>
      <c r="GE266" s="581"/>
      <c r="GF266" s="581"/>
      <c r="GG266" s="582"/>
      <c r="GH266" s="177"/>
      <c r="GI266" s="155"/>
      <c r="GJ266" s="155"/>
      <c r="GK266" s="155"/>
      <c r="GL266" s="580"/>
      <c r="GM266" s="581"/>
      <c r="GN266" s="581"/>
      <c r="GO266" s="582"/>
      <c r="GP266" s="177"/>
      <c r="GQ266" s="155"/>
      <c r="GR266" s="155"/>
      <c r="GS266" s="155"/>
      <c r="GT266" s="580"/>
      <c r="GU266" s="581"/>
      <c r="GV266" s="581"/>
      <c r="GW266" s="582"/>
      <c r="GX266" s="177"/>
      <c r="GY266" s="155"/>
      <c r="GZ266" s="155"/>
      <c r="HA266" s="155"/>
      <c r="HB266" s="580"/>
      <c r="HC266" s="581"/>
      <c r="HD266" s="581"/>
      <c r="HE266" s="582"/>
      <c r="HF266" s="177"/>
      <c r="HG266" s="155"/>
      <c r="HH266" s="155"/>
      <c r="HI266" s="155"/>
      <c r="HJ266" s="580"/>
      <c r="HK266" s="581"/>
      <c r="HL266" s="581"/>
      <c r="HM266" s="582"/>
      <c r="HN266" s="177"/>
      <c r="HO266" s="155"/>
      <c r="HP266" s="155"/>
      <c r="HQ266" s="155"/>
      <c r="HR266" s="580"/>
      <c r="HS266" s="581"/>
      <c r="HT266" s="581"/>
      <c r="HU266" s="582"/>
      <c r="HV266" s="177"/>
      <c r="HW266" s="155"/>
      <c r="HX266" s="155"/>
      <c r="HY266" s="155"/>
      <c r="HZ266" s="580"/>
      <c r="IA266" s="581"/>
      <c r="IB266" s="581"/>
      <c r="IC266" s="582"/>
      <c r="ID266" s="177"/>
      <c r="IE266" s="155"/>
      <c r="IF266" s="155"/>
      <c r="IG266" s="155"/>
      <c r="IH266" s="580"/>
      <c r="II266" s="581"/>
      <c r="IJ266" s="581"/>
      <c r="IK266" s="582"/>
      <c r="IL266" s="177"/>
      <c r="IM266" s="155"/>
      <c r="IN266" s="155"/>
      <c r="IO266" s="155"/>
      <c r="IP266" s="580"/>
      <c r="IQ266" s="581"/>
      <c r="IR266" s="581"/>
      <c r="IS266" s="582"/>
      <c r="IT266" s="177"/>
    </row>
    <row r="267" spans="1:254" ht="13" x14ac:dyDescent="0.3">
      <c r="A267" s="449">
        <v>44</v>
      </c>
      <c r="B267" s="146" t="s">
        <v>1521</v>
      </c>
      <c r="D267" s="580"/>
      <c r="E267" s="583">
        <f>H251+E264</f>
        <v>51802810.047341518</v>
      </c>
      <c r="F267" s="584" t="s">
        <v>1522</v>
      </c>
      <c r="G267" s="582"/>
      <c r="J267" s="146"/>
      <c r="K267" s="155"/>
      <c r="L267" s="580"/>
      <c r="M267" s="585"/>
      <c r="N267" s="584"/>
      <c r="O267" s="582"/>
      <c r="P267" s="177"/>
      <c r="Q267" s="155"/>
      <c r="R267" s="580"/>
      <c r="S267" s="585"/>
      <c r="T267" s="584"/>
      <c r="U267" s="582"/>
      <c r="V267" s="177"/>
      <c r="W267" s="177"/>
      <c r="X267" s="146"/>
      <c r="Y267" s="155"/>
      <c r="Z267" s="580"/>
      <c r="AA267" s="585"/>
      <c r="AB267" s="584"/>
      <c r="AC267" s="582"/>
      <c r="AD267" s="177"/>
      <c r="AE267" s="177"/>
      <c r="AF267" s="146"/>
      <c r="AG267" s="155"/>
      <c r="AH267" s="580"/>
      <c r="AI267" s="585"/>
      <c r="AJ267" s="584"/>
      <c r="AK267" s="582"/>
      <c r="AL267" s="177"/>
      <c r="AM267" s="449"/>
      <c r="AN267" s="146"/>
      <c r="AO267" s="155"/>
      <c r="AP267" s="580"/>
      <c r="AQ267" s="585"/>
      <c r="AR267" s="584"/>
      <c r="AS267" s="582"/>
      <c r="AT267" s="177"/>
      <c r="AU267" s="449"/>
      <c r="AV267" s="146"/>
      <c r="AW267" s="155"/>
      <c r="AX267" s="580"/>
      <c r="AY267" s="585"/>
      <c r="AZ267" s="584"/>
      <c r="BA267" s="582"/>
      <c r="BB267" s="177"/>
      <c r="BC267" s="449"/>
      <c r="BD267" s="146"/>
      <c r="BE267" s="155"/>
      <c r="BF267" s="580"/>
      <c r="BG267" s="585"/>
      <c r="BH267" s="584"/>
      <c r="BI267" s="582"/>
      <c r="BJ267" s="177"/>
      <c r="BK267" s="449"/>
      <c r="BL267" s="146"/>
      <c r="BM267" s="155"/>
      <c r="BN267" s="580"/>
      <c r="BO267" s="585"/>
      <c r="BP267" s="584"/>
      <c r="BQ267" s="582"/>
      <c r="BR267" s="177"/>
      <c r="BS267" s="449"/>
      <c r="BT267" s="146"/>
      <c r="BU267" s="155"/>
      <c r="BV267" s="580"/>
      <c r="BW267" s="585"/>
      <c r="BX267" s="584"/>
      <c r="BY267" s="582"/>
      <c r="BZ267" s="177"/>
      <c r="CA267" s="449"/>
      <c r="CB267" s="146"/>
      <c r="CC267" s="155"/>
      <c r="CD267" s="580"/>
      <c r="CE267" s="585"/>
      <c r="CF267" s="584"/>
      <c r="CG267" s="582"/>
      <c r="CH267" s="177"/>
      <c r="CI267" s="449"/>
      <c r="CJ267" s="146"/>
      <c r="CK267" s="155"/>
      <c r="CL267" s="580"/>
      <c r="CM267" s="585"/>
      <c r="CN267" s="584"/>
      <c r="CO267" s="582"/>
      <c r="CP267" s="177"/>
      <c r="CQ267" s="449"/>
      <c r="CR267" s="146"/>
      <c r="CS267" s="155"/>
      <c r="CT267" s="580"/>
      <c r="CU267" s="585"/>
      <c r="CV267" s="584"/>
      <c r="CW267" s="582"/>
      <c r="CX267" s="177"/>
      <c r="CY267" s="449"/>
      <c r="CZ267" s="146"/>
      <c r="DA267" s="155"/>
      <c r="DB267" s="580"/>
      <c r="DC267" s="585"/>
      <c r="DD267" s="584"/>
      <c r="DE267" s="582"/>
      <c r="DF267" s="177"/>
      <c r="DG267" s="449"/>
      <c r="DH267" s="146"/>
      <c r="DI267" s="155"/>
      <c r="DJ267" s="580"/>
      <c r="DK267" s="585"/>
      <c r="DL267" s="584"/>
      <c r="DM267" s="582"/>
      <c r="DN267" s="177"/>
      <c r="DO267" s="449"/>
      <c r="DP267" s="146"/>
      <c r="DQ267" s="155"/>
      <c r="DR267" s="580"/>
      <c r="DS267" s="585"/>
      <c r="DT267" s="584"/>
      <c r="DU267" s="582"/>
      <c r="DV267" s="177"/>
      <c r="DW267" s="449"/>
      <c r="DX267" s="146"/>
      <c r="DY267" s="155"/>
      <c r="DZ267" s="580"/>
      <c r="EA267" s="585"/>
      <c r="EB267" s="584"/>
      <c r="EC267" s="582"/>
      <c r="ED267" s="177"/>
      <c r="EE267" s="449"/>
      <c r="EF267" s="146"/>
      <c r="EG267" s="155"/>
      <c r="EH267" s="580"/>
      <c r="EI267" s="585"/>
      <c r="EJ267" s="584"/>
      <c r="EK267" s="582"/>
      <c r="EL267" s="177"/>
      <c r="EM267" s="449"/>
      <c r="EN267" s="146"/>
      <c r="EO267" s="155"/>
      <c r="EP267" s="580"/>
      <c r="EQ267" s="585"/>
      <c r="ER267" s="584"/>
      <c r="ES267" s="582"/>
      <c r="ET267" s="177"/>
      <c r="EU267" s="449"/>
      <c r="EV267" s="146"/>
      <c r="EW267" s="155"/>
      <c r="EX267" s="580"/>
      <c r="EY267" s="585"/>
      <c r="EZ267" s="584"/>
      <c r="FA267" s="582"/>
      <c r="FB267" s="177"/>
      <c r="FC267" s="449"/>
      <c r="FD267" s="146"/>
      <c r="FE267" s="155"/>
      <c r="FF267" s="580"/>
      <c r="FG267" s="585"/>
      <c r="FH267" s="584"/>
      <c r="FI267" s="582"/>
      <c r="FJ267" s="177"/>
      <c r="FK267" s="449"/>
      <c r="FL267" s="146"/>
      <c r="FM267" s="155"/>
      <c r="FN267" s="580"/>
      <c r="FO267" s="585"/>
      <c r="FP267" s="584"/>
      <c r="FQ267" s="582"/>
      <c r="FR267" s="177"/>
      <c r="FS267" s="449"/>
      <c r="FT267" s="146"/>
      <c r="FU267" s="155"/>
      <c r="FV267" s="580"/>
      <c r="FW267" s="585"/>
      <c r="FX267" s="584"/>
      <c r="FY267" s="582"/>
      <c r="FZ267" s="177"/>
      <c r="GA267" s="449"/>
      <c r="GB267" s="146"/>
      <c r="GC267" s="155"/>
      <c r="GD267" s="580"/>
      <c r="GE267" s="585"/>
      <c r="GF267" s="584"/>
      <c r="GG267" s="582"/>
      <c r="GH267" s="177"/>
      <c r="GI267" s="449"/>
      <c r="GJ267" s="146"/>
      <c r="GK267" s="155"/>
      <c r="GL267" s="580"/>
      <c r="GM267" s="585"/>
      <c r="GN267" s="584"/>
      <c r="GO267" s="582"/>
      <c r="GP267" s="177"/>
      <c r="GQ267" s="449"/>
      <c r="GR267" s="146"/>
      <c r="GS267" s="155"/>
      <c r="GT267" s="580"/>
      <c r="GU267" s="585"/>
      <c r="GV267" s="584"/>
      <c r="GW267" s="582"/>
      <c r="GX267" s="177"/>
      <c r="GY267" s="449"/>
      <c r="GZ267" s="146"/>
      <c r="HA267" s="155"/>
      <c r="HB267" s="580"/>
      <c r="HC267" s="585"/>
      <c r="HD267" s="584"/>
      <c r="HE267" s="582"/>
      <c r="HF267" s="177"/>
      <c r="HG267" s="449"/>
      <c r="HH267" s="146"/>
      <c r="HI267" s="155"/>
      <c r="HJ267" s="580"/>
      <c r="HK267" s="585"/>
      <c r="HL267" s="584"/>
      <c r="HM267" s="582"/>
      <c r="HN267" s="177"/>
      <c r="HO267" s="449"/>
      <c r="HP267" s="146"/>
      <c r="HQ267" s="155"/>
      <c r="HR267" s="580"/>
      <c r="HS267" s="585"/>
      <c r="HT267" s="584"/>
      <c r="HU267" s="582"/>
      <c r="HV267" s="177"/>
      <c r="HW267" s="449"/>
      <c r="HX267" s="146"/>
      <c r="HY267" s="155"/>
      <c r="HZ267" s="580"/>
      <c r="IA267" s="585"/>
      <c r="IB267" s="584"/>
      <c r="IC267" s="582"/>
      <c r="ID267" s="177"/>
      <c r="IE267" s="449"/>
      <c r="IF267" s="146"/>
      <c r="IG267" s="155"/>
      <c r="IH267" s="580"/>
      <c r="II267" s="585"/>
      <c r="IJ267" s="584"/>
      <c r="IK267" s="582"/>
      <c r="IL267" s="177"/>
      <c r="IM267" s="449"/>
      <c r="IN267" s="146"/>
      <c r="IO267" s="155"/>
      <c r="IP267" s="580"/>
      <c r="IQ267" s="585"/>
      <c r="IR267" s="584"/>
      <c r="IS267" s="582"/>
      <c r="IT267" s="177"/>
    </row>
    <row r="268" spans="1:254" x14ac:dyDescent="0.25">
      <c r="D268" s="533"/>
      <c r="E268" s="534"/>
      <c r="F268" s="570"/>
    </row>
    <row r="270" spans="1:254" x14ac:dyDescent="0.25">
      <c r="A270" s="155" t="s">
        <v>152</v>
      </c>
    </row>
    <row r="271" spans="1:254" ht="12.75" customHeight="1" x14ac:dyDescent="0.25">
      <c r="A271" s="586" t="s">
        <v>1523</v>
      </c>
      <c r="B271" s="746" t="s">
        <v>1524</v>
      </c>
      <c r="C271" s="737"/>
      <c r="D271" s="737"/>
    </row>
    <row r="272" spans="1:254" ht="77.25" customHeight="1" x14ac:dyDescent="0.25">
      <c r="A272" s="586" t="s">
        <v>1525</v>
      </c>
      <c r="B272" s="735" t="s">
        <v>1526</v>
      </c>
      <c r="C272" s="736"/>
      <c r="D272" s="736"/>
      <c r="E272" s="738"/>
      <c r="F272" s="738"/>
    </row>
    <row r="273" spans="1:8" ht="12.75" customHeight="1" x14ac:dyDescent="0.25">
      <c r="A273" s="586" t="s">
        <v>1527</v>
      </c>
      <c r="B273" s="735" t="s">
        <v>1528</v>
      </c>
      <c r="C273" s="736"/>
      <c r="D273" s="736"/>
      <c r="E273" s="738"/>
      <c r="F273" s="738"/>
    </row>
    <row r="274" spans="1:8" ht="12.75" customHeight="1" x14ac:dyDescent="0.25">
      <c r="A274" s="586" t="s">
        <v>1529</v>
      </c>
      <c r="B274" s="735" t="s">
        <v>1530</v>
      </c>
      <c r="C274" s="736"/>
      <c r="D274" s="736"/>
      <c r="E274" s="738"/>
      <c r="F274" s="738"/>
    </row>
    <row r="275" spans="1:8" ht="12.75" customHeight="1" x14ac:dyDescent="0.25">
      <c r="A275" s="586" t="s">
        <v>1531</v>
      </c>
      <c r="B275" s="735" t="s">
        <v>1532</v>
      </c>
      <c r="C275" s="736"/>
      <c r="D275" s="736"/>
      <c r="E275" s="738"/>
      <c r="F275" s="738"/>
    </row>
    <row r="276" spans="1:8" ht="12.75" customHeight="1" x14ac:dyDescent="0.25">
      <c r="A276" s="586" t="s">
        <v>1533</v>
      </c>
      <c r="B276" s="735" t="s">
        <v>1534</v>
      </c>
      <c r="C276" s="736"/>
      <c r="D276" s="736"/>
      <c r="E276" s="738"/>
      <c r="F276" s="738"/>
    </row>
    <row r="277" spans="1:8" ht="12.75" customHeight="1" x14ac:dyDescent="0.25">
      <c r="A277" s="586" t="s">
        <v>1535</v>
      </c>
      <c r="B277" s="735" t="s">
        <v>1536</v>
      </c>
      <c r="C277" s="736"/>
      <c r="D277" s="736"/>
      <c r="E277" s="737"/>
      <c r="F277" s="737"/>
    </row>
    <row r="278" spans="1:8" ht="12.75" customHeight="1" x14ac:dyDescent="0.25">
      <c r="A278" s="586"/>
      <c r="B278" s="737"/>
      <c r="C278" s="737"/>
      <c r="D278" s="737"/>
      <c r="E278" s="737"/>
      <c r="F278" s="737"/>
    </row>
    <row r="279" spans="1:8" ht="12.75" customHeight="1" x14ac:dyDescent="0.25">
      <c r="A279" s="586"/>
      <c r="B279" s="735" t="s">
        <v>1537</v>
      </c>
      <c r="C279" s="736"/>
      <c r="D279" s="588">
        <v>6.6600000000000006E-2</v>
      </c>
      <c r="E279" s="589" t="s">
        <v>1538</v>
      </c>
      <c r="F279" s="166" t="s">
        <v>1591</v>
      </c>
      <c r="G279" s="590"/>
    </row>
    <row r="280" spans="1:8" ht="26.25" customHeight="1" x14ac:dyDescent="0.25">
      <c r="A280" s="586" t="s">
        <v>1540</v>
      </c>
      <c r="B280" s="735" t="s">
        <v>1541</v>
      </c>
      <c r="C280" s="736"/>
      <c r="D280" s="736"/>
      <c r="E280" s="738"/>
      <c r="F280" s="738"/>
    </row>
    <row r="281" spans="1:8" ht="27.75" customHeight="1" x14ac:dyDescent="0.25">
      <c r="A281" s="586" t="s">
        <v>1542</v>
      </c>
      <c r="B281" s="735" t="s">
        <v>1543</v>
      </c>
      <c r="C281" s="736"/>
      <c r="D281" s="736"/>
      <c r="E281" s="738"/>
      <c r="F281" s="738"/>
    </row>
    <row r="282" spans="1:8" ht="25.5" customHeight="1" x14ac:dyDescent="0.25">
      <c r="A282" s="586" t="s">
        <v>1544</v>
      </c>
      <c r="B282" s="735" t="s">
        <v>1545</v>
      </c>
      <c r="C282" s="736"/>
      <c r="D282" s="736"/>
      <c r="E282" s="738"/>
      <c r="F282" s="738"/>
    </row>
    <row r="283" spans="1:8" ht="40.4" customHeight="1" x14ac:dyDescent="0.25">
      <c r="A283" s="586" t="s">
        <v>1546</v>
      </c>
      <c r="B283" s="735" t="s">
        <v>1547</v>
      </c>
      <c r="C283" s="736"/>
      <c r="D283" s="736"/>
      <c r="E283" s="738"/>
      <c r="F283" s="738"/>
      <c r="G283" s="533"/>
    </row>
    <row r="284" spans="1:8" ht="38.25" customHeight="1" x14ac:dyDescent="0.25">
      <c r="A284" s="586" t="s">
        <v>1548</v>
      </c>
      <c r="B284" s="735" t="s">
        <v>1549</v>
      </c>
      <c r="C284" s="736"/>
      <c r="D284" s="736"/>
      <c r="E284" s="737"/>
      <c r="F284" s="737"/>
      <c r="G284" s="737"/>
    </row>
    <row r="285" spans="1:8" ht="12.75" customHeight="1" x14ac:dyDescent="0.25">
      <c r="A285" s="586"/>
      <c r="B285" s="735" t="s">
        <v>1537</v>
      </c>
      <c r="C285" s="736"/>
      <c r="D285" s="588">
        <v>6.6600000000000006E-2</v>
      </c>
      <c r="E285" s="589" t="s">
        <v>1538</v>
      </c>
      <c r="F285" s="166" t="s">
        <v>1591</v>
      </c>
      <c r="G285" s="590"/>
    </row>
    <row r="286" spans="1:8" ht="12.75" customHeight="1" x14ac:dyDescent="0.25">
      <c r="A286" s="586" t="s">
        <v>1550</v>
      </c>
      <c r="B286" s="735" t="s">
        <v>1551</v>
      </c>
      <c r="C286" s="736"/>
      <c r="D286" s="736"/>
      <c r="E286" s="737"/>
      <c r="F286" s="737"/>
      <c r="G286" s="737"/>
      <c r="H286" s="737"/>
    </row>
    <row r="287" spans="1:8" ht="12.75" customHeight="1" x14ac:dyDescent="0.25">
      <c r="A287" s="586" t="s">
        <v>1552</v>
      </c>
      <c r="B287" s="735" t="s">
        <v>1553</v>
      </c>
      <c r="C287" s="736"/>
      <c r="D287" s="736"/>
      <c r="E287" s="737"/>
      <c r="F287" s="737"/>
      <c r="G287" s="737"/>
    </row>
    <row r="288" spans="1:8" ht="27" customHeight="1" x14ac:dyDescent="0.25">
      <c r="A288" s="586" t="s">
        <v>1554</v>
      </c>
      <c r="B288" s="735" t="s">
        <v>1555</v>
      </c>
      <c r="C288" s="736"/>
      <c r="D288" s="736"/>
      <c r="E288" s="738"/>
      <c r="F288" s="738"/>
      <c r="G288" s="533"/>
    </row>
    <row r="289" spans="1:9" x14ac:dyDescent="0.25">
      <c r="A289" s="586" t="s">
        <v>1556</v>
      </c>
      <c r="B289" s="155" t="s">
        <v>1557</v>
      </c>
      <c r="E289" s="155"/>
      <c r="F289" s="155"/>
      <c r="G289" s="533"/>
    </row>
    <row r="290" spans="1:9" x14ac:dyDescent="0.25">
      <c r="A290" s="586" t="s">
        <v>1558</v>
      </c>
      <c r="B290" s="155" t="s">
        <v>1559</v>
      </c>
      <c r="E290" s="533"/>
      <c r="F290" s="533"/>
      <c r="G290" s="533"/>
    </row>
    <row r="291" spans="1:9" x14ac:dyDescent="0.25">
      <c r="B291" s="155" t="s">
        <v>1560</v>
      </c>
      <c r="E291" s="533"/>
      <c r="F291" s="533"/>
      <c r="G291" s="533"/>
    </row>
    <row r="292" spans="1:9" x14ac:dyDescent="0.25">
      <c r="B292" s="155" t="s">
        <v>1561</v>
      </c>
      <c r="E292" s="533"/>
      <c r="F292" s="533"/>
      <c r="G292" s="533"/>
    </row>
    <row r="293" spans="1:9" x14ac:dyDescent="0.25">
      <c r="B293" s="155" t="s">
        <v>1562</v>
      </c>
      <c r="E293" s="533"/>
      <c r="F293" s="533"/>
      <c r="G293" s="533"/>
    </row>
    <row r="294" spans="1:9" x14ac:dyDescent="0.25">
      <c r="A294" s="623" t="s">
        <v>1592</v>
      </c>
      <c r="B294" s="155" t="s">
        <v>1593</v>
      </c>
      <c r="G294" s="624"/>
      <c r="H294" s="625"/>
      <c r="I294" s="625"/>
    </row>
    <row r="295" spans="1:9" x14ac:dyDescent="0.25">
      <c r="B295" s="155" t="s">
        <v>1594</v>
      </c>
    </row>
    <row r="296" spans="1:9" x14ac:dyDescent="0.25">
      <c r="B296" s="626"/>
    </row>
  </sheetData>
  <autoFilter ref="A1:O293" xr:uid="{00000000-0009-0000-0000-00001A000000}"/>
  <mergeCells count="50">
    <mergeCell ref="B38:D38"/>
    <mergeCell ref="G2:I2"/>
    <mergeCell ref="J2:M2"/>
    <mergeCell ref="B8:D8"/>
    <mergeCell ref="B9:D9"/>
    <mergeCell ref="B37:D37"/>
    <mergeCell ref="B196:D196"/>
    <mergeCell ref="B46:D46"/>
    <mergeCell ref="B47:D47"/>
    <mergeCell ref="B82:D82"/>
    <mergeCell ref="B83:D83"/>
    <mergeCell ref="B155:D155"/>
    <mergeCell ref="B156:D156"/>
    <mergeCell ref="B184:D184"/>
    <mergeCell ref="B185:D185"/>
    <mergeCell ref="B190:D190"/>
    <mergeCell ref="B191:D191"/>
    <mergeCell ref="B195:D195"/>
    <mergeCell ref="B245:C245"/>
    <mergeCell ref="B227:D227"/>
    <mergeCell ref="B228:D228"/>
    <mergeCell ref="B229:D229"/>
    <mergeCell ref="B232:C232"/>
    <mergeCell ref="B233:C233"/>
    <mergeCell ref="B234:C234"/>
    <mergeCell ref="B235:C235"/>
    <mergeCell ref="B239:D239"/>
    <mergeCell ref="B240:D240"/>
    <mergeCell ref="B241:D241"/>
    <mergeCell ref="B244:C244"/>
    <mergeCell ref="B280:F280"/>
    <mergeCell ref="B246:D246"/>
    <mergeCell ref="B247:D247"/>
    <mergeCell ref="B248:D248"/>
    <mergeCell ref="B271:D271"/>
    <mergeCell ref="B272:F272"/>
    <mergeCell ref="B273:F273"/>
    <mergeCell ref="B274:F274"/>
    <mergeCell ref="B275:F275"/>
    <mergeCell ref="B276:F276"/>
    <mergeCell ref="B277:F278"/>
    <mergeCell ref="B279:C279"/>
    <mergeCell ref="B287:G287"/>
    <mergeCell ref="B288:F288"/>
    <mergeCell ref="B281:F281"/>
    <mergeCell ref="B282:F282"/>
    <mergeCell ref="B283:F283"/>
    <mergeCell ref="B284:G284"/>
    <mergeCell ref="B285:C285"/>
    <mergeCell ref="B286:H286"/>
  </mergeCells>
  <conditionalFormatting sqref="A275:A281">
    <cfRule type="cellIs" dxfId="29" priority="14" stopIfTrue="1" operator="between">
      <formula>4990000</formula>
      <formula>4999999</formula>
    </cfRule>
  </conditionalFormatting>
  <conditionalFormatting sqref="A283:A290">
    <cfRule type="cellIs" dxfId="28" priority="11" stopIfTrue="1" operator="between">
      <formula>4990000</formula>
      <formula>4999999</formula>
    </cfRule>
  </conditionalFormatting>
  <conditionalFormatting sqref="A294">
    <cfRule type="cellIs" dxfId="27" priority="2" stopIfTrue="1" operator="between">
      <formula>4990000</formula>
      <formula>4999999</formula>
    </cfRule>
  </conditionalFormatting>
  <conditionalFormatting sqref="C2:C7 C39:C45 D88 C186:C189 C192:C194 C196:C203 C290:C293">
    <cfRule type="cellIs" dxfId="26" priority="15" stopIfTrue="1" operator="between">
      <formula>4990000</formula>
      <formula>4999999</formula>
    </cfRule>
  </conditionalFormatting>
  <conditionalFormatting sqref="C10:C36">
    <cfRule type="cellIs" dxfId="25" priority="7" stopIfTrue="1" operator="between">
      <formula>4990000</formula>
      <formula>4999999</formula>
    </cfRule>
  </conditionalFormatting>
  <conditionalFormatting sqref="C48:C75">
    <cfRule type="cellIs" dxfId="24" priority="10" stopIfTrue="1" operator="between">
      <formula>4990000</formula>
      <formula>4999999</formula>
    </cfRule>
  </conditionalFormatting>
  <conditionalFormatting sqref="C78:C81">
    <cfRule type="cellIs" dxfId="23" priority="5" stopIfTrue="1" operator="between">
      <formula>4990000</formula>
      <formula>4999999</formula>
    </cfRule>
  </conditionalFormatting>
  <conditionalFormatting sqref="C84:C141">
    <cfRule type="cellIs" dxfId="22" priority="9" stopIfTrue="1" operator="between">
      <formula>4990000</formula>
      <formula>4999999</formula>
    </cfRule>
  </conditionalFormatting>
  <conditionalFormatting sqref="C144:C154">
    <cfRule type="cellIs" dxfId="21" priority="4" stopIfTrue="1" operator="between">
      <formula>4990000</formula>
      <formula>4999999</formula>
    </cfRule>
  </conditionalFormatting>
  <conditionalFormatting sqref="C157:C177">
    <cfRule type="cellIs" dxfId="20" priority="8" stopIfTrue="1" operator="between">
      <formula>4990000</formula>
      <formula>4999999</formula>
    </cfRule>
  </conditionalFormatting>
  <conditionalFormatting sqref="C180:C183">
    <cfRule type="cellIs" dxfId="19" priority="6" stopIfTrue="1" operator="between">
      <formula>4990000</formula>
      <formula>4999999</formula>
    </cfRule>
  </conditionalFormatting>
  <conditionalFormatting sqref="C249">
    <cfRule type="cellIs" dxfId="18" priority="1" stopIfTrue="1" operator="between">
      <formula>4990000</formula>
      <formula>4999999</formula>
    </cfRule>
  </conditionalFormatting>
  <conditionalFormatting sqref="C251:C270">
    <cfRule type="cellIs" dxfId="17" priority="12" stopIfTrue="1" operator="between">
      <formula>4990000</formula>
      <formula>4999999</formula>
    </cfRule>
  </conditionalFormatting>
  <conditionalFormatting sqref="C296:C65599">
    <cfRule type="cellIs" dxfId="16" priority="3" stopIfTrue="1" operator="between">
      <formula>4990000</formula>
      <formula>4999999</formula>
    </cfRule>
  </conditionalFormatting>
  <conditionalFormatting sqref="K266:K267 Q266:Q267 Y266:Y267 AG266:AG267 AO266:AO267 AW266:AW267 BE266:BE267 BM266:BM267 BU266:BU267 CC266:CC267 CK266:CK267 CS266:CS267 DA266:DA267 DI266:DI267 DQ266:DQ267 DY266:DY267 EG266:EG267 EO266:EO267 EW266:EW267 FE266:FE267 FM266:FM267 FU266:FU267 GC266:GC267 GK266:GK267 GS266:GS267 HA266:HA267 HI266:HI267 HQ266:HQ267 HY266:HY267 IG266:IG267 IO266:IO267">
    <cfRule type="cellIs" dxfId="15" priority="13" stopIfTrue="1" operator="between">
      <formula>4990000</formula>
      <formula>4999999</formula>
    </cfRule>
  </conditionalFormatting>
  <pageMargins left="0.7" right="0.7" top="0.75" bottom="0.75" header="0.3" footer="0.3"/>
  <pageSetup scale="45" orientation="landscape" cellComments="asDisplayed" r:id="rId1"/>
  <headerFooter>
    <oddHeader>&amp;CSchedule 21
Revenue Credits
(Revised 2021 True Up TRR)&amp;RTO2025 Annual Update
Attachment 4
WP-Schedule 3-One Time Adj Prior Period
Page &amp;P of &amp;N</oddHeader>
    <oddFooter>&amp;R&amp;A</oddFooter>
  </headerFooter>
  <rowBreaks count="3" manualBreakCount="3">
    <brk id="83" max="16383" man="1"/>
    <brk id="156" max="16383" man="1"/>
    <brk id="229" max="16383" man="1"/>
  </rowBreaks>
  <drawing r:id="rId2"/>
  <legacyDrawing r:id="rId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DF3FB6-1BB5-498E-BFC9-9A923F30B7B4}">
  <sheetPr codeName="Sheet46">
    <tabColor rgb="FF996633"/>
  </sheetPr>
  <dimension ref="A1:H66"/>
  <sheetViews>
    <sheetView zoomScaleNormal="100" workbookViewId="0"/>
  </sheetViews>
  <sheetFormatPr defaultColWidth="8.7265625" defaultRowHeight="12.5" x14ac:dyDescent="0.25"/>
  <cols>
    <col min="1" max="2" width="4.54296875" style="27" customWidth="1"/>
    <col min="3" max="3" width="40.54296875" style="27" customWidth="1"/>
    <col min="4" max="4" width="20.54296875" style="27" customWidth="1"/>
    <col min="5" max="5" width="28.54296875" style="27" customWidth="1"/>
    <col min="6" max="6" width="2.54296875" style="27" customWidth="1"/>
    <col min="7" max="7" width="16.54296875" style="27" customWidth="1"/>
    <col min="8" max="16384" width="8.7265625" style="27"/>
  </cols>
  <sheetData>
    <row r="1" spans="1:7" ht="13" x14ac:dyDescent="0.3">
      <c r="A1" s="26" t="s">
        <v>639</v>
      </c>
      <c r="B1" s="26"/>
      <c r="E1" s="56" t="s">
        <v>170</v>
      </c>
    </row>
    <row r="2" spans="1:7" ht="13" x14ac:dyDescent="0.3">
      <c r="A2" s="26"/>
      <c r="B2" s="26"/>
      <c r="C2" s="140" t="s">
        <v>282</v>
      </c>
      <c r="D2" s="56" t="s">
        <v>640</v>
      </c>
      <c r="E2" s="141"/>
    </row>
    <row r="3" spans="1:7" ht="13" x14ac:dyDescent="0.3">
      <c r="A3" s="26"/>
      <c r="B3" s="26"/>
      <c r="C3" s="326"/>
      <c r="D3" s="326"/>
      <c r="E3" s="326"/>
    </row>
    <row r="4" spans="1:7" ht="13" x14ac:dyDescent="0.3">
      <c r="A4" s="30"/>
      <c r="B4" s="26" t="s">
        <v>641</v>
      </c>
      <c r="G4" s="327"/>
    </row>
    <row r="5" spans="1:7" ht="13" x14ac:dyDescent="0.3">
      <c r="A5" s="30"/>
      <c r="C5" s="26"/>
      <c r="D5" s="30"/>
      <c r="E5" s="30" t="s">
        <v>38</v>
      </c>
      <c r="G5" s="54" t="s">
        <v>304</v>
      </c>
    </row>
    <row r="6" spans="1:7" ht="13" x14ac:dyDescent="0.3">
      <c r="A6" s="33" t="s">
        <v>298</v>
      </c>
      <c r="C6" s="26"/>
      <c r="D6" s="34" t="s">
        <v>42</v>
      </c>
      <c r="E6" s="34" t="s">
        <v>43</v>
      </c>
      <c r="G6" s="34" t="s">
        <v>642</v>
      </c>
    </row>
    <row r="7" spans="1:7" ht="13" x14ac:dyDescent="0.3">
      <c r="A7" s="30">
        <v>1</v>
      </c>
      <c r="C7" s="35" t="s">
        <v>643</v>
      </c>
      <c r="E7" s="27" t="s">
        <v>1688</v>
      </c>
      <c r="G7" s="36">
        <v>36628694.221578218</v>
      </c>
    </row>
    <row r="8" spans="1:7" ht="13" x14ac:dyDescent="0.3">
      <c r="A8" s="30">
        <f>A7+1</f>
        <v>2</v>
      </c>
      <c r="C8" s="35" t="s">
        <v>644</v>
      </c>
      <c r="E8" s="27" t="s">
        <v>645</v>
      </c>
      <c r="G8" s="114">
        <v>818339058</v>
      </c>
    </row>
    <row r="9" spans="1:7" ht="13" x14ac:dyDescent="0.3">
      <c r="A9" s="30">
        <f t="shared" ref="A9:A54" si="0">A8+1</f>
        <v>3</v>
      </c>
      <c r="C9" s="32" t="s">
        <v>646</v>
      </c>
      <c r="E9" s="27" t="s">
        <v>647</v>
      </c>
      <c r="G9" s="114">
        <v>217038278</v>
      </c>
    </row>
    <row r="10" spans="1:7" ht="13" x14ac:dyDescent="0.3">
      <c r="A10" s="30">
        <f t="shared" si="0"/>
        <v>4</v>
      </c>
      <c r="C10" s="35" t="s">
        <v>648</v>
      </c>
      <c r="E10" s="27" t="str">
        <f>"Line "&amp;A8&amp;" - Line "&amp;A9&amp;""</f>
        <v>Line 2 - Line 3</v>
      </c>
      <c r="G10" s="36">
        <f>G8-G9</f>
        <v>601300780</v>
      </c>
    </row>
    <row r="11" spans="1:7" ht="13" x14ac:dyDescent="0.3">
      <c r="A11" s="30">
        <f t="shared" si="0"/>
        <v>5</v>
      </c>
      <c r="C11" s="35" t="s">
        <v>649</v>
      </c>
      <c r="E11" s="27" t="str">
        <f>"20-AandG, Note 2"</f>
        <v>20-AandG, Note 2</v>
      </c>
      <c r="G11" s="36">
        <v>-18680114.5</v>
      </c>
    </row>
    <row r="12" spans="1:7" ht="13" x14ac:dyDescent="0.3">
      <c r="A12" s="30">
        <f t="shared" si="0"/>
        <v>6</v>
      </c>
      <c r="C12" s="32" t="s">
        <v>650</v>
      </c>
      <c r="E12" s="27" t="str">
        <f>"20-AandG, Note 2"</f>
        <v>20-AandG, Note 2</v>
      </c>
      <c r="G12" s="36">
        <v>-6503598.5180874765</v>
      </c>
    </row>
    <row r="13" spans="1:7" ht="13" x14ac:dyDescent="0.3">
      <c r="A13" s="30">
        <f t="shared" si="0"/>
        <v>7</v>
      </c>
      <c r="C13" s="35" t="s">
        <v>651</v>
      </c>
      <c r="E13" s="27" t="str">
        <f>"Line "&amp;A11&amp;" - Line "&amp;A12&amp;""</f>
        <v>Line 5 - Line 6</v>
      </c>
      <c r="G13" s="36">
        <f>G11-G12</f>
        <v>-12176515.981912524</v>
      </c>
    </row>
    <row r="14" spans="1:7" ht="13" x14ac:dyDescent="0.3">
      <c r="A14" s="30">
        <f t="shared" si="0"/>
        <v>8</v>
      </c>
      <c r="C14" s="35" t="s">
        <v>652</v>
      </c>
      <c r="E14" s="27" t="str">
        <f>"Line "&amp;A10&amp;" + Line "&amp;A13&amp;""</f>
        <v>Line 4 + Line 7</v>
      </c>
      <c r="G14" s="36">
        <f>G10+G13</f>
        <v>589124264.01808751</v>
      </c>
    </row>
    <row r="15" spans="1:7" ht="13" x14ac:dyDescent="0.3">
      <c r="A15" s="30">
        <f t="shared" si="0"/>
        <v>9</v>
      </c>
      <c r="C15" s="27" t="s">
        <v>653</v>
      </c>
      <c r="E15" s="27" t="str">
        <f>"Line "&amp;A7&amp;" / Line "&amp;A14&amp;""</f>
        <v>Line 1 / Line 8</v>
      </c>
      <c r="G15" s="44">
        <f>G7/G14</f>
        <v>6.2174818554839952E-2</v>
      </c>
    </row>
    <row r="16" spans="1:7" ht="13" x14ac:dyDescent="0.3">
      <c r="A16" s="30">
        <f t="shared" si="0"/>
        <v>10</v>
      </c>
    </row>
    <row r="17" spans="1:8" ht="13" x14ac:dyDescent="0.3">
      <c r="A17" s="30">
        <f t="shared" si="0"/>
        <v>11</v>
      </c>
      <c r="B17" s="26" t="s">
        <v>654</v>
      </c>
      <c r="G17" s="327"/>
    </row>
    <row r="18" spans="1:8" ht="13" x14ac:dyDescent="0.3">
      <c r="A18" s="30">
        <f t="shared" si="0"/>
        <v>12</v>
      </c>
      <c r="D18" s="30"/>
      <c r="E18" s="30" t="s">
        <v>38</v>
      </c>
      <c r="G18" s="54" t="s">
        <v>304</v>
      </c>
    </row>
    <row r="19" spans="1:8" ht="13" x14ac:dyDescent="0.3">
      <c r="A19" s="30">
        <f t="shared" si="0"/>
        <v>13</v>
      </c>
      <c r="D19" s="34" t="s">
        <v>42</v>
      </c>
      <c r="E19" s="34" t="s">
        <v>43</v>
      </c>
      <c r="G19" s="34" t="s">
        <v>642</v>
      </c>
    </row>
    <row r="20" spans="1:8" ht="13" x14ac:dyDescent="0.3">
      <c r="A20" s="30">
        <f t="shared" si="0"/>
        <v>14</v>
      </c>
      <c r="C20" s="27" t="s">
        <v>655</v>
      </c>
      <c r="E20" s="27" t="s">
        <v>1669</v>
      </c>
      <c r="G20" s="36">
        <v>10351699667.555773</v>
      </c>
    </row>
    <row r="21" spans="1:8" ht="13" x14ac:dyDescent="0.3">
      <c r="A21" s="30">
        <f t="shared" si="0"/>
        <v>15</v>
      </c>
      <c r="C21" s="27" t="s">
        <v>656</v>
      </c>
      <c r="E21" s="27" t="s">
        <v>1670</v>
      </c>
      <c r="G21" s="36">
        <v>0</v>
      </c>
    </row>
    <row r="22" spans="1:8" ht="13" x14ac:dyDescent="0.3">
      <c r="A22" s="30">
        <f t="shared" si="0"/>
        <v>16</v>
      </c>
      <c r="C22" s="27" t="s">
        <v>657</v>
      </c>
      <c r="E22" s="27" t="s">
        <v>1634</v>
      </c>
      <c r="G22" s="36">
        <v>2361375916</v>
      </c>
      <c r="H22" s="327"/>
    </row>
    <row r="23" spans="1:8" ht="13" x14ac:dyDescent="0.3">
      <c r="A23" s="30">
        <f t="shared" si="0"/>
        <v>17</v>
      </c>
      <c r="C23" s="27" t="s">
        <v>658</v>
      </c>
      <c r="E23" s="27" t="str">
        <f>"Line "&amp;A22&amp;" * Line "&amp;A15&amp;""</f>
        <v>Line 16 * Line 9</v>
      </c>
      <c r="G23" s="36">
        <f>G22*G15</f>
        <v>146818119.11706898</v>
      </c>
    </row>
    <row r="24" spans="1:8" ht="13" x14ac:dyDescent="0.3">
      <c r="A24" s="30">
        <f t="shared" si="0"/>
        <v>18</v>
      </c>
      <c r="C24" s="27" t="s">
        <v>659</v>
      </c>
      <c r="E24" s="27" t="s">
        <v>1635</v>
      </c>
      <c r="G24" s="39">
        <v>3672013601.7199998</v>
      </c>
    </row>
    <row r="25" spans="1:8" ht="13" x14ac:dyDescent="0.3">
      <c r="A25" s="30">
        <f t="shared" si="0"/>
        <v>19</v>
      </c>
      <c r="C25" s="27" t="s">
        <v>660</v>
      </c>
      <c r="E25" s="27" t="str">
        <f>"Line "&amp;A24&amp;" * Line "&amp;A15&amp;""</f>
        <v>Line 18 * Line 9</v>
      </c>
      <c r="G25" s="39">
        <f>G24*G15</f>
        <v>228306779.41784531</v>
      </c>
    </row>
    <row r="26" spans="1:8" ht="13" x14ac:dyDescent="0.3">
      <c r="A26" s="30">
        <f t="shared" si="0"/>
        <v>20</v>
      </c>
      <c r="C26" s="27" t="s">
        <v>661</v>
      </c>
      <c r="E26" s="27" t="s">
        <v>662</v>
      </c>
      <c r="G26" s="114">
        <v>58731185898</v>
      </c>
    </row>
    <row r="27" spans="1:8" ht="13" x14ac:dyDescent="0.3">
      <c r="A27" s="30">
        <f t="shared" si="0"/>
        <v>21</v>
      </c>
      <c r="G27" s="327"/>
    </row>
    <row r="28" spans="1:8" ht="13" x14ac:dyDescent="0.3">
      <c r="A28" s="30">
        <f t="shared" si="0"/>
        <v>22</v>
      </c>
      <c r="C28" s="27" t="s">
        <v>663</v>
      </c>
      <c r="E28" s="27" t="str">
        <f>"(L"&amp;A20&amp;" + L"&amp;A21&amp;" + L"&amp;A23&amp;" + L"&amp;A25&amp;") / L"&amp;A26&amp;""</f>
        <v>(L14 + L15 + L17 + L19) / L20</v>
      </c>
      <c r="G28" s="328">
        <f>(G20+G21+G23+G25)/G26</f>
        <v>0.18264273744991708</v>
      </c>
    </row>
    <row r="29" spans="1:8" ht="13" x14ac:dyDescent="0.3">
      <c r="A29" s="30">
        <f t="shared" si="0"/>
        <v>23</v>
      </c>
      <c r="G29" s="44"/>
    </row>
    <row r="30" spans="1:8" ht="13" x14ac:dyDescent="0.3">
      <c r="A30" s="30">
        <f t="shared" si="0"/>
        <v>24</v>
      </c>
      <c r="B30" s="26" t="s">
        <v>664</v>
      </c>
    </row>
    <row r="31" spans="1:8" ht="13" x14ac:dyDescent="0.3">
      <c r="A31" s="30">
        <f t="shared" si="0"/>
        <v>25</v>
      </c>
    </row>
    <row r="32" spans="1:8" ht="13" x14ac:dyDescent="0.3">
      <c r="A32" s="30">
        <f t="shared" si="0"/>
        <v>26</v>
      </c>
      <c r="B32" s="27" t="s">
        <v>665</v>
      </c>
      <c r="D32" s="34" t="s">
        <v>666</v>
      </c>
      <c r="E32" s="34" t="s">
        <v>42</v>
      </c>
      <c r="G32" s="31" t="s">
        <v>667</v>
      </c>
    </row>
    <row r="33" spans="1:7" ht="13" x14ac:dyDescent="0.3">
      <c r="A33" s="30">
        <f t="shared" si="0"/>
        <v>27</v>
      </c>
      <c r="C33" s="27" t="s">
        <v>668</v>
      </c>
      <c r="D33" s="329">
        <v>5649.4018181818174</v>
      </c>
      <c r="E33" s="34"/>
      <c r="G33" s="228" t="s">
        <v>669</v>
      </c>
    </row>
    <row r="34" spans="1:7" ht="13" x14ac:dyDescent="0.3">
      <c r="A34" s="30">
        <f t="shared" si="0"/>
        <v>28</v>
      </c>
      <c r="C34" s="27" t="s">
        <v>670</v>
      </c>
      <c r="D34" s="329">
        <v>5992.3221590909052</v>
      </c>
      <c r="E34" s="34"/>
      <c r="G34" s="228" t="s">
        <v>671</v>
      </c>
    </row>
    <row r="35" spans="1:7" ht="13" x14ac:dyDescent="0.3">
      <c r="A35" s="30">
        <f t="shared" si="0"/>
        <v>29</v>
      </c>
      <c r="C35" s="27" t="s">
        <v>672</v>
      </c>
      <c r="D35" s="327">
        <f>SUM(D33:D34)</f>
        <v>11641.723977272723</v>
      </c>
      <c r="E35" s="27" t="str">
        <f>" = L"&amp;A33&amp;" + L"&amp;A34&amp;""</f>
        <v xml:space="preserve"> = L27 + L28</v>
      </c>
      <c r="G35" s="228" t="s">
        <v>673</v>
      </c>
    </row>
    <row r="36" spans="1:7" ht="13" x14ac:dyDescent="0.3">
      <c r="A36" s="30">
        <f t="shared" si="0"/>
        <v>30</v>
      </c>
      <c r="C36" s="27" t="s">
        <v>674</v>
      </c>
      <c r="D36" s="317">
        <f>D33/D35</f>
        <v>0.48527192615206538</v>
      </c>
      <c r="E36" s="27" t="str">
        <f>" = L"&amp;A33&amp;" / L"&amp;A35&amp;""</f>
        <v xml:space="preserve"> = L27 / L29</v>
      </c>
      <c r="G36" s="228"/>
    </row>
    <row r="37" spans="1:7" ht="13" x14ac:dyDescent="0.3">
      <c r="A37" s="30">
        <f t="shared" si="0"/>
        <v>31</v>
      </c>
      <c r="B37" s="34"/>
      <c r="C37" s="34"/>
      <c r="E37" s="34"/>
      <c r="G37" s="34"/>
    </row>
    <row r="38" spans="1:7" ht="13" x14ac:dyDescent="0.3">
      <c r="A38" s="30">
        <f t="shared" si="0"/>
        <v>32</v>
      </c>
      <c r="B38" s="27" t="s">
        <v>675</v>
      </c>
      <c r="D38" s="34" t="s">
        <v>666</v>
      </c>
      <c r="E38" s="34" t="s">
        <v>42</v>
      </c>
      <c r="G38" s="31" t="s">
        <v>667</v>
      </c>
    </row>
    <row r="39" spans="1:7" ht="13" x14ac:dyDescent="0.3">
      <c r="A39" s="30">
        <f t="shared" si="0"/>
        <v>33</v>
      </c>
      <c r="B39" s="60"/>
      <c r="C39" s="27" t="s">
        <v>676</v>
      </c>
      <c r="D39" s="329">
        <v>4.4288636363636362</v>
      </c>
      <c r="E39" s="34"/>
      <c r="G39" s="228" t="s">
        <v>677</v>
      </c>
    </row>
    <row r="40" spans="1:7" ht="13" x14ac:dyDescent="0.3">
      <c r="A40" s="30">
        <f t="shared" si="0"/>
        <v>34</v>
      </c>
      <c r="B40" s="60"/>
      <c r="C40" s="27" t="s">
        <v>678</v>
      </c>
      <c r="D40" s="329">
        <v>214.26553030303026</v>
      </c>
      <c r="E40" s="34"/>
      <c r="G40" s="228" t="s">
        <v>679</v>
      </c>
    </row>
    <row r="41" spans="1:7" ht="13" x14ac:dyDescent="0.3">
      <c r="A41" s="30">
        <f t="shared" si="0"/>
        <v>35</v>
      </c>
      <c r="B41" s="60"/>
      <c r="C41" s="27" t="s">
        <v>680</v>
      </c>
      <c r="D41" s="327">
        <f>SUM(D39:D40)</f>
        <v>218.6943939393939</v>
      </c>
      <c r="E41" s="27" t="str">
        <f>" = L"&amp;A39&amp;" + L"&amp;A40&amp;""</f>
        <v xml:space="preserve"> = L33 + L34</v>
      </c>
    </row>
    <row r="42" spans="1:7" ht="13" x14ac:dyDescent="0.3">
      <c r="A42" s="30">
        <f t="shared" si="0"/>
        <v>36</v>
      </c>
      <c r="B42" s="60"/>
      <c r="C42" s="27" t="s">
        <v>681</v>
      </c>
      <c r="D42" s="317">
        <f>D39/D41</f>
        <v>2.0251381649915513E-2</v>
      </c>
      <c r="E42" s="27" t="str">
        <f>" = L"&amp;A39&amp;" / L"&amp;A41&amp;""</f>
        <v xml:space="preserve"> = L33 / L35</v>
      </c>
    </row>
    <row r="43" spans="1:7" ht="13" x14ac:dyDescent="0.3">
      <c r="A43" s="30">
        <f t="shared" si="0"/>
        <v>37</v>
      </c>
      <c r="B43" s="60"/>
      <c r="C43" s="32"/>
      <c r="E43" s="34"/>
      <c r="G43" s="36"/>
    </row>
    <row r="44" spans="1:7" ht="13" x14ac:dyDescent="0.3">
      <c r="A44" s="30">
        <f t="shared" si="0"/>
        <v>38</v>
      </c>
      <c r="B44" s="27" t="s">
        <v>682</v>
      </c>
      <c r="D44" s="34" t="s">
        <v>666</v>
      </c>
      <c r="E44" s="34" t="s">
        <v>42</v>
      </c>
      <c r="G44" s="31" t="s">
        <v>667</v>
      </c>
    </row>
    <row r="45" spans="1:7" ht="13" x14ac:dyDescent="0.3">
      <c r="A45" s="30">
        <f t="shared" si="0"/>
        <v>39</v>
      </c>
      <c r="B45" s="60"/>
      <c r="C45" s="27" t="s">
        <v>683</v>
      </c>
      <c r="D45" s="329">
        <v>1299</v>
      </c>
      <c r="E45" s="34"/>
      <c r="G45" s="228" t="s">
        <v>684</v>
      </c>
    </row>
    <row r="46" spans="1:7" ht="13" x14ac:dyDescent="0.3">
      <c r="A46" s="30">
        <f t="shared" si="0"/>
        <v>40</v>
      </c>
      <c r="B46" s="60"/>
      <c r="C46" s="27" t="s">
        <v>685</v>
      </c>
      <c r="D46" s="329">
        <v>2019</v>
      </c>
      <c r="E46" s="34"/>
      <c r="G46" s="228"/>
    </row>
    <row r="47" spans="1:7" ht="13" x14ac:dyDescent="0.3">
      <c r="A47" s="30">
        <f t="shared" si="0"/>
        <v>41</v>
      </c>
      <c r="B47" s="60"/>
      <c r="C47" s="27" t="s">
        <v>686</v>
      </c>
      <c r="D47" s="327">
        <f>SUM(D45:D46)</f>
        <v>3318</v>
      </c>
      <c r="E47" s="27" t="str">
        <f>" = L"&amp;A45&amp;" + L"&amp;A46&amp;""</f>
        <v xml:space="preserve"> = L39 + L40</v>
      </c>
    </row>
    <row r="48" spans="1:7" ht="13" x14ac:dyDescent="0.3">
      <c r="A48" s="30">
        <f t="shared" si="0"/>
        <v>42</v>
      </c>
      <c r="B48" s="60"/>
      <c r="C48" s="27" t="s">
        <v>687</v>
      </c>
      <c r="D48" s="317">
        <f>D45/D47</f>
        <v>0.39150090415913202</v>
      </c>
      <c r="E48" s="27" t="str">
        <f>" = L"&amp;A45&amp;" / L"&amp;A47&amp;""</f>
        <v xml:space="preserve"> = L39 / L41</v>
      </c>
    </row>
    <row r="49" spans="1:7" ht="13" x14ac:dyDescent="0.3">
      <c r="A49" s="30">
        <f t="shared" si="0"/>
        <v>43</v>
      </c>
      <c r="C49" s="46"/>
    </row>
    <row r="50" spans="1:7" ht="13" x14ac:dyDescent="0.3">
      <c r="A50" s="30">
        <f t="shared" si="0"/>
        <v>44</v>
      </c>
      <c r="B50" s="27" t="s">
        <v>688</v>
      </c>
      <c r="D50" s="34" t="s">
        <v>666</v>
      </c>
      <c r="E50" s="34" t="s">
        <v>42</v>
      </c>
      <c r="G50" s="31" t="s">
        <v>667</v>
      </c>
    </row>
    <row r="51" spans="1:7" ht="13" x14ac:dyDescent="0.3">
      <c r="A51" s="30">
        <f t="shared" si="0"/>
        <v>45</v>
      </c>
      <c r="B51" s="60"/>
      <c r="C51" s="27" t="s">
        <v>689</v>
      </c>
      <c r="D51" s="329">
        <v>0</v>
      </c>
      <c r="E51" s="34"/>
      <c r="G51" s="228" t="s">
        <v>690</v>
      </c>
    </row>
    <row r="52" spans="1:7" ht="13" x14ac:dyDescent="0.3">
      <c r="A52" s="30">
        <f t="shared" si="0"/>
        <v>46</v>
      </c>
      <c r="B52" s="60"/>
      <c r="C52" s="27" t="s">
        <v>691</v>
      </c>
      <c r="D52" s="329">
        <v>8959</v>
      </c>
      <c r="E52" s="34"/>
      <c r="G52" s="228" t="s">
        <v>692</v>
      </c>
    </row>
    <row r="53" spans="1:7" ht="13" x14ac:dyDescent="0.3">
      <c r="A53" s="30">
        <f t="shared" si="0"/>
        <v>47</v>
      </c>
      <c r="B53" s="60"/>
      <c r="C53" s="27" t="s">
        <v>693</v>
      </c>
      <c r="D53" s="327">
        <f>D51+D52</f>
        <v>8959</v>
      </c>
      <c r="E53" s="27" t="str">
        <f>" = L"&amp;A51&amp;" + L"&amp;A52&amp;""</f>
        <v xml:space="preserve"> = L45 + L46</v>
      </c>
      <c r="G53" s="228" t="s">
        <v>694</v>
      </c>
    </row>
    <row r="54" spans="1:7" ht="13" x14ac:dyDescent="0.3">
      <c r="A54" s="30">
        <f t="shared" si="0"/>
        <v>48</v>
      </c>
      <c r="B54" s="60"/>
      <c r="C54" s="27" t="s">
        <v>695</v>
      </c>
      <c r="D54" s="317">
        <f>D51/D53</f>
        <v>0</v>
      </c>
      <c r="E54" s="27" t="str">
        <f>" = L"&amp;A51&amp;" / L"&amp;A53&amp;""</f>
        <v xml:space="preserve"> = L45 / L47</v>
      </c>
      <c r="G54" s="228" t="s">
        <v>696</v>
      </c>
    </row>
    <row r="55" spans="1:7" ht="13" x14ac:dyDescent="0.3">
      <c r="A55" s="30"/>
    </row>
    <row r="56" spans="1:7" ht="13" x14ac:dyDescent="0.3">
      <c r="A56" s="30"/>
    </row>
    <row r="57" spans="1:7" ht="13" x14ac:dyDescent="0.3">
      <c r="A57" s="30"/>
    </row>
    <row r="58" spans="1:7" ht="13" x14ac:dyDescent="0.3">
      <c r="A58" s="30"/>
    </row>
    <row r="59" spans="1:7" ht="13" x14ac:dyDescent="0.3">
      <c r="A59" s="30"/>
    </row>
    <row r="60" spans="1:7" ht="13" x14ac:dyDescent="0.3">
      <c r="A60" s="30"/>
    </row>
    <row r="61" spans="1:7" ht="13" x14ac:dyDescent="0.3">
      <c r="A61" s="30"/>
    </row>
    <row r="62" spans="1:7" ht="13" x14ac:dyDescent="0.3">
      <c r="A62" s="30"/>
    </row>
    <row r="63" spans="1:7" ht="13" x14ac:dyDescent="0.3">
      <c r="A63" s="30"/>
    </row>
    <row r="64" spans="1:7" ht="13" x14ac:dyDescent="0.3">
      <c r="A64" s="30"/>
    </row>
    <row r="65" spans="1:1" ht="13" x14ac:dyDescent="0.3">
      <c r="A65" s="30"/>
    </row>
    <row r="66" spans="1:1" ht="13" x14ac:dyDescent="0.3">
      <c r="A66" s="30"/>
    </row>
  </sheetData>
  <pageMargins left="0.75" right="0.75" top="1" bottom="1" header="0.5" footer="0.5"/>
  <pageSetup scale="65" orientation="landscape" cellComments="asDisplayed" r:id="rId1"/>
  <headerFooter alignWithMargins="0">
    <oddHeader>&amp;CSchedule 27
Allocation Factors
&amp;RTO2025 Annual Update
Attachment 4
WP-Schedule 3-One Time Adj Prior Period
Page &amp;P of &amp;N</oddHeader>
    <oddFooter>&amp;R&amp;A</oddFooter>
  </headerFooter>
  <drawing r:id="rId2"/>
</worksheet>
</file>

<file path=xl/worksheets/sheet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CAD365-B4C4-4388-9184-D297BD17599B}">
  <sheetPr codeName="Sheet47">
    <tabColor rgb="FF996633"/>
  </sheetPr>
  <dimension ref="A1:I42"/>
  <sheetViews>
    <sheetView zoomScaleNormal="100" workbookViewId="0"/>
  </sheetViews>
  <sheetFormatPr defaultColWidth="8.7265625" defaultRowHeight="12.5" x14ac:dyDescent="0.25"/>
  <cols>
    <col min="1" max="1" width="4.54296875" style="27" customWidth="1"/>
    <col min="2" max="2" width="3.54296875" style="27" customWidth="1"/>
    <col min="3" max="6" width="10.54296875" style="27" customWidth="1"/>
    <col min="7" max="7" width="11" style="27" bestFit="1" customWidth="1"/>
    <col min="8" max="8" width="4.54296875" style="27" customWidth="1"/>
    <col min="9" max="9" width="35.54296875" style="27" customWidth="1"/>
    <col min="10" max="16384" width="8.7265625" style="27"/>
  </cols>
  <sheetData>
    <row r="1" spans="1:9" ht="13" x14ac:dyDescent="0.3">
      <c r="A1" s="26" t="s">
        <v>300</v>
      </c>
    </row>
    <row r="2" spans="1:9" ht="13" x14ac:dyDescent="0.3">
      <c r="C2" s="223"/>
      <c r="D2" s="26" t="s">
        <v>282</v>
      </c>
      <c r="E2" s="56" t="s">
        <v>301</v>
      </c>
      <c r="F2" s="141"/>
    </row>
    <row r="3" spans="1:9" ht="13" x14ac:dyDescent="0.3">
      <c r="B3" s="26" t="s">
        <v>302</v>
      </c>
      <c r="I3" s="56" t="s">
        <v>170</v>
      </c>
    </row>
    <row r="4" spans="1:9" ht="13" x14ac:dyDescent="0.3">
      <c r="B4" s="26"/>
    </row>
    <row r="5" spans="1:9" ht="13" x14ac:dyDescent="0.3">
      <c r="E5" s="30" t="s">
        <v>303</v>
      </c>
    </row>
    <row r="6" spans="1:9" ht="13" x14ac:dyDescent="0.3">
      <c r="A6" s="33" t="s">
        <v>298</v>
      </c>
      <c r="C6" s="34" t="s">
        <v>111</v>
      </c>
      <c r="D6" s="34" t="s">
        <v>112</v>
      </c>
      <c r="E6" s="33" t="s">
        <v>304</v>
      </c>
      <c r="G6" s="34" t="s">
        <v>305</v>
      </c>
      <c r="I6" s="33" t="s">
        <v>306</v>
      </c>
    </row>
    <row r="7" spans="1:9" ht="13" x14ac:dyDescent="0.3">
      <c r="A7" s="30">
        <v>1</v>
      </c>
      <c r="C7" s="224">
        <v>2021</v>
      </c>
      <c r="D7" s="136" t="s">
        <v>307</v>
      </c>
      <c r="E7" s="136">
        <v>365</v>
      </c>
      <c r="G7" s="225">
        <v>9.3645816374923023E-3</v>
      </c>
      <c r="I7" s="226" t="s">
        <v>308</v>
      </c>
    </row>
    <row r="8" spans="1:9" ht="13" x14ac:dyDescent="0.3">
      <c r="A8" s="30">
        <v>2</v>
      </c>
      <c r="C8" s="56"/>
      <c r="D8" s="56"/>
      <c r="E8" s="56"/>
      <c r="G8" s="56"/>
      <c r="I8" s="56"/>
    </row>
    <row r="10" spans="1:9" ht="13" x14ac:dyDescent="0.3">
      <c r="B10" s="26" t="s">
        <v>309</v>
      </c>
    </row>
    <row r="11" spans="1:9" ht="13" x14ac:dyDescent="0.3">
      <c r="B11" s="26"/>
    </row>
    <row r="12" spans="1:9" ht="13" x14ac:dyDescent="0.3">
      <c r="E12" s="30" t="s">
        <v>303</v>
      </c>
    </row>
    <row r="13" spans="1:9" ht="13.5" thickBot="1" x14ac:dyDescent="0.35">
      <c r="C13" s="34" t="s">
        <v>111</v>
      </c>
      <c r="D13" s="34" t="s">
        <v>112</v>
      </c>
      <c r="E13" s="33" t="s">
        <v>304</v>
      </c>
      <c r="G13" s="34" t="s">
        <v>310</v>
      </c>
      <c r="I13" s="33" t="s">
        <v>306</v>
      </c>
    </row>
    <row r="14" spans="1:9" ht="13.5" thickBot="1" x14ac:dyDescent="0.35">
      <c r="A14" s="30">
        <v>3</v>
      </c>
      <c r="C14" s="224">
        <v>2021</v>
      </c>
      <c r="D14" s="136" t="s">
        <v>307</v>
      </c>
      <c r="E14" s="136">
        <v>365</v>
      </c>
      <c r="G14" s="388">
        <v>9.8737359528426119E-3</v>
      </c>
      <c r="I14" s="56" t="s">
        <v>311</v>
      </c>
    </row>
    <row r="15" spans="1:9" ht="13" x14ac:dyDescent="0.3">
      <c r="A15" s="30">
        <v>4</v>
      </c>
      <c r="C15" s="224"/>
      <c r="D15" s="56"/>
      <c r="E15" s="56"/>
      <c r="G15" s="227"/>
      <c r="I15" s="56"/>
    </row>
    <row r="18" spans="1:9" ht="13" x14ac:dyDescent="0.3">
      <c r="B18" s="26" t="s">
        <v>312</v>
      </c>
    </row>
    <row r="19" spans="1:9" ht="13" x14ac:dyDescent="0.3">
      <c r="B19" s="26"/>
    </row>
    <row r="20" spans="1:9" ht="13" x14ac:dyDescent="0.3">
      <c r="C20" s="30" t="s">
        <v>313</v>
      </c>
      <c r="D20" s="30"/>
      <c r="E20" s="30"/>
    </row>
    <row r="21" spans="1:9" ht="13" x14ac:dyDescent="0.3">
      <c r="C21" s="34" t="s">
        <v>17</v>
      </c>
      <c r="D21" s="34" t="s">
        <v>305</v>
      </c>
      <c r="E21" s="34" t="s">
        <v>310</v>
      </c>
      <c r="I21" s="33" t="s">
        <v>42</v>
      </c>
    </row>
    <row r="22" spans="1:9" ht="13" x14ac:dyDescent="0.3">
      <c r="A22" s="30">
        <v>5</v>
      </c>
      <c r="C22" s="136">
        <v>2021</v>
      </c>
      <c r="D22" s="222">
        <f>E41</f>
        <v>9.3645816374923023E-3</v>
      </c>
      <c r="E22" s="379">
        <f>E42</f>
        <v>9.8737359528426119E-3</v>
      </c>
      <c r="I22" s="27" t="s">
        <v>314</v>
      </c>
    </row>
    <row r="24" spans="1:9" ht="13" x14ac:dyDescent="0.3">
      <c r="B24" s="26" t="s">
        <v>152</v>
      </c>
    </row>
    <row r="25" spans="1:9" x14ac:dyDescent="0.25">
      <c r="B25" s="27" t="s">
        <v>315</v>
      </c>
    </row>
    <row r="26" spans="1:9" x14ac:dyDescent="0.25">
      <c r="B26" s="27" t="s">
        <v>316</v>
      </c>
    </row>
    <row r="28" spans="1:9" ht="13" x14ac:dyDescent="0.3">
      <c r="B28" s="26" t="s">
        <v>104</v>
      </c>
    </row>
    <row r="29" spans="1:9" x14ac:dyDescent="0.25">
      <c r="B29" s="27" t="s">
        <v>317</v>
      </c>
    </row>
    <row r="30" spans="1:9" x14ac:dyDescent="0.25">
      <c r="B30" s="27" t="s">
        <v>318</v>
      </c>
    </row>
    <row r="31" spans="1:9" x14ac:dyDescent="0.25">
      <c r="B31" s="27" t="s">
        <v>319</v>
      </c>
    </row>
    <row r="32" spans="1:9" x14ac:dyDescent="0.25">
      <c r="B32" s="27" t="s">
        <v>320</v>
      </c>
    </row>
    <row r="33" spans="2:7" x14ac:dyDescent="0.25">
      <c r="B33" s="27" t="s">
        <v>321</v>
      </c>
    </row>
    <row r="34" spans="2:7" x14ac:dyDescent="0.25">
      <c r="B34" s="27" t="s">
        <v>322</v>
      </c>
    </row>
    <row r="35" spans="2:7" x14ac:dyDescent="0.25">
      <c r="B35" s="27" t="s">
        <v>323</v>
      </c>
    </row>
    <row r="36" spans="2:7" x14ac:dyDescent="0.25">
      <c r="B36" s="27" t="s">
        <v>324</v>
      </c>
    </row>
    <row r="37" spans="2:7" x14ac:dyDescent="0.25">
      <c r="B37" s="27" t="s">
        <v>325</v>
      </c>
    </row>
    <row r="38" spans="2:7" x14ac:dyDescent="0.25">
      <c r="B38" s="27" t="s">
        <v>326</v>
      </c>
    </row>
    <row r="40" spans="2:7" ht="13" x14ac:dyDescent="0.3">
      <c r="E40" s="34" t="s">
        <v>327</v>
      </c>
      <c r="G40" s="33" t="s">
        <v>37</v>
      </c>
    </row>
    <row r="41" spans="2:7" x14ac:dyDescent="0.25">
      <c r="D41" s="46" t="s">
        <v>328</v>
      </c>
      <c r="E41" s="222">
        <f>((G7*E7) + (G8*E8))/(E7+E8)</f>
        <v>9.3645816374923023E-3</v>
      </c>
      <c r="G41" s="228" t="s">
        <v>329</v>
      </c>
    </row>
    <row r="42" spans="2:7" x14ac:dyDescent="0.25">
      <c r="D42" s="46" t="s">
        <v>330</v>
      </c>
      <c r="E42" s="222">
        <f>((G14*E14) + (G15*E15))/(E14+E15)</f>
        <v>9.8737359528426119E-3</v>
      </c>
      <c r="G42" s="228" t="s">
        <v>331</v>
      </c>
    </row>
  </sheetData>
  <pageMargins left="0.75" right="0.75" top="1" bottom="1" header="0.5" footer="0.5"/>
  <pageSetup scale="82" orientation="portrait" cellComments="asDisplayed" r:id="rId1"/>
  <headerFooter alignWithMargins="0">
    <oddHeader>&amp;CSchedule 28
FF and U
&amp;RTO2025 Annual Update
Attachment 4
WP-Schedule 3-One Time Adj Prior Period
Page &amp;P of &amp;N</oddHeader>
    <oddFooter>&amp;R&amp;A</oddFooter>
  </headerFooter>
  <legacy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E7169D-6055-43BA-AA46-0EFF21FACACF}">
  <sheetPr codeName="Sheet48">
    <tabColor rgb="FF0070C0"/>
  </sheetPr>
  <dimension ref="A2:H18"/>
  <sheetViews>
    <sheetView zoomScaleNormal="100" workbookViewId="0"/>
  </sheetViews>
  <sheetFormatPr defaultColWidth="9.1796875" defaultRowHeight="14.5" x14ac:dyDescent="0.35"/>
  <cols>
    <col min="1" max="2" width="9.1796875" style="25"/>
    <col min="3" max="3" width="18.54296875" style="25" customWidth="1"/>
    <col min="4" max="4" width="14.26953125" style="25" bestFit="1" customWidth="1"/>
    <col min="5" max="5" width="12.54296875" style="25" customWidth="1"/>
    <col min="6" max="6" width="12" style="25" customWidth="1"/>
    <col min="7" max="7" width="13.81640625" style="25" customWidth="1"/>
    <col min="8" max="16384" width="9.1796875" style="25"/>
  </cols>
  <sheetData>
    <row r="2" spans="1:8" ht="21" customHeight="1" x14ac:dyDescent="0.35"/>
    <row r="3" spans="1:8" ht="15" customHeight="1" x14ac:dyDescent="0.35">
      <c r="A3" s="657" t="s">
        <v>762</v>
      </c>
      <c r="B3" s="657"/>
      <c r="C3" s="657"/>
      <c r="D3" s="657"/>
      <c r="E3" s="657"/>
      <c r="F3" s="657"/>
      <c r="G3" s="657"/>
    </row>
    <row r="4" spans="1:8" ht="15" customHeight="1" x14ac:dyDescent="0.35">
      <c r="A4" s="657"/>
      <c r="B4" s="657"/>
      <c r="C4" s="657"/>
      <c r="D4" s="657"/>
      <c r="E4" s="657"/>
      <c r="F4" s="657"/>
      <c r="G4" s="657"/>
    </row>
    <row r="5" spans="1:8" x14ac:dyDescent="0.35">
      <c r="A5" s="658" t="s">
        <v>31</v>
      </c>
      <c r="B5" s="658"/>
      <c r="C5" s="658"/>
      <c r="D5" s="82" t="s">
        <v>32</v>
      </c>
      <c r="E5" s="659" t="s">
        <v>33</v>
      </c>
      <c r="F5" s="659"/>
      <c r="G5" s="659"/>
    </row>
    <row r="6" spans="1:8" ht="49.5" customHeight="1" x14ac:dyDescent="0.35">
      <c r="A6" s="733" t="s">
        <v>763</v>
      </c>
      <c r="B6" s="661"/>
      <c r="C6" s="662"/>
      <c r="D6" s="376">
        <f>'WP-2022 TO2024 Sch4-TUTRR'!E74</f>
        <v>1254638356.9822412</v>
      </c>
      <c r="E6" s="663" t="s">
        <v>1615</v>
      </c>
      <c r="F6" s="663"/>
      <c r="G6" s="663"/>
    </row>
    <row r="7" spans="1:8" ht="50.25" customHeight="1" x14ac:dyDescent="0.35">
      <c r="A7" s="733" t="s">
        <v>764</v>
      </c>
      <c r="B7" s="661"/>
      <c r="C7" s="662"/>
      <c r="D7" s="376">
        <f>'WP-2022 TO2024 Sch4-TUTRR'!J70</f>
        <v>1254760402.2978139</v>
      </c>
      <c r="E7" s="663" t="s">
        <v>786</v>
      </c>
      <c r="F7" s="663"/>
      <c r="G7" s="663"/>
    </row>
    <row r="8" spans="1:8" x14ac:dyDescent="0.35">
      <c r="A8" s="652" t="s">
        <v>34</v>
      </c>
      <c r="B8" s="652"/>
      <c r="C8" s="653"/>
      <c r="D8" s="377">
        <f>D6-D7</f>
        <v>-122045.31557273865</v>
      </c>
      <c r="E8" s="654"/>
      <c r="F8" s="654"/>
      <c r="G8" s="654"/>
    </row>
    <row r="11" spans="1:8" x14ac:dyDescent="0.35">
      <c r="A11" s="111" t="s">
        <v>141</v>
      </c>
    </row>
    <row r="12" spans="1:8" x14ac:dyDescent="0.35">
      <c r="A12" s="697" t="s">
        <v>765</v>
      </c>
      <c r="B12" s="698"/>
      <c r="C12" s="698"/>
      <c r="D12" s="698"/>
      <c r="E12" s="698"/>
      <c r="F12" s="698"/>
      <c r="G12" s="698"/>
    </row>
    <row r="13" spans="1:8" x14ac:dyDescent="0.35">
      <c r="A13" s="697" t="s">
        <v>788</v>
      </c>
      <c r="B13" s="698"/>
      <c r="C13" s="698"/>
      <c r="D13" s="698"/>
      <c r="E13" s="698"/>
      <c r="F13" s="698"/>
      <c r="G13" s="698"/>
      <c r="H13" s="110"/>
    </row>
    <row r="14" spans="1:8" x14ac:dyDescent="0.35">
      <c r="A14" s="754" t="s">
        <v>787</v>
      </c>
      <c r="B14" s="633"/>
      <c r="C14" s="633"/>
      <c r="D14" s="633"/>
      <c r="E14" s="633"/>
      <c r="F14" s="633"/>
      <c r="G14" s="633"/>
    </row>
    <row r="15" spans="1:8" x14ac:dyDescent="0.35">
      <c r="A15" s="732" t="s">
        <v>1596</v>
      </c>
      <c r="B15" s="633"/>
      <c r="C15" s="633"/>
      <c r="D15" s="633"/>
      <c r="E15" s="633"/>
      <c r="F15" s="633"/>
      <c r="G15" s="633"/>
    </row>
    <row r="17" spans="1:1" x14ac:dyDescent="0.35">
      <c r="A17" s="181"/>
    </row>
    <row r="18" spans="1:1" x14ac:dyDescent="0.35">
      <c r="A18" s="181"/>
    </row>
  </sheetData>
  <mergeCells count="13">
    <mergeCell ref="A7:C7"/>
    <mergeCell ref="E7:G7"/>
    <mergeCell ref="A3:G4"/>
    <mergeCell ref="A5:C5"/>
    <mergeCell ref="E5:G5"/>
    <mergeCell ref="A6:C6"/>
    <mergeCell ref="E6:G6"/>
    <mergeCell ref="A15:G15"/>
    <mergeCell ref="A8:C8"/>
    <mergeCell ref="E8:G8"/>
    <mergeCell ref="A12:G12"/>
    <mergeCell ref="A14:G14"/>
    <mergeCell ref="A13:G13"/>
  </mergeCells>
  <pageMargins left="0.7" right="0.7" top="0.75" bottom="0.75" header="0.3" footer="0.3"/>
  <pageSetup orientation="portrait" r:id="rId1"/>
  <headerFooter>
    <oddHeader>&amp;RTO2025 Annual Update
Attachment 4
WP-Schedule 3-One Time Adj Prior Period
Page &amp;P of &amp;N</oddHeader>
    <oddFooter>&amp;R&amp;A</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1CB317-E1E1-4DF6-AA8C-0783E86CD91B}">
  <sheetPr>
    <tabColor rgb="FF0070C0"/>
  </sheetPr>
  <dimension ref="A1:S173"/>
  <sheetViews>
    <sheetView zoomScaleNormal="100" workbookViewId="0"/>
  </sheetViews>
  <sheetFormatPr defaultRowHeight="12.5" x14ac:dyDescent="0.25"/>
  <cols>
    <col min="1" max="2" width="4.54296875" customWidth="1"/>
    <col min="3" max="3" width="18.54296875" customWidth="1"/>
    <col min="4" max="4" width="10.453125" bestFit="1" customWidth="1"/>
    <col min="5" max="7" width="15.54296875" customWidth="1"/>
    <col min="8" max="8" width="24.54296875" customWidth="1"/>
    <col min="9" max="9" width="4.54296875" customWidth="1"/>
    <col min="10" max="10" width="16.453125" customWidth="1"/>
    <col min="11" max="11" width="13" customWidth="1"/>
    <col min="12" max="12" width="21.90625" customWidth="1"/>
    <col min="13" max="13" width="10.54296875" customWidth="1"/>
    <col min="14" max="14" width="15.453125" customWidth="1"/>
    <col min="15" max="15" width="18.1796875" customWidth="1"/>
    <col min="16" max="16" width="3.453125" customWidth="1"/>
    <col min="17" max="17" width="14.81640625" customWidth="1"/>
  </cols>
  <sheetData>
    <row r="1" spans="1:14" ht="13" x14ac:dyDescent="0.3">
      <c r="A1" s="146" t="s">
        <v>35</v>
      </c>
    </row>
    <row r="3" spans="1:14" ht="13" x14ac:dyDescent="0.3">
      <c r="B3" s="182" t="s">
        <v>36</v>
      </c>
      <c r="L3" s="150"/>
    </row>
    <row r="4" spans="1:14" ht="13" x14ac:dyDescent="0.3">
      <c r="B4" s="183"/>
      <c r="F4" s="150" t="s">
        <v>37</v>
      </c>
      <c r="G4" s="150"/>
      <c r="H4" s="150" t="s">
        <v>38</v>
      </c>
      <c r="L4" s="150"/>
      <c r="N4" s="150"/>
    </row>
    <row r="5" spans="1:14" ht="13" x14ac:dyDescent="0.3">
      <c r="A5" s="151" t="s">
        <v>39</v>
      </c>
      <c r="B5" s="165"/>
      <c r="C5" s="170" t="s">
        <v>40</v>
      </c>
      <c r="F5" s="152" t="s">
        <v>41</v>
      </c>
      <c r="G5" s="152" t="s">
        <v>42</v>
      </c>
      <c r="H5" s="152" t="s">
        <v>43</v>
      </c>
      <c r="J5" s="152" t="s">
        <v>32</v>
      </c>
      <c r="L5" s="152"/>
      <c r="N5" s="152"/>
    </row>
    <row r="6" spans="1:14" ht="13" x14ac:dyDescent="0.3">
      <c r="A6" s="150">
        <v>1</v>
      </c>
      <c r="C6" s="179" t="s">
        <v>44</v>
      </c>
      <c r="F6" t="s">
        <v>45</v>
      </c>
      <c r="H6" s="179" t="s">
        <v>1632</v>
      </c>
      <c r="J6" s="156">
        <v>10684096594.126232</v>
      </c>
      <c r="L6" s="156"/>
      <c r="N6" s="156"/>
    </row>
    <row r="7" spans="1:14" ht="13" x14ac:dyDescent="0.3">
      <c r="A7" s="150">
        <f>A6+1</f>
        <v>2</v>
      </c>
      <c r="C7" s="179" t="s">
        <v>46</v>
      </c>
      <c r="F7" t="s">
        <v>47</v>
      </c>
      <c r="H7" s="179" t="s">
        <v>1633</v>
      </c>
      <c r="J7" s="154">
        <v>362353166.70729834</v>
      </c>
      <c r="L7" s="156"/>
      <c r="N7" s="156"/>
    </row>
    <row r="8" spans="1:14" ht="13" x14ac:dyDescent="0.3">
      <c r="A8" s="150">
        <f>A7+1</f>
        <v>3</v>
      </c>
      <c r="C8" s="179" t="s">
        <v>48</v>
      </c>
      <c r="F8" t="s">
        <v>47</v>
      </c>
      <c r="H8" t="s">
        <v>1636</v>
      </c>
      <c r="J8" s="156">
        <v>7762115</v>
      </c>
      <c r="L8" s="156"/>
      <c r="N8" s="156"/>
    </row>
    <row r="9" spans="1:14" ht="13" x14ac:dyDescent="0.3">
      <c r="A9" s="150">
        <f>A8+1</f>
        <v>4</v>
      </c>
      <c r="C9" s="179" t="s">
        <v>49</v>
      </c>
      <c r="F9" t="s">
        <v>47</v>
      </c>
      <c r="H9" s="155" t="s">
        <v>1637</v>
      </c>
      <c r="J9" s="156">
        <v>0</v>
      </c>
      <c r="L9" s="156"/>
      <c r="N9" s="156"/>
    </row>
    <row r="10" spans="1:14" ht="13" x14ac:dyDescent="0.3">
      <c r="A10" s="150"/>
      <c r="C10" s="179"/>
      <c r="J10" s="156"/>
      <c r="L10" s="156"/>
      <c r="N10" s="156"/>
    </row>
    <row r="11" spans="1:14" ht="13" x14ac:dyDescent="0.3">
      <c r="A11" s="150"/>
      <c r="C11" s="184" t="s">
        <v>50</v>
      </c>
      <c r="J11" s="156"/>
      <c r="L11" s="156"/>
      <c r="N11" s="156"/>
    </row>
    <row r="12" spans="1:14" ht="13" x14ac:dyDescent="0.3">
      <c r="A12" s="150">
        <f>A9+1</f>
        <v>5</v>
      </c>
      <c r="C12" s="161" t="s">
        <v>51</v>
      </c>
      <c r="F12" t="s">
        <v>45</v>
      </c>
      <c r="H12" s="179" t="s">
        <v>1638</v>
      </c>
      <c r="J12" s="156">
        <v>25676658.345826861</v>
      </c>
      <c r="L12" s="156"/>
      <c r="N12" s="156"/>
    </row>
    <row r="13" spans="1:14" ht="13" x14ac:dyDescent="0.3">
      <c r="A13" s="150">
        <f>A12+1</f>
        <v>6</v>
      </c>
      <c r="C13" s="165" t="s">
        <v>52</v>
      </c>
      <c r="F13" t="s">
        <v>45</v>
      </c>
      <c r="H13" s="179" t="s">
        <v>1639</v>
      </c>
      <c r="J13" s="156">
        <v>15223769.288200548</v>
      </c>
      <c r="L13" s="156"/>
      <c r="N13" s="156"/>
    </row>
    <row r="14" spans="1:14" ht="13" x14ac:dyDescent="0.3">
      <c r="A14" s="150">
        <f>A13+1</f>
        <v>7</v>
      </c>
      <c r="C14" s="161" t="s">
        <v>53</v>
      </c>
      <c r="F14" s="155" t="s">
        <v>144</v>
      </c>
      <c r="H14" t="s">
        <v>1640</v>
      </c>
      <c r="J14" s="157">
        <v>31207356.481257088</v>
      </c>
      <c r="L14" s="162"/>
      <c r="N14" s="156"/>
    </row>
    <row r="15" spans="1:14" ht="13" x14ac:dyDescent="0.3">
      <c r="A15" s="150">
        <f>A14+1</f>
        <v>8</v>
      </c>
      <c r="C15" s="161" t="s">
        <v>54</v>
      </c>
      <c r="H15" t="str">
        <f>"Line "&amp;A12&amp;" + Line "&amp;A13&amp;" + Line "&amp;A14&amp;""</f>
        <v>Line 5 + Line 6 + Line 7</v>
      </c>
      <c r="J15" s="154">
        <f>SUM(J12:J14)</f>
        <v>72107784.115284503</v>
      </c>
      <c r="L15" s="156"/>
      <c r="N15" s="156"/>
    </row>
    <row r="16" spans="1:14" ht="13" x14ac:dyDescent="0.3">
      <c r="A16" s="150"/>
      <c r="C16" s="161"/>
      <c r="J16" s="156"/>
      <c r="L16" s="156"/>
      <c r="N16" s="156"/>
    </row>
    <row r="17" spans="1:14" ht="13" x14ac:dyDescent="0.3">
      <c r="A17" s="150"/>
      <c r="C17" s="185" t="s">
        <v>55</v>
      </c>
      <c r="J17" s="156"/>
      <c r="L17" s="156"/>
      <c r="N17" s="156"/>
    </row>
    <row r="18" spans="1:14" ht="13" x14ac:dyDescent="0.3">
      <c r="A18" s="150">
        <f>A15+1</f>
        <v>9</v>
      </c>
      <c r="C18" s="161" t="s">
        <v>56</v>
      </c>
      <c r="F18" t="s">
        <v>45</v>
      </c>
      <c r="G18" t="s">
        <v>57</v>
      </c>
      <c r="H18" s="179" t="s">
        <v>1657</v>
      </c>
      <c r="J18" s="156">
        <v>-2326263471.2220597</v>
      </c>
      <c r="L18" s="156"/>
      <c r="N18" s="156"/>
    </row>
    <row r="19" spans="1:14" ht="13" x14ac:dyDescent="0.3">
      <c r="A19" s="150">
        <f>A18+1</f>
        <v>10</v>
      </c>
      <c r="C19" s="161" t="s">
        <v>58</v>
      </c>
      <c r="F19" t="s">
        <v>47</v>
      </c>
      <c r="G19" t="s">
        <v>57</v>
      </c>
      <c r="H19" s="179" t="s">
        <v>1658</v>
      </c>
      <c r="J19" s="156">
        <v>0</v>
      </c>
      <c r="L19" s="156"/>
      <c r="N19" s="156"/>
    </row>
    <row r="20" spans="1:14" ht="13" x14ac:dyDescent="0.3">
      <c r="A20" s="150">
        <f>A19+1</f>
        <v>11</v>
      </c>
      <c r="C20" s="161" t="s">
        <v>59</v>
      </c>
      <c r="D20" s="41"/>
      <c r="F20" t="s">
        <v>47</v>
      </c>
      <c r="G20" t="s">
        <v>57</v>
      </c>
      <c r="H20" s="179" t="s">
        <v>1659</v>
      </c>
      <c r="J20" s="157">
        <v>-125073299.17661147</v>
      </c>
      <c r="L20" s="156"/>
      <c r="N20" s="156"/>
    </row>
    <row r="21" spans="1:14" ht="13" x14ac:dyDescent="0.3">
      <c r="A21" s="150">
        <f>A20+1</f>
        <v>12</v>
      </c>
      <c r="C21" s="43" t="s">
        <v>60</v>
      </c>
      <c r="D21" s="41"/>
      <c r="H21" t="str">
        <f>"Line "&amp;A18&amp;" + Line "&amp;A19&amp;" + Line "&amp;A20&amp;""</f>
        <v>Line 9 + Line 10 + Line 11</v>
      </c>
      <c r="J21" s="154">
        <f>SUM(J18:J20)</f>
        <v>-2451336770.3986712</v>
      </c>
      <c r="L21" s="156"/>
      <c r="N21" s="156"/>
    </row>
    <row r="22" spans="1:14" ht="13" x14ac:dyDescent="0.3">
      <c r="A22" s="150"/>
      <c r="C22" s="155"/>
      <c r="J22" s="156"/>
      <c r="L22" s="156"/>
      <c r="N22" s="156"/>
    </row>
    <row r="23" spans="1:14" ht="13" x14ac:dyDescent="0.3">
      <c r="A23" s="150">
        <f>A21+1</f>
        <v>13</v>
      </c>
      <c r="C23" s="186" t="s">
        <v>61</v>
      </c>
      <c r="F23" s="179" t="s">
        <v>47</v>
      </c>
      <c r="H23" s="179" t="s">
        <v>1687</v>
      </c>
      <c r="J23" s="154">
        <v>-1441574971.9922392</v>
      </c>
      <c r="L23" s="156"/>
      <c r="N23" s="156"/>
    </row>
    <row r="24" spans="1:14" ht="13" x14ac:dyDescent="0.3">
      <c r="A24" s="150">
        <f>A23+1</f>
        <v>14</v>
      </c>
      <c r="C24" s="179" t="s">
        <v>62</v>
      </c>
      <c r="F24" t="s">
        <v>45</v>
      </c>
      <c r="H24" s="179" t="s">
        <v>1675</v>
      </c>
      <c r="J24" s="156">
        <v>346163360.99307692</v>
      </c>
      <c r="L24" s="156"/>
      <c r="N24" s="156"/>
    </row>
    <row r="25" spans="1:14" ht="13" x14ac:dyDescent="0.3">
      <c r="A25" s="150">
        <f>A24+1</f>
        <v>15</v>
      </c>
      <c r="C25" s="186" t="s">
        <v>63</v>
      </c>
      <c r="F25" t="s">
        <v>47</v>
      </c>
      <c r="G25" t="s">
        <v>57</v>
      </c>
      <c r="H25" s="179" t="s">
        <v>1683</v>
      </c>
      <c r="J25" s="156">
        <v>-35731272.543426588</v>
      </c>
      <c r="L25" s="156"/>
      <c r="N25" s="156"/>
    </row>
    <row r="26" spans="1:14" ht="13" x14ac:dyDescent="0.3">
      <c r="A26" s="150">
        <f t="shared" ref="A26:A27" si="0">A25+1</f>
        <v>16</v>
      </c>
      <c r="C26" s="179" t="s">
        <v>64</v>
      </c>
      <c r="H26" s="155" t="s">
        <v>1664</v>
      </c>
      <c r="J26" s="156">
        <v>-89403362.556410819</v>
      </c>
      <c r="L26" s="156"/>
      <c r="N26" s="156"/>
    </row>
    <row r="27" spans="1:14" ht="13" x14ac:dyDescent="0.3">
      <c r="A27" s="150">
        <f t="shared" si="0"/>
        <v>17</v>
      </c>
      <c r="C27" s="186" t="s">
        <v>65</v>
      </c>
      <c r="F27" t="s">
        <v>47</v>
      </c>
      <c r="H27" s="179" t="s">
        <v>1665</v>
      </c>
      <c r="J27" s="156">
        <v>0</v>
      </c>
      <c r="L27" s="156"/>
      <c r="N27" s="156"/>
    </row>
    <row r="28" spans="1:14" ht="13" x14ac:dyDescent="0.3">
      <c r="A28" s="150"/>
      <c r="C28" s="186"/>
      <c r="L28" s="156"/>
      <c r="N28" s="156"/>
    </row>
    <row r="29" spans="1:14" ht="13" x14ac:dyDescent="0.3">
      <c r="A29" s="150">
        <f>A27+1</f>
        <v>18</v>
      </c>
      <c r="C29" t="s">
        <v>66</v>
      </c>
      <c r="H29" t="str">
        <f>"L"&amp;A6&amp;"+L"&amp;A7&amp;"+L"&amp;A8&amp;"+L"&amp;A9&amp;"+L"&amp;A15&amp;"+L"&amp;A21&amp;"+"</f>
        <v>L1+L2+L3+L4+L8+L12+</v>
      </c>
      <c r="J29" s="154">
        <f>J6+ J7+J8+J9+J15+J21+J23+J24+J25+J26+J27</f>
        <v>7454436643.4511452</v>
      </c>
      <c r="L29" s="156"/>
      <c r="N29" s="156"/>
    </row>
    <row r="30" spans="1:14" ht="13" x14ac:dyDescent="0.3">
      <c r="A30" s="150"/>
      <c r="H30" t="str">
        <f>"L"&amp;A23&amp;"+L"&amp;A24&amp;"+L"&amp;A25&amp;"+L"&amp;A26&amp;"+L"&amp;A27&amp;""</f>
        <v>L13+L14+L15+L16+L17</v>
      </c>
      <c r="J30" s="156"/>
      <c r="L30" s="156"/>
      <c r="N30" s="156"/>
    </row>
    <row r="31" spans="1:14" ht="13" x14ac:dyDescent="0.3">
      <c r="A31" s="150"/>
      <c r="B31" s="146" t="s">
        <v>67</v>
      </c>
      <c r="J31" s="156"/>
      <c r="L31" s="156"/>
      <c r="N31" s="156"/>
    </row>
    <row r="32" spans="1:14" ht="13" x14ac:dyDescent="0.3">
      <c r="A32" s="151" t="s">
        <v>39</v>
      </c>
      <c r="C32" s="146"/>
      <c r="J32" s="156"/>
      <c r="L32" s="156"/>
      <c r="N32" s="156"/>
    </row>
    <row r="33" spans="1:17" ht="13" x14ac:dyDescent="0.3">
      <c r="A33" s="150">
        <f>A29+1</f>
        <v>19</v>
      </c>
      <c r="B33" s="155"/>
      <c r="C33" s="155" t="s">
        <v>68</v>
      </c>
      <c r="D33" s="155"/>
      <c r="E33" s="155"/>
      <c r="F33" s="155"/>
      <c r="G33" s="155" t="s">
        <v>69</v>
      </c>
      <c r="H33" s="155" t="str">
        <f>"Instruction 1, Line "&amp;B99&amp;""</f>
        <v>Instruction 1, Line j</v>
      </c>
      <c r="I33" s="155"/>
      <c r="J33" s="187">
        <f>E99</f>
        <v>7.008465551625527E-2</v>
      </c>
      <c r="L33" s="164"/>
      <c r="M33" s="164"/>
      <c r="N33" s="164"/>
    </row>
    <row r="34" spans="1:17" ht="13" x14ac:dyDescent="0.3">
      <c r="A34" s="150">
        <f>A33+1</f>
        <v>20</v>
      </c>
      <c r="C34" s="155" t="s">
        <v>70</v>
      </c>
      <c r="D34" s="155"/>
      <c r="E34" s="155"/>
      <c r="F34" s="155"/>
      <c r="G34" s="155"/>
      <c r="H34" t="str">
        <f>"Line "&amp;A29&amp;" * Line "&amp;A33&amp;""</f>
        <v>Line 18 * Line 19</v>
      </c>
      <c r="J34" s="159">
        <f>J29*J33</f>
        <v>522441624.2240237</v>
      </c>
      <c r="L34" s="156"/>
      <c r="N34" s="156"/>
    </row>
    <row r="35" spans="1:17" ht="13" x14ac:dyDescent="0.3">
      <c r="A35" s="150"/>
      <c r="B35" s="165"/>
      <c r="L35" s="156"/>
      <c r="N35" s="156"/>
    </row>
    <row r="36" spans="1:17" ht="13" x14ac:dyDescent="0.3">
      <c r="A36" s="150"/>
      <c r="B36" s="146" t="s">
        <v>71</v>
      </c>
      <c r="L36" s="156"/>
      <c r="N36" s="156"/>
    </row>
    <row r="37" spans="1:17" ht="13" x14ac:dyDescent="0.3">
      <c r="A37" s="150"/>
      <c r="B37" s="165"/>
      <c r="L37" s="156"/>
      <c r="N37" s="156"/>
    </row>
    <row r="38" spans="1:17" ht="13" x14ac:dyDescent="0.3">
      <c r="A38" s="150">
        <f>A34+1</f>
        <v>21</v>
      </c>
      <c r="C38" s="155" t="s">
        <v>72</v>
      </c>
      <c r="J38" s="154">
        <f>(((J29*J42) + J45) *(J43/(1-J43)))+(J44/(1-J43))</f>
        <v>137401298.40781939</v>
      </c>
      <c r="L38" s="156"/>
      <c r="N38" s="156"/>
    </row>
    <row r="39" spans="1:17" ht="13" x14ac:dyDescent="0.3">
      <c r="A39" s="150"/>
      <c r="J39" s="155"/>
      <c r="L39" s="156"/>
      <c r="N39" s="156"/>
    </row>
    <row r="40" spans="1:17" ht="13" x14ac:dyDescent="0.3">
      <c r="A40" s="150"/>
      <c r="D40" t="s">
        <v>73</v>
      </c>
      <c r="L40" s="156"/>
      <c r="N40" s="156"/>
    </row>
    <row r="41" spans="1:17" ht="13" x14ac:dyDescent="0.3">
      <c r="A41" s="150">
        <f>A38+1</f>
        <v>22</v>
      </c>
      <c r="D41" s="165" t="s">
        <v>74</v>
      </c>
      <c r="H41" t="str">
        <f>"Line "&amp;A29&amp;""</f>
        <v>Line 18</v>
      </c>
      <c r="J41" s="154">
        <f>J29</f>
        <v>7454436643.4511452</v>
      </c>
      <c r="L41" s="156"/>
      <c r="N41" s="156"/>
    </row>
    <row r="42" spans="1:17" ht="13" x14ac:dyDescent="0.3">
      <c r="A42" s="150">
        <f>A41+1</f>
        <v>23</v>
      </c>
      <c r="D42" s="161" t="s">
        <v>75</v>
      </c>
      <c r="G42" s="155" t="s">
        <v>76</v>
      </c>
      <c r="H42" s="155" t="str">
        <f>"Instruction 1, Line "&amp;B104&amp;""</f>
        <v>Instruction 1, Line k</v>
      </c>
      <c r="J42" s="187">
        <f>E104</f>
        <v>5.1480302527773449E-2</v>
      </c>
      <c r="L42" s="164"/>
      <c r="M42" s="164"/>
      <c r="N42" s="164"/>
    </row>
    <row r="43" spans="1:17" ht="13" x14ac:dyDescent="0.3">
      <c r="A43" s="150">
        <f>A42+1</f>
        <v>24</v>
      </c>
      <c r="D43" s="165" t="s">
        <v>77</v>
      </c>
      <c r="H43" t="s">
        <v>1677</v>
      </c>
      <c r="J43" s="164">
        <v>0.27983599999999997</v>
      </c>
      <c r="L43" s="164"/>
      <c r="M43" s="164"/>
      <c r="N43" s="164"/>
    </row>
    <row r="44" spans="1:17" ht="13" x14ac:dyDescent="0.3">
      <c r="A44" s="150">
        <f>A43+1</f>
        <v>25</v>
      </c>
      <c r="D44" s="165" t="s">
        <v>78</v>
      </c>
      <c r="H44" t="s">
        <v>1678</v>
      </c>
      <c r="J44" s="156">
        <v>-8591785</v>
      </c>
      <c r="L44" s="156"/>
      <c r="N44" s="156"/>
    </row>
    <row r="45" spans="1:17" ht="13" x14ac:dyDescent="0.3">
      <c r="A45" s="150">
        <f>A44+1</f>
        <v>26</v>
      </c>
      <c r="D45" s="165" t="s">
        <v>79</v>
      </c>
      <c r="H45" t="s">
        <v>1644</v>
      </c>
      <c r="J45" s="169">
        <v>551490</v>
      </c>
      <c r="L45" s="156"/>
      <c r="N45" s="156"/>
    </row>
    <row r="46" spans="1:17" ht="13" x14ac:dyDescent="0.3">
      <c r="A46" s="150"/>
      <c r="B46" s="165"/>
      <c r="L46" s="156"/>
      <c r="N46" s="150"/>
      <c r="O46" s="150"/>
    </row>
    <row r="47" spans="1:17" ht="13" x14ac:dyDescent="0.3">
      <c r="A47" s="150"/>
      <c r="B47" s="146" t="s">
        <v>80</v>
      </c>
      <c r="L47" s="156"/>
      <c r="N47" s="149"/>
      <c r="O47" s="149"/>
      <c r="Q47" s="170"/>
    </row>
    <row r="48" spans="1:17" ht="13" x14ac:dyDescent="0.3">
      <c r="A48" s="150">
        <f>A45+1</f>
        <v>27</v>
      </c>
      <c r="B48" s="165"/>
      <c r="C48" t="s">
        <v>81</v>
      </c>
      <c r="H48" t="s">
        <v>1645</v>
      </c>
      <c r="J48" s="156">
        <v>100214566.80676542</v>
      </c>
      <c r="L48" s="156"/>
      <c r="N48" s="156"/>
      <c r="O48" s="156"/>
      <c r="Q48" s="155"/>
    </row>
    <row r="49" spans="1:17" ht="13" x14ac:dyDescent="0.3">
      <c r="A49" s="150">
        <f t="shared" ref="A49:A59" si="1">A48+1</f>
        <v>28</v>
      </c>
      <c r="B49" s="165"/>
      <c r="C49" s="155" t="s">
        <v>82</v>
      </c>
      <c r="H49" t="s">
        <v>1646</v>
      </c>
      <c r="J49" s="154">
        <v>149444285.0432913</v>
      </c>
      <c r="L49" s="156"/>
      <c r="N49" s="156"/>
      <c r="O49" s="156"/>
      <c r="Q49" s="155"/>
    </row>
    <row r="50" spans="1:17" ht="13" x14ac:dyDescent="0.3">
      <c r="A50" s="150">
        <f>A49+1</f>
        <v>29</v>
      </c>
      <c r="B50" s="165"/>
      <c r="C50" t="s">
        <v>83</v>
      </c>
      <c r="H50" t="s">
        <v>1647</v>
      </c>
      <c r="J50" s="156">
        <v>2083731.03</v>
      </c>
      <c r="L50" s="156"/>
      <c r="N50" s="156"/>
      <c r="O50" s="156"/>
    </row>
    <row r="51" spans="1:17" ht="13" x14ac:dyDescent="0.3">
      <c r="A51" s="150">
        <f t="shared" si="1"/>
        <v>30</v>
      </c>
      <c r="B51" s="165"/>
      <c r="C51" s="155" t="s">
        <v>84</v>
      </c>
      <c r="H51" t="s">
        <v>1648</v>
      </c>
      <c r="J51" s="154">
        <v>315966081.48830742</v>
      </c>
      <c r="L51" s="156"/>
      <c r="N51" s="156"/>
      <c r="O51" s="156"/>
    </row>
    <row r="52" spans="1:17" ht="13" x14ac:dyDescent="0.3">
      <c r="A52" s="150">
        <f t="shared" si="1"/>
        <v>31</v>
      </c>
      <c r="B52" s="165"/>
      <c r="C52" s="155" t="s">
        <v>85</v>
      </c>
      <c r="H52" t="s">
        <v>1649</v>
      </c>
      <c r="J52" s="156">
        <v>0</v>
      </c>
      <c r="L52" s="156"/>
      <c r="N52" s="156"/>
      <c r="O52" s="156"/>
    </row>
    <row r="53" spans="1:17" ht="13" x14ac:dyDescent="0.3">
      <c r="A53" s="150">
        <f t="shared" si="1"/>
        <v>32</v>
      </c>
      <c r="B53" s="165"/>
      <c r="C53" s="155" t="s">
        <v>86</v>
      </c>
      <c r="H53" t="s">
        <v>1650</v>
      </c>
      <c r="J53" s="154">
        <v>83394361.468229413</v>
      </c>
      <c r="L53" s="156"/>
      <c r="N53" s="156"/>
      <c r="O53" s="156"/>
    </row>
    <row r="54" spans="1:17" ht="13" x14ac:dyDescent="0.3">
      <c r="A54" s="150">
        <f t="shared" si="1"/>
        <v>33</v>
      </c>
      <c r="B54" s="165"/>
      <c r="C54" t="s">
        <v>87</v>
      </c>
      <c r="G54" s="155"/>
      <c r="H54" t="s">
        <v>1679</v>
      </c>
      <c r="J54" s="154">
        <v>-66198997.082972489</v>
      </c>
      <c r="L54" s="156"/>
      <c r="N54" s="156"/>
      <c r="O54" s="156"/>
    </row>
    <row r="55" spans="1:17" ht="13" x14ac:dyDescent="0.3">
      <c r="A55" s="150">
        <f t="shared" si="1"/>
        <v>34</v>
      </c>
      <c r="B55" s="165"/>
      <c r="C55" t="s">
        <v>88</v>
      </c>
      <c r="H55" t="str">
        <f>"Line "&amp;A34&amp;""</f>
        <v>Line 20</v>
      </c>
      <c r="J55" s="154">
        <f>J34</f>
        <v>522441624.2240237</v>
      </c>
      <c r="L55" s="156"/>
      <c r="N55" s="156"/>
      <c r="O55" s="156"/>
    </row>
    <row r="56" spans="1:17" ht="13" x14ac:dyDescent="0.3">
      <c r="A56" s="150">
        <f t="shared" si="1"/>
        <v>35</v>
      </c>
      <c r="B56" s="165"/>
      <c r="C56" t="s">
        <v>89</v>
      </c>
      <c r="H56" t="str">
        <f>"Line "&amp;A38&amp;""</f>
        <v>Line 21</v>
      </c>
      <c r="J56" s="159">
        <f>J38</f>
        <v>137401298.40781939</v>
      </c>
      <c r="L56" s="156"/>
      <c r="N56" s="156"/>
      <c r="O56" s="156"/>
    </row>
    <row r="57" spans="1:17" ht="13" x14ac:dyDescent="0.3">
      <c r="A57" s="150">
        <f t="shared" si="1"/>
        <v>36</v>
      </c>
      <c r="B57" s="165"/>
      <c r="C57" s="155" t="s">
        <v>90</v>
      </c>
      <c r="H57" t="s">
        <v>1652</v>
      </c>
      <c r="J57" s="169">
        <v>0</v>
      </c>
      <c r="L57" s="156"/>
      <c r="N57" s="156"/>
      <c r="O57" s="156"/>
    </row>
    <row r="58" spans="1:17" ht="13" x14ac:dyDescent="0.3">
      <c r="A58" s="150">
        <f t="shared" si="1"/>
        <v>37</v>
      </c>
      <c r="B58" s="165"/>
      <c r="C58" s="45" t="s">
        <v>91</v>
      </c>
      <c r="D58" s="45"/>
      <c r="H58" t="s">
        <v>1680</v>
      </c>
      <c r="J58" s="162">
        <v>0</v>
      </c>
      <c r="L58" s="156"/>
      <c r="N58" s="156"/>
      <c r="O58" s="156"/>
    </row>
    <row r="59" spans="1:17" ht="13" x14ac:dyDescent="0.3">
      <c r="A59" s="150">
        <f t="shared" si="1"/>
        <v>38</v>
      </c>
      <c r="B59" s="165"/>
      <c r="C59" s="155" t="s">
        <v>92</v>
      </c>
      <c r="H59" t="str">
        <f>"Sum Line "&amp;A48&amp;" to Line "&amp;A58&amp;""</f>
        <v>Sum Line 27 to Line 37</v>
      </c>
      <c r="J59" s="154">
        <f>SUM(J48:J58)</f>
        <v>1244746951.3854642</v>
      </c>
      <c r="L59" s="156"/>
      <c r="N59" s="156"/>
      <c r="O59" s="156"/>
    </row>
    <row r="60" spans="1:17" ht="13" x14ac:dyDescent="0.3">
      <c r="A60" s="150"/>
      <c r="B60" s="165"/>
      <c r="J60" s="156"/>
      <c r="L60" s="156"/>
      <c r="N60" s="156"/>
      <c r="O60" s="156"/>
    </row>
    <row r="61" spans="1:17" ht="12.75" customHeight="1" x14ac:dyDescent="0.3">
      <c r="A61" s="150">
        <f>A59+1</f>
        <v>39</v>
      </c>
      <c r="B61" s="165"/>
      <c r="C61" s="155" t="s">
        <v>93</v>
      </c>
      <c r="H61" t="s">
        <v>1667</v>
      </c>
      <c r="J61" s="156">
        <v>24404721.323274449</v>
      </c>
      <c r="L61" s="156"/>
      <c r="N61" s="156"/>
      <c r="O61" s="156"/>
    </row>
    <row r="62" spans="1:17" ht="12.75" customHeight="1" x14ac:dyDescent="0.3">
      <c r="A62" s="150" t="s">
        <v>148</v>
      </c>
      <c r="B62" s="165"/>
      <c r="C62" s="155" t="s">
        <v>149</v>
      </c>
      <c r="H62" s="155" t="s">
        <v>150</v>
      </c>
      <c r="J62" s="156">
        <f>-J61</f>
        <v>-24404721.323274449</v>
      </c>
      <c r="L62" s="156"/>
      <c r="N62" s="156"/>
      <c r="O62" s="156"/>
    </row>
    <row r="63" spans="1:17" ht="13" x14ac:dyDescent="0.3">
      <c r="A63" s="150"/>
      <c r="B63" s="165"/>
      <c r="C63" s="155"/>
      <c r="J63" s="156"/>
      <c r="L63" s="156"/>
      <c r="N63" s="156"/>
      <c r="O63" s="156"/>
    </row>
    <row r="64" spans="1:17" ht="13" x14ac:dyDescent="0.3">
      <c r="A64" s="150">
        <f>A61+1</f>
        <v>40</v>
      </c>
      <c r="B64" s="165"/>
      <c r="C64" s="155" t="s">
        <v>94</v>
      </c>
      <c r="H64" t="str">
        <f>"Sum of Lines "&amp;A59&amp;" to "&amp;A62&amp;""</f>
        <v>Sum of Lines 38 to 39a</v>
      </c>
      <c r="J64" s="154">
        <f>J59+J61+J62</f>
        <v>1244746951.3854642</v>
      </c>
      <c r="L64" s="156"/>
      <c r="N64" s="156"/>
      <c r="O64" s="156"/>
    </row>
    <row r="65" spans="1:19" ht="13" x14ac:dyDescent="0.3">
      <c r="A65" s="150"/>
      <c r="B65" s="165"/>
      <c r="C65" s="155"/>
      <c r="J65" s="156"/>
      <c r="M65" s="156"/>
    </row>
    <row r="66" spans="1:19" ht="13.5" thickBot="1" x14ac:dyDescent="0.35">
      <c r="A66" s="150"/>
      <c r="B66" s="182" t="s">
        <v>95</v>
      </c>
      <c r="C66" s="155"/>
      <c r="J66" s="156"/>
      <c r="N66" s="150"/>
      <c r="O66" s="150"/>
    </row>
    <row r="67" spans="1:19" ht="13" x14ac:dyDescent="0.3">
      <c r="A67" s="151" t="s">
        <v>39</v>
      </c>
      <c r="B67" s="186"/>
      <c r="G67" s="170" t="s">
        <v>96</v>
      </c>
      <c r="J67" s="47" t="s">
        <v>98</v>
      </c>
      <c r="N67" s="149"/>
      <c r="O67" s="149"/>
      <c r="Q67" s="170"/>
    </row>
    <row r="68" spans="1:19" ht="13" x14ac:dyDescent="0.3">
      <c r="A68" s="150">
        <f>A64+1</f>
        <v>41</v>
      </c>
      <c r="B68" s="186"/>
      <c r="D68" s="160" t="s">
        <v>97</v>
      </c>
      <c r="E68" s="154">
        <f>J64</f>
        <v>1244746951.3854642</v>
      </c>
      <c r="G68" t="str">
        <f>"Line "&amp;A64&amp;""</f>
        <v>Line 40</v>
      </c>
      <c r="J68" s="49" t="s">
        <v>771</v>
      </c>
      <c r="N68" s="156"/>
      <c r="O68" s="156"/>
      <c r="Q68" s="155"/>
    </row>
    <row r="69" spans="1:19" ht="13" x14ac:dyDescent="0.3">
      <c r="A69" s="150">
        <f>A68+1</f>
        <v>42</v>
      </c>
      <c r="B69" s="186"/>
      <c r="D69" s="160" t="s">
        <v>99</v>
      </c>
      <c r="E69" s="188">
        <v>9.3645816374923023E-3</v>
      </c>
      <c r="G69" t="s">
        <v>1668</v>
      </c>
      <c r="J69" s="50">
        <f>E74</f>
        <v>1254638356.9822412</v>
      </c>
      <c r="N69" s="164"/>
      <c r="O69" s="164"/>
      <c r="Q69" s="155"/>
    </row>
    <row r="70" spans="1:19" ht="29.5" customHeight="1" x14ac:dyDescent="0.3">
      <c r="A70" s="150">
        <f>A69+1</f>
        <v>43</v>
      </c>
      <c r="B70" s="186"/>
      <c r="D70" s="158" t="s">
        <v>100</v>
      </c>
      <c r="E70" s="154">
        <f>E68*E69</f>
        <v>11656534.444268841</v>
      </c>
      <c r="G70" t="str">
        <f>"Line "&amp;A68&amp;" * Line "&amp;A69&amp;""</f>
        <v>Line 41 * Line 42</v>
      </c>
      <c r="J70" s="51">
        <v>1254760402.2978139</v>
      </c>
      <c r="K70" s="763" t="s">
        <v>772</v>
      </c>
      <c r="L70" s="764"/>
      <c r="M70" s="627"/>
      <c r="N70" s="156"/>
      <c r="O70" s="156"/>
      <c r="Q70" s="155"/>
    </row>
    <row r="71" spans="1:19" ht="13.5" thickBot="1" x14ac:dyDescent="0.35">
      <c r="A71" s="150">
        <f>A70+1</f>
        <v>44</v>
      </c>
      <c r="B71" s="186"/>
      <c r="D71" s="160" t="s">
        <v>101</v>
      </c>
      <c r="E71" s="188">
        <v>8.5396081452169398E-3</v>
      </c>
      <c r="G71" t="s">
        <v>1668</v>
      </c>
      <c r="J71" s="52">
        <f>J69-J70</f>
        <v>-122045.31557273865</v>
      </c>
      <c r="N71" s="164"/>
      <c r="O71" s="164"/>
      <c r="Q71" s="155"/>
    </row>
    <row r="72" spans="1:19" ht="13" x14ac:dyDescent="0.3">
      <c r="A72" s="150">
        <f>A71+1</f>
        <v>45</v>
      </c>
      <c r="B72" s="186"/>
      <c r="D72" s="160" t="s">
        <v>102</v>
      </c>
      <c r="E72" s="156">
        <f>E68*E71</f>
        <v>10629651.204785265</v>
      </c>
      <c r="G72" t="str">
        <f>"Line "&amp;A68&amp;" * Line "&amp;A71&amp;""</f>
        <v>Line 41 * Line 44</v>
      </c>
      <c r="L72" s="156"/>
      <c r="N72" s="156"/>
      <c r="O72" s="156"/>
      <c r="Q72" s="155"/>
    </row>
    <row r="73" spans="1:19" ht="13" x14ac:dyDescent="0.3">
      <c r="A73" s="150" t="s">
        <v>361</v>
      </c>
      <c r="B73" s="179"/>
      <c r="C73" s="155"/>
      <c r="D73" s="160" t="s">
        <v>362</v>
      </c>
      <c r="E73" s="162">
        <v>-12394780.052277384</v>
      </c>
      <c r="F73" s="155"/>
      <c r="G73" s="155" t="s">
        <v>1689</v>
      </c>
      <c r="H73" s="155"/>
      <c r="I73" s="591"/>
      <c r="L73" s="145"/>
      <c r="M73" s="155"/>
      <c r="O73" s="156"/>
      <c r="Q73" s="155"/>
    </row>
    <row r="74" spans="1:19" ht="25.5" x14ac:dyDescent="0.3">
      <c r="A74" s="150">
        <f>A72+1</f>
        <v>46</v>
      </c>
      <c r="B74" s="186"/>
      <c r="D74" s="160" t="s">
        <v>103</v>
      </c>
      <c r="E74" s="159">
        <f>E68+E70+E72+E73</f>
        <v>1254638356.9822412</v>
      </c>
      <c r="F74" s="155"/>
      <c r="G74" s="155" t="str">
        <f>"L "&amp;A68&amp;" + L "&amp;A70&amp;" + L "&amp;A72&amp;"+ L "&amp;A73&amp;""</f>
        <v>L 41 + L 43 + L 45+ L 45a</v>
      </c>
      <c r="H74" s="155"/>
      <c r="K74" s="84">
        <v>-3407.0740811824799</v>
      </c>
      <c r="L74" s="378" t="s">
        <v>773</v>
      </c>
      <c r="M74" s="145"/>
      <c r="N74" s="156"/>
      <c r="O74" s="156"/>
      <c r="Q74" s="155"/>
    </row>
    <row r="75" spans="1:19" ht="25.5" x14ac:dyDescent="0.3">
      <c r="B75" s="182" t="s">
        <v>104</v>
      </c>
      <c r="D75" s="158"/>
      <c r="E75" s="156"/>
      <c r="H75" s="53"/>
      <c r="K75" s="84">
        <v>-54047.277283430099</v>
      </c>
      <c r="L75" s="378" t="s">
        <v>703</v>
      </c>
      <c r="M75" s="234"/>
    </row>
    <row r="76" spans="1:19" ht="13" x14ac:dyDescent="0.3">
      <c r="A76" s="150"/>
      <c r="B76" s="155" t="s">
        <v>145</v>
      </c>
      <c r="C76" s="182"/>
      <c r="D76" s="158"/>
      <c r="E76" s="156"/>
      <c r="K76" s="84">
        <v>-65623.439871788025</v>
      </c>
      <c r="L76" s="83" t="s">
        <v>1595</v>
      </c>
      <c r="M76" s="234"/>
    </row>
    <row r="77" spans="1:19" ht="13" x14ac:dyDescent="0.3">
      <c r="A77" s="150"/>
      <c r="B77" s="155" t="s">
        <v>146</v>
      </c>
      <c r="C77" s="182"/>
      <c r="D77" s="158"/>
      <c r="E77" s="156"/>
      <c r="K77" s="162">
        <v>1032.4756636619568</v>
      </c>
      <c r="L77" s="112" t="s">
        <v>358</v>
      </c>
      <c r="M77" s="145"/>
      <c r="O77" s="170"/>
      <c r="P77" s="170"/>
      <c r="Q77" s="170"/>
    </row>
    <row r="78" spans="1:19" ht="13" x14ac:dyDescent="0.3">
      <c r="A78" s="150"/>
      <c r="B78" s="179" t="s">
        <v>105</v>
      </c>
      <c r="C78" s="155"/>
      <c r="D78" s="158"/>
      <c r="E78" s="156"/>
      <c r="K78" s="156">
        <f>SUM(K74:K77)</f>
        <v>-122045.31557273865</v>
      </c>
      <c r="L78" s="235" t="s">
        <v>168</v>
      </c>
      <c r="M78" s="184"/>
      <c r="N78" s="184"/>
      <c r="O78" s="184"/>
    </row>
    <row r="79" spans="1:19" ht="13" x14ac:dyDescent="0.3">
      <c r="A79" s="150"/>
      <c r="B79" s="179" t="s">
        <v>106</v>
      </c>
      <c r="D79" s="158"/>
      <c r="E79" s="156"/>
      <c r="K79" s="156"/>
      <c r="L79" s="84"/>
      <c r="M79" s="155"/>
      <c r="O79" s="170"/>
      <c r="Q79" s="170"/>
      <c r="S79" s="170"/>
    </row>
    <row r="80" spans="1:19" ht="13" x14ac:dyDescent="0.3">
      <c r="A80" s="150"/>
      <c r="K80" s="156"/>
      <c r="L80" s="162"/>
      <c r="O80" s="160"/>
      <c r="Q80" s="169"/>
    </row>
    <row r="81" spans="1:19" ht="13" x14ac:dyDescent="0.3">
      <c r="A81" s="150"/>
      <c r="B81" s="155" t="s">
        <v>107</v>
      </c>
      <c r="K81" s="156"/>
      <c r="L81" s="156"/>
      <c r="O81" s="160"/>
      <c r="Q81" s="156"/>
      <c r="S81" s="155"/>
    </row>
    <row r="82" spans="1:19" ht="13" x14ac:dyDescent="0.3">
      <c r="A82" s="150"/>
      <c r="B82" s="155"/>
      <c r="C82" s="155" t="s">
        <v>108</v>
      </c>
      <c r="K82" s="156"/>
      <c r="O82" s="160"/>
      <c r="Q82" s="156"/>
      <c r="S82" s="155"/>
    </row>
    <row r="83" spans="1:19" ht="13" x14ac:dyDescent="0.3">
      <c r="A83" s="150"/>
      <c r="B83" s="155"/>
      <c r="J83" s="150" t="s">
        <v>109</v>
      </c>
      <c r="O83" s="160"/>
      <c r="Q83" s="156"/>
      <c r="S83" s="155"/>
    </row>
    <row r="84" spans="1:19" ht="13" x14ac:dyDescent="0.3">
      <c r="A84" s="150"/>
      <c r="E84" s="152" t="s">
        <v>110</v>
      </c>
      <c r="F84" s="170" t="s">
        <v>96</v>
      </c>
      <c r="G84" s="152" t="s">
        <v>111</v>
      </c>
      <c r="H84" s="152" t="s">
        <v>112</v>
      </c>
      <c r="J84" s="152" t="s">
        <v>113</v>
      </c>
      <c r="O84" s="160"/>
      <c r="Q84" s="156"/>
      <c r="S84" s="155"/>
    </row>
    <row r="85" spans="1:19" ht="13" x14ac:dyDescent="0.3">
      <c r="B85" s="176" t="s">
        <v>114</v>
      </c>
      <c r="C85" s="155" t="s">
        <v>115</v>
      </c>
      <c r="E85" s="189">
        <v>0.10299999999999999</v>
      </c>
      <c r="F85" s="155" t="s">
        <v>118</v>
      </c>
      <c r="G85" s="190">
        <v>44562</v>
      </c>
      <c r="H85" s="190">
        <v>44926</v>
      </c>
      <c r="I85" s="155"/>
      <c r="J85" s="180">
        <v>365</v>
      </c>
      <c r="O85" s="160"/>
      <c r="Q85" s="156"/>
      <c r="S85" s="155"/>
    </row>
    <row r="86" spans="1:19" ht="13" x14ac:dyDescent="0.3">
      <c r="B86" s="176" t="s">
        <v>116</v>
      </c>
      <c r="C86" s="155" t="s">
        <v>117</v>
      </c>
      <c r="E86" s="189"/>
      <c r="F86" s="155" t="s">
        <v>147</v>
      </c>
      <c r="G86" s="190"/>
      <c r="H86" s="190"/>
      <c r="I86" s="155"/>
      <c r="J86" s="180"/>
      <c r="O86" s="160"/>
      <c r="Q86" s="162"/>
      <c r="S86" s="155"/>
    </row>
    <row r="87" spans="1:19" ht="13" x14ac:dyDescent="0.3">
      <c r="B87" s="176" t="s">
        <v>119</v>
      </c>
      <c r="C87" s="155"/>
      <c r="E87" s="191"/>
      <c r="F87" s="155"/>
      <c r="G87" s="178"/>
      <c r="H87" s="178"/>
      <c r="I87" s="160" t="s">
        <v>120</v>
      </c>
      <c r="J87" s="177">
        <f>SUM(J85:J86)</f>
        <v>365</v>
      </c>
      <c r="K87" s="155"/>
      <c r="O87" s="160"/>
      <c r="Q87" s="156"/>
      <c r="S87" s="237"/>
    </row>
    <row r="88" spans="1:19" ht="13" x14ac:dyDescent="0.3">
      <c r="B88" s="176" t="s">
        <v>121</v>
      </c>
      <c r="C88" s="155" t="s">
        <v>122</v>
      </c>
      <c r="E88" s="192">
        <f>((E85*J85) + (E86* J86)) / J87</f>
        <v>0.10299999999999999</v>
      </c>
      <c r="F88" s="155" t="s">
        <v>123</v>
      </c>
      <c r="H88" s="155"/>
      <c r="I88" s="155"/>
      <c r="J88" s="155"/>
      <c r="K88" s="155"/>
      <c r="L88" s="155"/>
    </row>
    <row r="89" spans="1:19" ht="13" x14ac:dyDescent="0.3">
      <c r="A89" s="150"/>
      <c r="B89" s="155"/>
      <c r="H89" s="155"/>
      <c r="I89" s="155"/>
      <c r="J89" s="155"/>
      <c r="K89" s="155"/>
      <c r="L89" s="155"/>
    </row>
    <row r="90" spans="1:19" ht="13" x14ac:dyDescent="0.3">
      <c r="A90" s="150"/>
      <c r="B90" s="155" t="s">
        <v>124</v>
      </c>
      <c r="H90" s="155"/>
      <c r="I90" s="155"/>
      <c r="J90" s="155"/>
      <c r="K90" s="155"/>
      <c r="L90" s="155"/>
    </row>
    <row r="91" spans="1:19" ht="13" x14ac:dyDescent="0.3">
      <c r="A91" s="150"/>
      <c r="B91" s="155"/>
      <c r="E91" s="170" t="s">
        <v>96</v>
      </c>
      <c r="H91" s="155"/>
      <c r="I91" s="155"/>
      <c r="J91" s="155"/>
      <c r="K91" s="155"/>
      <c r="L91" s="155"/>
    </row>
    <row r="92" spans="1:19" ht="13" x14ac:dyDescent="0.3">
      <c r="B92" s="176" t="s">
        <v>125</v>
      </c>
      <c r="C92" s="155" t="s">
        <v>126</v>
      </c>
      <c r="E92" s="193" t="s">
        <v>165</v>
      </c>
      <c r="F92" s="147"/>
      <c r="G92" s="147"/>
      <c r="H92" s="166"/>
      <c r="I92" s="166"/>
      <c r="J92" s="166"/>
      <c r="K92" s="155"/>
      <c r="L92" s="155"/>
    </row>
    <row r="93" spans="1:19" ht="13" x14ac:dyDescent="0.3">
      <c r="B93" s="176" t="s">
        <v>127</v>
      </c>
      <c r="C93" s="155" t="s">
        <v>128</v>
      </c>
      <c r="E93" s="193" t="s">
        <v>166</v>
      </c>
      <c r="F93" s="147"/>
      <c r="G93" s="147"/>
      <c r="H93" s="166"/>
      <c r="I93" s="166"/>
      <c r="J93" s="166"/>
      <c r="K93" s="155"/>
      <c r="L93" s="155"/>
    </row>
    <row r="94" spans="1:19" x14ac:dyDescent="0.25">
      <c r="C94" s="155"/>
      <c r="E94" s="178"/>
      <c r="I94" s="155"/>
      <c r="J94" s="155"/>
      <c r="K94" s="155"/>
      <c r="L94" s="155"/>
    </row>
    <row r="95" spans="1:19" ht="13" x14ac:dyDescent="0.3">
      <c r="E95" s="152" t="s">
        <v>110</v>
      </c>
      <c r="F95" s="170" t="s">
        <v>96</v>
      </c>
      <c r="H95" s="155"/>
      <c r="I95" s="155"/>
      <c r="K95" s="155"/>
      <c r="L95" s="155"/>
    </row>
    <row r="96" spans="1:19" ht="13" x14ac:dyDescent="0.3">
      <c r="B96" s="176" t="s">
        <v>129</v>
      </c>
      <c r="C96" s="155" t="s">
        <v>130</v>
      </c>
      <c r="D96" s="155"/>
      <c r="E96" s="194">
        <v>1.8604352988481822E-2</v>
      </c>
      <c r="F96" t="s">
        <v>1655</v>
      </c>
      <c r="H96" s="155"/>
      <c r="I96" s="155"/>
      <c r="K96" s="155"/>
      <c r="L96" s="155"/>
    </row>
    <row r="97" spans="1:12" ht="13" x14ac:dyDescent="0.3">
      <c r="B97" s="176" t="s">
        <v>131</v>
      </c>
      <c r="C97" s="155" t="s">
        <v>132</v>
      </c>
      <c r="E97" s="194">
        <v>2.5553025277734545E-3</v>
      </c>
      <c r="F97" t="s">
        <v>1681</v>
      </c>
      <c r="H97" s="155"/>
      <c r="I97" s="155"/>
      <c r="L97" s="155"/>
    </row>
    <row r="98" spans="1:12" ht="13" x14ac:dyDescent="0.3">
      <c r="B98" s="176" t="s">
        <v>133</v>
      </c>
      <c r="C98" s="155" t="s">
        <v>134</v>
      </c>
      <c r="E98" s="195">
        <v>4.8924999999999996E-2</v>
      </c>
      <c r="F98" t="s">
        <v>1682</v>
      </c>
      <c r="G98" s="155"/>
      <c r="H98" s="155"/>
    </row>
    <row r="99" spans="1:12" ht="13" x14ac:dyDescent="0.3">
      <c r="B99" s="150" t="s">
        <v>135</v>
      </c>
      <c r="C99" s="161" t="s">
        <v>68</v>
      </c>
      <c r="E99" s="196">
        <f>SUM(E96:E98)</f>
        <v>7.008465551625527E-2</v>
      </c>
      <c r="F99" s="156" t="str">
        <f>"Sum of Lines "&amp;B96&amp;" to "&amp;B98&amp;""</f>
        <v>Sum of Lines g to i</v>
      </c>
      <c r="G99" s="177"/>
      <c r="J99" s="197"/>
    </row>
    <row r="100" spans="1:12" ht="13" x14ac:dyDescent="0.3">
      <c r="A100" s="150"/>
      <c r="C100" s="62"/>
      <c r="D100" s="63"/>
      <c r="E100" s="156"/>
      <c r="F100" s="156"/>
      <c r="G100" s="177"/>
      <c r="H100" s="156"/>
      <c r="J100" s="197"/>
    </row>
    <row r="101" spans="1:12" ht="13" x14ac:dyDescent="0.3">
      <c r="A101" s="150"/>
      <c r="B101" s="155" t="s">
        <v>136</v>
      </c>
    </row>
    <row r="102" spans="1:12" ht="13" x14ac:dyDescent="0.3">
      <c r="A102" s="150"/>
    </row>
    <row r="103" spans="1:12" ht="13" x14ac:dyDescent="0.3">
      <c r="A103" s="150"/>
      <c r="E103" s="152" t="s">
        <v>110</v>
      </c>
      <c r="F103" s="170" t="s">
        <v>96</v>
      </c>
    </row>
    <row r="104" spans="1:12" ht="13" x14ac:dyDescent="0.3">
      <c r="B104" s="176" t="s">
        <v>137</v>
      </c>
      <c r="E104" s="194">
        <f>E97+E98</f>
        <v>5.1480302527773449E-2</v>
      </c>
      <c r="F104" s="156" t="str">
        <f>"Sum of Lines "&amp;B97&amp;" to "&amp;B98&amp;""</f>
        <v>Sum of Lines h to i</v>
      </c>
    </row>
    <row r="105" spans="1:12" ht="13" x14ac:dyDescent="0.3">
      <c r="A105" s="150"/>
      <c r="E105" s="164"/>
      <c r="F105" s="156"/>
    </row>
    <row r="106" spans="1:12" ht="13" x14ac:dyDescent="0.3">
      <c r="A106" s="150"/>
      <c r="B106" s="151" t="s">
        <v>152</v>
      </c>
      <c r="E106" s="177"/>
      <c r="F106" s="177"/>
      <c r="G106" s="177"/>
      <c r="H106" s="156"/>
    </row>
    <row r="107" spans="1:12" ht="13" x14ac:dyDescent="0.3">
      <c r="A107" s="150"/>
      <c r="B107" s="155" t="s">
        <v>153</v>
      </c>
    </row>
    <row r="108" spans="1:12" ht="13" x14ac:dyDescent="0.3">
      <c r="A108" s="150"/>
      <c r="B108" s="161" t="s">
        <v>167</v>
      </c>
      <c r="D108" s="150"/>
      <c r="E108" s="150"/>
      <c r="F108" s="150"/>
      <c r="G108" s="150"/>
      <c r="H108" s="150"/>
    </row>
    <row r="109" spans="1:12" ht="13" x14ac:dyDescent="0.3">
      <c r="A109" s="150"/>
      <c r="B109" s="179"/>
      <c r="D109" s="150"/>
      <c r="E109" s="150"/>
      <c r="F109" s="150"/>
      <c r="G109" s="150"/>
      <c r="H109" s="150"/>
    </row>
    <row r="110" spans="1:12" ht="13" x14ac:dyDescent="0.3">
      <c r="A110" s="150"/>
      <c r="C110" s="64"/>
      <c r="D110" s="64"/>
      <c r="E110" s="152"/>
      <c r="F110" s="152"/>
      <c r="G110" s="152"/>
      <c r="H110" s="152"/>
    </row>
    <row r="111" spans="1:12" ht="13" x14ac:dyDescent="0.3">
      <c r="A111" s="150"/>
    </row>
    <row r="112" spans="1:12" ht="13" x14ac:dyDescent="0.3">
      <c r="A112" s="150"/>
    </row>
    <row r="113" spans="1:10" ht="13" x14ac:dyDescent="0.3">
      <c r="A113" s="150"/>
    </row>
    <row r="114" spans="1:10" ht="13" x14ac:dyDescent="0.3">
      <c r="A114" s="150"/>
      <c r="C114" s="62"/>
      <c r="E114" s="156"/>
      <c r="F114" s="156"/>
      <c r="H114" s="156"/>
      <c r="J114" s="197"/>
    </row>
    <row r="115" spans="1:10" ht="13" x14ac:dyDescent="0.3">
      <c r="A115" s="150"/>
      <c r="C115" s="62"/>
      <c r="E115" s="156"/>
      <c r="F115" s="156"/>
      <c r="H115" s="156"/>
      <c r="J115" s="197"/>
    </row>
    <row r="116" spans="1:10" ht="13" x14ac:dyDescent="0.3">
      <c r="A116" s="151"/>
      <c r="C116" s="62"/>
      <c r="E116" s="156"/>
      <c r="F116" s="156"/>
      <c r="H116" s="156"/>
      <c r="J116" s="197"/>
    </row>
    <row r="117" spans="1:10" ht="13" x14ac:dyDescent="0.3">
      <c r="A117" s="150"/>
      <c r="D117" s="65"/>
      <c r="E117" s="156"/>
      <c r="F117" s="156"/>
      <c r="G117" s="155"/>
      <c r="H117" s="156"/>
      <c r="J117" s="197"/>
    </row>
    <row r="118" spans="1:10" ht="13" x14ac:dyDescent="0.3">
      <c r="A118" s="150"/>
      <c r="C118" s="62"/>
      <c r="D118" s="160"/>
      <c r="E118" s="162"/>
      <c r="F118" s="156"/>
      <c r="G118" s="155"/>
      <c r="H118" s="156"/>
      <c r="J118" s="197"/>
    </row>
    <row r="119" spans="1:10" ht="13" x14ac:dyDescent="0.3">
      <c r="A119" s="150"/>
      <c r="C119" s="62"/>
      <c r="D119" s="160"/>
      <c r="E119" s="156"/>
      <c r="F119" s="156"/>
      <c r="G119" s="155"/>
      <c r="H119" s="156"/>
      <c r="J119" s="197"/>
    </row>
    <row r="120" spans="1:10" ht="13" x14ac:dyDescent="0.3">
      <c r="A120" s="150"/>
    </row>
    <row r="121" spans="1:10" ht="13" x14ac:dyDescent="0.3">
      <c r="A121" s="150"/>
      <c r="B121" s="146"/>
    </row>
    <row r="122" spans="1:10" ht="13" x14ac:dyDescent="0.3">
      <c r="A122" s="150"/>
    </row>
    <row r="123" spans="1:10" ht="13" x14ac:dyDescent="0.3">
      <c r="A123" s="150"/>
    </row>
    <row r="124" spans="1:10" ht="13" x14ac:dyDescent="0.3">
      <c r="A124" s="150"/>
      <c r="F124" s="150"/>
    </row>
    <row r="125" spans="1:10" ht="13" x14ac:dyDescent="0.3">
      <c r="A125" s="150"/>
      <c r="F125" s="150"/>
    </row>
    <row r="126" spans="1:10" ht="13" x14ac:dyDescent="0.3">
      <c r="A126" s="150"/>
      <c r="D126" s="150"/>
      <c r="E126" s="150"/>
      <c r="F126" s="150"/>
      <c r="H126" s="150"/>
    </row>
    <row r="127" spans="1:10" ht="13" x14ac:dyDescent="0.3">
      <c r="A127" s="150"/>
      <c r="D127" s="150"/>
      <c r="E127" s="150"/>
      <c r="F127" s="150"/>
      <c r="G127" s="150"/>
      <c r="H127" s="176"/>
    </row>
    <row r="128" spans="1:10" ht="13" x14ac:dyDescent="0.3">
      <c r="A128" s="151"/>
      <c r="C128" s="64"/>
      <c r="D128" s="64"/>
      <c r="E128" s="152"/>
      <c r="F128" s="149"/>
      <c r="G128" s="152"/>
      <c r="H128" s="176"/>
    </row>
    <row r="129" spans="1:8" ht="13" x14ac:dyDescent="0.3">
      <c r="A129" s="150"/>
      <c r="C129" s="62"/>
      <c r="D129" s="63"/>
      <c r="E129" s="156"/>
      <c r="F129" s="156"/>
      <c r="G129" s="192"/>
      <c r="H129" s="156"/>
    </row>
    <row r="130" spans="1:8" ht="13" x14ac:dyDescent="0.3">
      <c r="A130" s="150"/>
      <c r="C130" s="62"/>
      <c r="D130" s="63"/>
      <c r="E130" s="156"/>
      <c r="F130" s="156"/>
      <c r="G130" s="192"/>
      <c r="H130" s="156"/>
    </row>
    <row r="131" spans="1:8" ht="13" x14ac:dyDescent="0.3">
      <c r="A131" s="150"/>
      <c r="C131" s="62"/>
      <c r="D131" s="63"/>
      <c r="E131" s="156"/>
      <c r="F131" s="156"/>
      <c r="G131" s="192"/>
      <c r="H131" s="156"/>
    </row>
    <row r="132" spans="1:8" ht="13" x14ac:dyDescent="0.3">
      <c r="A132" s="150"/>
      <c r="C132" s="62"/>
      <c r="D132" s="63"/>
      <c r="E132" s="156"/>
      <c r="F132" s="156"/>
      <c r="G132" s="192"/>
      <c r="H132" s="156"/>
    </row>
    <row r="133" spans="1:8" ht="13" x14ac:dyDescent="0.3">
      <c r="A133" s="150"/>
      <c r="C133" s="62"/>
      <c r="D133" s="63"/>
      <c r="E133" s="156"/>
      <c r="F133" s="156"/>
      <c r="G133" s="192"/>
      <c r="H133" s="156"/>
    </row>
    <row r="134" spans="1:8" ht="13" x14ac:dyDescent="0.3">
      <c r="A134" s="150"/>
      <c r="C134" s="62"/>
      <c r="D134" s="63"/>
      <c r="E134" s="156"/>
      <c r="F134" s="156"/>
      <c r="G134" s="192"/>
      <c r="H134" s="156"/>
    </row>
    <row r="135" spans="1:8" ht="13" x14ac:dyDescent="0.3">
      <c r="A135" s="150"/>
      <c r="C135" s="62"/>
      <c r="D135" s="63"/>
      <c r="E135" s="156"/>
      <c r="F135" s="156"/>
      <c r="G135" s="192"/>
      <c r="H135" s="156"/>
    </row>
    <row r="136" spans="1:8" ht="13" x14ac:dyDescent="0.3">
      <c r="A136" s="150"/>
      <c r="C136" s="62"/>
      <c r="D136" s="63"/>
      <c r="E136" s="156"/>
      <c r="F136" s="156"/>
      <c r="G136" s="192"/>
      <c r="H136" s="156"/>
    </row>
    <row r="137" spans="1:8" ht="13" x14ac:dyDescent="0.3">
      <c r="A137" s="150"/>
      <c r="C137" s="62"/>
      <c r="D137" s="63"/>
      <c r="E137" s="156"/>
      <c r="F137" s="156"/>
      <c r="G137" s="192"/>
      <c r="H137" s="156"/>
    </row>
    <row r="138" spans="1:8" ht="13" x14ac:dyDescent="0.3">
      <c r="A138" s="150"/>
      <c r="C138" s="62"/>
      <c r="D138" s="63"/>
      <c r="E138" s="156"/>
      <c r="F138" s="156"/>
      <c r="G138" s="192"/>
      <c r="H138" s="156"/>
    </row>
    <row r="139" spans="1:8" ht="13" x14ac:dyDescent="0.3">
      <c r="A139" s="150"/>
      <c r="C139" s="62"/>
      <c r="D139" s="63"/>
      <c r="E139" s="156"/>
      <c r="F139" s="156"/>
      <c r="G139" s="192"/>
      <c r="H139" s="156"/>
    </row>
    <row r="140" spans="1:8" ht="13" x14ac:dyDescent="0.3">
      <c r="A140" s="150"/>
      <c r="C140" s="62"/>
      <c r="D140" s="63"/>
      <c r="E140" s="156"/>
      <c r="F140" s="156"/>
      <c r="G140" s="192"/>
      <c r="H140" s="162"/>
    </row>
    <row r="141" spans="1:8" ht="13" x14ac:dyDescent="0.3">
      <c r="A141" s="150"/>
      <c r="H141" s="156"/>
    </row>
    <row r="142" spans="1:8" ht="13" x14ac:dyDescent="0.3">
      <c r="A142" s="150"/>
      <c r="C142" s="62"/>
      <c r="D142" s="63"/>
      <c r="F142" s="198"/>
      <c r="G142" s="192"/>
      <c r="H142" s="198"/>
    </row>
    <row r="143" spans="1:8" ht="13" x14ac:dyDescent="0.3">
      <c r="A143" s="150"/>
      <c r="B143" s="146"/>
      <c r="C143" s="62"/>
      <c r="D143" s="63"/>
      <c r="F143" s="198"/>
      <c r="G143" s="192"/>
      <c r="H143" s="198"/>
    </row>
    <row r="144" spans="1:8" ht="13" x14ac:dyDescent="0.3">
      <c r="A144" s="151"/>
      <c r="B144" s="146"/>
      <c r="C144" s="62"/>
      <c r="D144" s="63"/>
      <c r="F144" s="198"/>
      <c r="G144" s="192"/>
      <c r="H144" s="198"/>
    </row>
    <row r="145" spans="1:8" ht="13" x14ac:dyDescent="0.3">
      <c r="A145" s="150"/>
      <c r="C145" s="62"/>
      <c r="D145" s="68"/>
      <c r="E145" s="156"/>
      <c r="F145" s="199"/>
      <c r="G145" s="192"/>
      <c r="H145" s="198"/>
    </row>
    <row r="146" spans="1:8" ht="13" x14ac:dyDescent="0.3">
      <c r="A146" s="150"/>
      <c r="C146" s="62"/>
      <c r="D146" s="158"/>
      <c r="E146" s="156"/>
      <c r="F146" s="199"/>
      <c r="G146" s="192"/>
      <c r="H146" s="198"/>
    </row>
    <row r="147" spans="1:8" ht="13" x14ac:dyDescent="0.3">
      <c r="A147" s="150"/>
      <c r="C147" s="62"/>
      <c r="D147" s="158"/>
      <c r="E147" s="162"/>
      <c r="F147" s="199"/>
      <c r="G147" s="192"/>
      <c r="H147" s="198"/>
    </row>
    <row r="148" spans="1:8" ht="13" x14ac:dyDescent="0.3">
      <c r="A148" s="150"/>
      <c r="C148" s="62"/>
      <c r="D148" s="68"/>
      <c r="E148" s="156"/>
      <c r="F148" s="198"/>
      <c r="G148" s="192"/>
      <c r="H148" s="198"/>
    </row>
    <row r="149" spans="1:8" ht="13" x14ac:dyDescent="0.3">
      <c r="A149" s="150"/>
      <c r="C149" s="62"/>
      <c r="D149" s="63"/>
      <c r="F149" s="198"/>
      <c r="G149" s="192"/>
      <c r="H149" s="198"/>
    </row>
    <row r="150" spans="1:8" ht="13" x14ac:dyDescent="0.3">
      <c r="A150" s="150"/>
    </row>
    <row r="151" spans="1:8" ht="13" x14ac:dyDescent="0.3">
      <c r="A151" s="150"/>
    </row>
    <row r="152" spans="1:8" ht="13" x14ac:dyDescent="0.3">
      <c r="A152" s="150"/>
    </row>
    <row r="153" spans="1:8" ht="13" x14ac:dyDescent="0.3">
      <c r="A153" s="150"/>
      <c r="B153" s="146"/>
    </row>
    <row r="154" spans="1:8" ht="13" x14ac:dyDescent="0.3">
      <c r="A154" s="150"/>
      <c r="B154" s="155"/>
    </row>
    <row r="155" spans="1:8" ht="13" x14ac:dyDescent="0.3">
      <c r="A155" s="150"/>
      <c r="B155" s="155"/>
    </row>
    <row r="156" spans="1:8" ht="13" x14ac:dyDescent="0.3">
      <c r="A156" s="150"/>
      <c r="B156" s="155"/>
    </row>
    <row r="157" spans="1:8" ht="13" x14ac:dyDescent="0.3">
      <c r="A157" s="150"/>
    </row>
    <row r="158" spans="1:8" ht="13" x14ac:dyDescent="0.3">
      <c r="A158" s="150"/>
      <c r="B158" s="146"/>
    </row>
    <row r="159" spans="1:8" ht="13" x14ac:dyDescent="0.3">
      <c r="A159" s="150"/>
    </row>
    <row r="160" spans="1:8" ht="13" x14ac:dyDescent="0.3">
      <c r="A160" s="151"/>
      <c r="C160" s="64"/>
      <c r="D160" s="152"/>
    </row>
    <row r="161" spans="1:6" ht="13" x14ac:dyDescent="0.3">
      <c r="A161" s="150"/>
      <c r="C161" s="62"/>
      <c r="D161" s="200"/>
      <c r="F161" s="164"/>
    </row>
    <row r="162" spans="1:6" ht="13" x14ac:dyDescent="0.3">
      <c r="A162" s="150"/>
      <c r="C162" s="62"/>
      <c r="D162" s="200"/>
      <c r="F162" s="164"/>
    </row>
    <row r="163" spans="1:6" ht="13" x14ac:dyDescent="0.3">
      <c r="A163" s="150"/>
      <c r="C163" s="62"/>
      <c r="D163" s="200"/>
      <c r="F163" s="164"/>
    </row>
    <row r="164" spans="1:6" ht="13" x14ac:dyDescent="0.3">
      <c r="A164" s="150"/>
      <c r="C164" s="62"/>
      <c r="D164" s="200"/>
      <c r="F164" s="164"/>
    </row>
    <row r="165" spans="1:6" ht="13" x14ac:dyDescent="0.3">
      <c r="A165" s="150"/>
      <c r="C165" s="62"/>
      <c r="D165" s="200"/>
      <c r="F165" s="164"/>
    </row>
    <row r="166" spans="1:6" ht="13" x14ac:dyDescent="0.3">
      <c r="A166" s="150"/>
      <c r="C166" s="62"/>
      <c r="D166" s="200"/>
      <c r="F166" s="164"/>
    </row>
    <row r="167" spans="1:6" ht="13" x14ac:dyDescent="0.3">
      <c r="A167" s="150"/>
      <c r="C167" s="62"/>
      <c r="D167" s="200"/>
      <c r="F167" s="164"/>
    </row>
    <row r="168" spans="1:6" ht="13" x14ac:dyDescent="0.3">
      <c r="A168" s="150"/>
      <c r="C168" s="62"/>
      <c r="D168" s="200"/>
      <c r="F168" s="164"/>
    </row>
    <row r="169" spans="1:6" ht="13" x14ac:dyDescent="0.3">
      <c r="A169" s="150"/>
      <c r="C169" s="62"/>
      <c r="D169" s="200"/>
      <c r="F169" s="164"/>
    </row>
    <row r="170" spans="1:6" ht="13" x14ac:dyDescent="0.3">
      <c r="A170" s="150"/>
      <c r="C170" s="62"/>
      <c r="D170" s="200"/>
      <c r="F170" s="164"/>
    </row>
    <row r="171" spans="1:6" ht="13" x14ac:dyDescent="0.3">
      <c r="A171" s="150"/>
      <c r="C171" s="62"/>
      <c r="D171" s="200"/>
      <c r="F171" s="164"/>
    </row>
    <row r="172" spans="1:6" ht="13" x14ac:dyDescent="0.3">
      <c r="A172" s="150"/>
      <c r="C172" s="62"/>
      <c r="D172" s="201"/>
      <c r="F172" s="163"/>
    </row>
    <row r="173" spans="1:6" ht="13" x14ac:dyDescent="0.3">
      <c r="A173" s="150"/>
      <c r="C173" s="65"/>
      <c r="D173" s="200"/>
    </row>
  </sheetData>
  <mergeCells count="1">
    <mergeCell ref="K70:L70"/>
  </mergeCells>
  <pageMargins left="0.75" right="0.75" top="1" bottom="1" header="0.5" footer="0.5"/>
  <pageSetup scale="70" orientation="landscape" cellComments="asDisplayed" r:id="rId1"/>
  <headerFooter alignWithMargins="0">
    <oddHeader>&amp;CSchedule 4
True Up TRR
(Revised 2022 True Up TRR)&amp;RTO2025 Annual Update
Attachment 4
WP-Schedule 3-One Time Adj Prior Period
Page &amp;P of &amp;N</oddHeader>
    <oddFooter>&amp;R&amp;A</oddFooter>
  </headerFooter>
  <rowBreaks count="4" manualBreakCount="4">
    <brk id="45" max="16383" man="1"/>
    <brk id="74" max="16383" man="1"/>
    <brk id="120" max="9" man="1"/>
    <brk id="152" max="16383" man="1"/>
  </rowBreaks>
</worksheet>
</file>

<file path=xl/worksheets/sheet6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56FCBB-A081-414B-959A-A7DF0BCAD899}">
  <sheetPr codeName="Sheet50">
    <tabColor rgb="FF0070C0"/>
  </sheetPr>
  <dimension ref="A1:M236"/>
  <sheetViews>
    <sheetView zoomScaleNormal="100" zoomScalePageLayoutView="80" workbookViewId="0"/>
  </sheetViews>
  <sheetFormatPr defaultColWidth="8.54296875" defaultRowHeight="12.5" x14ac:dyDescent="0.25"/>
  <cols>
    <col min="1" max="1" width="4.54296875" style="27" customWidth="1"/>
    <col min="2" max="2" width="10.54296875" style="27" customWidth="1"/>
    <col min="3" max="3" width="13.54296875" style="27" customWidth="1"/>
    <col min="4" max="4" width="14.81640625" style="27" customWidth="1"/>
    <col min="5" max="6" width="13.54296875" style="27" customWidth="1"/>
    <col min="7" max="7" width="14.453125" style="27" customWidth="1"/>
    <col min="8" max="12" width="13.54296875" style="27" customWidth="1"/>
    <col min="13" max="13" width="15.81640625" style="27" customWidth="1"/>
    <col min="14" max="14" width="8.54296875" style="27" customWidth="1"/>
    <col min="15" max="16384" width="8.54296875" style="27"/>
  </cols>
  <sheetData>
    <row r="1" spans="1:13" ht="13" x14ac:dyDescent="0.3">
      <c r="A1" s="281" t="s">
        <v>413</v>
      </c>
      <c r="B1" s="282"/>
      <c r="C1" s="282"/>
      <c r="D1" s="282"/>
      <c r="E1" s="282"/>
      <c r="F1" s="282"/>
      <c r="G1" s="282"/>
      <c r="H1" s="282"/>
      <c r="I1" s="56" t="s">
        <v>170</v>
      </c>
      <c r="J1" s="137"/>
      <c r="K1" s="282"/>
      <c r="L1" s="282"/>
    </row>
    <row r="2" spans="1:13" ht="13" x14ac:dyDescent="0.3">
      <c r="A2" s="281"/>
      <c r="B2" s="26" t="s">
        <v>503</v>
      </c>
      <c r="C2" s="282"/>
      <c r="D2" s="282"/>
      <c r="E2" s="56" t="s">
        <v>504</v>
      </c>
      <c r="F2" s="137"/>
      <c r="G2" s="137"/>
      <c r="H2" s="282"/>
      <c r="I2" s="282"/>
      <c r="J2" s="282"/>
      <c r="K2" s="282"/>
      <c r="L2" s="282"/>
    </row>
    <row r="3" spans="1:13" ht="13" x14ac:dyDescent="0.3">
      <c r="A3" s="281"/>
      <c r="B3" s="282"/>
      <c r="C3" s="282"/>
      <c r="D3" s="282"/>
      <c r="E3" s="56" t="s">
        <v>505</v>
      </c>
      <c r="F3" s="137"/>
      <c r="G3" s="137"/>
      <c r="H3" s="282"/>
      <c r="I3" s="282"/>
      <c r="J3" s="282"/>
      <c r="K3" s="282"/>
      <c r="L3" s="282"/>
    </row>
    <row r="4" spans="1:13" ht="13" x14ac:dyDescent="0.3">
      <c r="A4" s="281"/>
      <c r="B4" s="281" t="s">
        <v>414</v>
      </c>
      <c r="C4" s="282"/>
      <c r="D4" s="282"/>
      <c r="E4" s="283"/>
      <c r="F4" s="282"/>
      <c r="G4" s="282"/>
      <c r="H4" s="282"/>
      <c r="I4" s="282"/>
      <c r="J4" s="282"/>
      <c r="K4" s="282"/>
      <c r="L4" s="282"/>
    </row>
    <row r="5" spans="1:13" ht="13" x14ac:dyDescent="0.3">
      <c r="A5" s="281"/>
      <c r="B5" s="281"/>
      <c r="C5" s="282"/>
      <c r="D5" s="282"/>
      <c r="E5" s="282"/>
      <c r="F5" s="282"/>
      <c r="G5" s="282"/>
      <c r="H5" s="282"/>
      <c r="I5" s="282"/>
      <c r="J5" s="282"/>
      <c r="K5" s="282"/>
      <c r="L5" s="282"/>
    </row>
    <row r="6" spans="1:13" ht="13" x14ac:dyDescent="0.3">
      <c r="A6" s="281"/>
      <c r="B6" s="27" t="s">
        <v>415</v>
      </c>
      <c r="C6" s="282"/>
      <c r="D6" s="282"/>
      <c r="E6" s="282"/>
      <c r="F6" s="282"/>
      <c r="G6" s="282"/>
      <c r="I6" s="284" t="s">
        <v>416</v>
      </c>
      <c r="J6" s="285">
        <v>2022</v>
      </c>
      <c r="K6" s="282"/>
      <c r="L6" s="282"/>
    </row>
    <row r="7" spans="1:13" ht="13" x14ac:dyDescent="0.3">
      <c r="A7" s="281"/>
      <c r="C7" s="282"/>
      <c r="D7" s="282"/>
      <c r="E7" s="282"/>
      <c r="F7" s="282"/>
      <c r="G7" s="282"/>
      <c r="H7" s="282"/>
      <c r="I7" s="282"/>
      <c r="J7" s="282"/>
      <c r="K7" s="282"/>
      <c r="L7" s="282"/>
    </row>
    <row r="8" spans="1:13" ht="13" x14ac:dyDescent="0.3">
      <c r="A8" s="281"/>
      <c r="B8" s="66" t="s">
        <v>171</v>
      </c>
      <c r="C8" s="66" t="s">
        <v>172</v>
      </c>
      <c r="D8" s="66" t="s">
        <v>173</v>
      </c>
      <c r="E8" s="66" t="s">
        <v>174</v>
      </c>
      <c r="F8" s="66" t="s">
        <v>383</v>
      </c>
      <c r="G8" s="66" t="s">
        <v>384</v>
      </c>
      <c r="H8" s="66" t="s">
        <v>385</v>
      </c>
      <c r="I8" s="66" t="s">
        <v>386</v>
      </c>
      <c r="J8" s="66" t="s">
        <v>387</v>
      </c>
      <c r="K8" s="66" t="s">
        <v>388</v>
      </c>
      <c r="L8" s="66" t="s">
        <v>389</v>
      </c>
      <c r="M8" s="66" t="s">
        <v>390</v>
      </c>
    </row>
    <row r="9" spans="1:13" ht="13" x14ac:dyDescent="0.3">
      <c r="A9" s="282"/>
      <c r="B9" s="286"/>
      <c r="C9" s="282"/>
      <c r="D9" s="282"/>
      <c r="E9" s="282"/>
      <c r="F9" s="282"/>
      <c r="G9" s="282"/>
      <c r="H9" s="282"/>
      <c r="I9" s="282"/>
      <c r="J9" s="282"/>
      <c r="K9" s="282"/>
      <c r="M9" s="287" t="s">
        <v>417</v>
      </c>
    </row>
    <row r="10" spans="1:13" ht="13" x14ac:dyDescent="0.3">
      <c r="A10" s="282"/>
      <c r="B10" s="30"/>
      <c r="C10" s="66"/>
      <c r="D10" s="66"/>
      <c r="E10" s="282"/>
      <c r="F10" s="282"/>
      <c r="G10" s="282"/>
      <c r="H10" s="282"/>
      <c r="I10" s="282"/>
      <c r="J10" s="282"/>
      <c r="K10" s="282"/>
      <c r="L10" s="282"/>
    </row>
    <row r="11" spans="1:13" ht="13" x14ac:dyDescent="0.3">
      <c r="A11" s="33" t="s">
        <v>298</v>
      </c>
      <c r="B11" s="34" t="s">
        <v>418</v>
      </c>
      <c r="C11" s="66">
        <v>350.1</v>
      </c>
      <c r="D11" s="66">
        <v>350.2</v>
      </c>
      <c r="E11" s="66">
        <v>352</v>
      </c>
      <c r="F11" s="66">
        <v>353</v>
      </c>
      <c r="G11" s="66">
        <v>354</v>
      </c>
      <c r="H11" s="66">
        <v>355</v>
      </c>
      <c r="I11" s="66">
        <v>356</v>
      </c>
      <c r="J11" s="66">
        <v>357</v>
      </c>
      <c r="K11" s="66">
        <v>358</v>
      </c>
      <c r="L11" s="66">
        <v>359</v>
      </c>
      <c r="M11" s="34" t="s">
        <v>419</v>
      </c>
    </row>
    <row r="12" spans="1:13" ht="13" x14ac:dyDescent="0.3">
      <c r="A12" s="30">
        <v>1</v>
      </c>
      <c r="B12" s="251" t="s">
        <v>760</v>
      </c>
      <c r="C12" s="118">
        <v>96071392.775337934</v>
      </c>
      <c r="D12" s="332">
        <v>185859180.63917488</v>
      </c>
      <c r="E12" s="289">
        <v>843791399.84418166</v>
      </c>
      <c r="F12" s="118">
        <v>4116024360.2948809</v>
      </c>
      <c r="G12" s="118">
        <v>2450974770.6782684</v>
      </c>
      <c r="H12" s="118">
        <v>542755367.53663278</v>
      </c>
      <c r="I12" s="118">
        <v>1618978824.7123113</v>
      </c>
      <c r="J12" s="118">
        <v>215308595.58726314</v>
      </c>
      <c r="K12" s="118">
        <v>58752899.030000001</v>
      </c>
      <c r="L12" s="118">
        <v>223182876.32139939</v>
      </c>
      <c r="M12" s="145">
        <f t="shared" ref="M12:M24" si="0">SUM(C12:L12)</f>
        <v>10351699667.419451</v>
      </c>
    </row>
    <row r="13" spans="1:13" ht="13" x14ac:dyDescent="0.3">
      <c r="A13" s="30">
        <f>A12+1</f>
        <v>2</v>
      </c>
      <c r="B13" s="255" t="s">
        <v>774</v>
      </c>
      <c r="C13" s="145">
        <f>C131+C198 +C12</f>
        <v>96066441.24438785</v>
      </c>
      <c r="D13" s="145">
        <f>D131+D198 +D12</f>
        <v>185860539.92240041</v>
      </c>
      <c r="E13" s="145">
        <f t="shared" ref="E13:L23" si="1">E131+E198 +E12</f>
        <v>846713638.05552161</v>
      </c>
      <c r="F13" s="145">
        <f t="shared" si="1"/>
        <v>4120545332.5556889</v>
      </c>
      <c r="G13" s="145">
        <f t="shared" si="1"/>
        <v>2452380780.711566</v>
      </c>
      <c r="H13" s="145">
        <f t="shared" si="1"/>
        <v>547407091.74472141</v>
      </c>
      <c r="I13" s="145">
        <f t="shared" si="1"/>
        <v>1632877370.9863722</v>
      </c>
      <c r="J13" s="145">
        <f t="shared" si="1"/>
        <v>215308595.58726314</v>
      </c>
      <c r="K13" s="145">
        <f t="shared" si="1"/>
        <v>58752899.030000001</v>
      </c>
      <c r="L13" s="145">
        <f t="shared" si="1"/>
        <v>223416530.22589916</v>
      </c>
      <c r="M13" s="145">
        <f>SUM(C13:L13)</f>
        <v>10379329220.063822</v>
      </c>
    </row>
    <row r="14" spans="1:13" ht="13" x14ac:dyDescent="0.3">
      <c r="A14" s="30">
        <f t="shared" ref="A14:A25" si="2">A13+1</f>
        <v>3</v>
      </c>
      <c r="B14" s="255" t="s">
        <v>775</v>
      </c>
      <c r="C14" s="145">
        <f>C132+C199 +C13</f>
        <v>96073324.469869107</v>
      </c>
      <c r="D14" s="145">
        <f t="shared" ref="C14:D23" si="3">D132+D199 +D13</f>
        <v>185860220.27297384</v>
      </c>
      <c r="E14" s="145">
        <f t="shared" si="1"/>
        <v>852271194.30273676</v>
      </c>
      <c r="F14" s="145">
        <f t="shared" si="1"/>
        <v>4122185304.3241076</v>
      </c>
      <c r="G14" s="145">
        <f t="shared" si="1"/>
        <v>2465140588.2413816</v>
      </c>
      <c r="H14" s="145">
        <f t="shared" si="1"/>
        <v>548282189.59091604</v>
      </c>
      <c r="I14" s="145">
        <f t="shared" si="1"/>
        <v>1648049328.4263735</v>
      </c>
      <c r="J14" s="145">
        <f t="shared" si="1"/>
        <v>215308595.27381685</v>
      </c>
      <c r="K14" s="145">
        <f t="shared" si="1"/>
        <v>58752899.030000001</v>
      </c>
      <c r="L14" s="145">
        <f t="shared" si="1"/>
        <v>225255627.16421616</v>
      </c>
      <c r="M14" s="145">
        <f>SUM(C14:L14)</f>
        <v>10417179271.096392</v>
      </c>
    </row>
    <row r="15" spans="1:13" ht="13" x14ac:dyDescent="0.3">
      <c r="A15" s="30">
        <f t="shared" si="2"/>
        <v>4</v>
      </c>
      <c r="B15" s="255" t="s">
        <v>776</v>
      </c>
      <c r="C15" s="145">
        <f t="shared" si="3"/>
        <v>93793094.563509583</v>
      </c>
      <c r="D15" s="145">
        <f t="shared" si="3"/>
        <v>185855834.56441355</v>
      </c>
      <c r="E15" s="145">
        <f t="shared" si="1"/>
        <v>856852256.81065941</v>
      </c>
      <c r="F15" s="145">
        <f t="shared" si="1"/>
        <v>4134944661.1874151</v>
      </c>
      <c r="G15" s="145">
        <f t="shared" si="1"/>
        <v>2465150182.8007426</v>
      </c>
      <c r="H15" s="145">
        <f>H133+H200 +H14</f>
        <v>551395199.31791461</v>
      </c>
      <c r="I15" s="145">
        <f t="shared" si="1"/>
        <v>1648854275.4066775</v>
      </c>
      <c r="J15" s="145">
        <f t="shared" si="1"/>
        <v>215308595.27299672</v>
      </c>
      <c r="K15" s="145">
        <f t="shared" si="1"/>
        <v>58752899.030000001</v>
      </c>
      <c r="L15" s="145">
        <f t="shared" si="1"/>
        <v>225289706.48245683</v>
      </c>
      <c r="M15" s="145">
        <f t="shared" si="0"/>
        <v>10436196705.436787</v>
      </c>
    </row>
    <row r="16" spans="1:13" ht="13" x14ac:dyDescent="0.3">
      <c r="A16" s="30">
        <f t="shared" si="2"/>
        <v>5</v>
      </c>
      <c r="B16" s="255" t="s">
        <v>777</v>
      </c>
      <c r="C16" s="145">
        <f>C134+C201 +C15</f>
        <v>93792976.333509564</v>
      </c>
      <c r="D16" s="145">
        <f t="shared" si="3"/>
        <v>185855910.08114025</v>
      </c>
      <c r="E16" s="145">
        <f t="shared" si="1"/>
        <v>858030576.68675542</v>
      </c>
      <c r="F16" s="145">
        <f t="shared" si="1"/>
        <v>4145968599.5444717</v>
      </c>
      <c r="G16" s="145">
        <f t="shared" si="1"/>
        <v>2468540438.7206059</v>
      </c>
      <c r="H16" s="145">
        <f t="shared" si="1"/>
        <v>554151328.0773896</v>
      </c>
      <c r="I16" s="145">
        <f t="shared" si="1"/>
        <v>1653311295.0114465</v>
      </c>
      <c r="J16" s="145">
        <f t="shared" si="1"/>
        <v>215308595.27299672</v>
      </c>
      <c r="K16" s="145">
        <f t="shared" si="1"/>
        <v>58752899.030000001</v>
      </c>
      <c r="L16" s="145">
        <f t="shared" si="1"/>
        <v>225639563.36698222</v>
      </c>
      <c r="M16" s="145">
        <f t="shared" si="0"/>
        <v>10459352182.125298</v>
      </c>
    </row>
    <row r="17" spans="1:13" ht="13" x14ac:dyDescent="0.3">
      <c r="A17" s="30">
        <f t="shared" si="2"/>
        <v>6</v>
      </c>
      <c r="B17" s="255" t="s">
        <v>778</v>
      </c>
      <c r="C17" s="145">
        <f t="shared" si="3"/>
        <v>93791509.477729455</v>
      </c>
      <c r="D17" s="145">
        <f t="shared" si="3"/>
        <v>185852875.54184806</v>
      </c>
      <c r="E17" s="145">
        <f t="shared" si="1"/>
        <v>899184589.44276106</v>
      </c>
      <c r="F17" s="145">
        <f t="shared" si="1"/>
        <v>4341212834.4130344</v>
      </c>
      <c r="G17" s="145">
        <f t="shared" si="1"/>
        <v>2480506557.3620992</v>
      </c>
      <c r="H17" s="145">
        <f t="shared" si="1"/>
        <v>560811462.25260937</v>
      </c>
      <c r="I17" s="145">
        <f t="shared" si="1"/>
        <v>1683219185.4395628</v>
      </c>
      <c r="J17" s="145">
        <f t="shared" si="1"/>
        <v>215308561.48336926</v>
      </c>
      <c r="K17" s="145">
        <f t="shared" si="1"/>
        <v>58752899.030000001</v>
      </c>
      <c r="L17" s="145">
        <f t="shared" si="1"/>
        <v>225962686.60063341</v>
      </c>
      <c r="M17" s="145">
        <f t="shared" si="0"/>
        <v>10744603161.04365</v>
      </c>
    </row>
    <row r="18" spans="1:13" ht="13" x14ac:dyDescent="0.3">
      <c r="A18" s="30">
        <f t="shared" si="2"/>
        <v>7</v>
      </c>
      <c r="B18" s="255" t="s">
        <v>779</v>
      </c>
      <c r="C18" s="145">
        <f t="shared" si="3"/>
        <v>93799815.877729431</v>
      </c>
      <c r="D18" s="145">
        <f t="shared" si="3"/>
        <v>185849747.68266439</v>
      </c>
      <c r="E18" s="145">
        <f t="shared" si="1"/>
        <v>900898942.58930111</v>
      </c>
      <c r="F18" s="145">
        <f t="shared" si="1"/>
        <v>4370189506.5054617</v>
      </c>
      <c r="G18" s="145">
        <f t="shared" si="1"/>
        <v>2483051262.9014902</v>
      </c>
      <c r="H18" s="145">
        <f t="shared" si="1"/>
        <v>563782691.26731694</v>
      </c>
      <c r="I18" s="145">
        <f t="shared" si="1"/>
        <v>1691423580.9334681</v>
      </c>
      <c r="J18" s="145">
        <f t="shared" si="1"/>
        <v>215308562.15385708</v>
      </c>
      <c r="K18" s="145">
        <f t="shared" si="1"/>
        <v>58752899.030000001</v>
      </c>
      <c r="L18" s="145">
        <f t="shared" si="1"/>
        <v>226148258.66654432</v>
      </c>
      <c r="M18" s="145">
        <f t="shared" si="0"/>
        <v>10789205267.607834</v>
      </c>
    </row>
    <row r="19" spans="1:13" ht="13" x14ac:dyDescent="0.3">
      <c r="A19" s="30">
        <f t="shared" si="2"/>
        <v>8</v>
      </c>
      <c r="B19" s="255" t="s">
        <v>780</v>
      </c>
      <c r="C19" s="145">
        <f t="shared" si="3"/>
        <v>93802968.10772945</v>
      </c>
      <c r="D19" s="145">
        <f t="shared" si="3"/>
        <v>186931334.05351663</v>
      </c>
      <c r="E19" s="145">
        <f t="shared" si="1"/>
        <v>901570280.97091401</v>
      </c>
      <c r="F19" s="145">
        <f t="shared" si="1"/>
        <v>4383284853.3682022</v>
      </c>
      <c r="G19" s="145">
        <f t="shared" si="1"/>
        <v>2483069115.2510409</v>
      </c>
      <c r="H19" s="145">
        <f t="shared" si="1"/>
        <v>608203697.73021948</v>
      </c>
      <c r="I19" s="145">
        <f t="shared" si="1"/>
        <v>1704266278.5229366</v>
      </c>
      <c r="J19" s="145">
        <f t="shared" si="1"/>
        <v>215308562.01997682</v>
      </c>
      <c r="K19" s="145">
        <f t="shared" si="1"/>
        <v>58752899.030000001</v>
      </c>
      <c r="L19" s="145">
        <f t="shared" si="1"/>
        <v>226238592.13837117</v>
      </c>
      <c r="M19" s="145">
        <f t="shared" si="0"/>
        <v>10861428581.192907</v>
      </c>
    </row>
    <row r="20" spans="1:13" ht="13" x14ac:dyDescent="0.3">
      <c r="A20" s="30">
        <f t="shared" si="2"/>
        <v>9</v>
      </c>
      <c r="B20" s="255" t="s">
        <v>781</v>
      </c>
      <c r="C20" s="145">
        <f t="shared" si="3"/>
        <v>93802415.253996804</v>
      </c>
      <c r="D20" s="145">
        <f t="shared" si="3"/>
        <v>186728397.86057207</v>
      </c>
      <c r="E20" s="145">
        <f t="shared" si="1"/>
        <v>897037138.03957915</v>
      </c>
      <c r="F20" s="145">
        <f t="shared" si="1"/>
        <v>4382722362.5150013</v>
      </c>
      <c r="G20" s="145">
        <f t="shared" si="1"/>
        <v>2489340113.9370947</v>
      </c>
      <c r="H20" s="145">
        <f t="shared" si="1"/>
        <v>612844466.61865699</v>
      </c>
      <c r="I20" s="145">
        <f t="shared" si="1"/>
        <v>1700632305.7048156</v>
      </c>
      <c r="J20" s="145">
        <f t="shared" si="1"/>
        <v>215308562.5900732</v>
      </c>
      <c r="K20" s="145">
        <f t="shared" si="1"/>
        <v>58752899.030000001</v>
      </c>
      <c r="L20" s="145">
        <f t="shared" si="1"/>
        <v>226300834.8999767</v>
      </c>
      <c r="M20" s="145">
        <f t="shared" si="0"/>
        <v>10863469496.449766</v>
      </c>
    </row>
    <row r="21" spans="1:13" ht="13" x14ac:dyDescent="0.3">
      <c r="A21" s="30">
        <f t="shared" si="2"/>
        <v>10</v>
      </c>
      <c r="B21" s="255" t="s">
        <v>782</v>
      </c>
      <c r="C21" s="145">
        <f t="shared" si="3"/>
        <v>93798056.134878367</v>
      </c>
      <c r="D21" s="145">
        <f t="shared" si="3"/>
        <v>186670307.74873558</v>
      </c>
      <c r="E21" s="145">
        <f t="shared" si="1"/>
        <v>899705107.10505545</v>
      </c>
      <c r="F21" s="145">
        <f t="shared" si="1"/>
        <v>4392240468.6013336</v>
      </c>
      <c r="G21" s="145">
        <f t="shared" si="1"/>
        <v>2494006442.4115043</v>
      </c>
      <c r="H21" s="145">
        <f t="shared" si="1"/>
        <v>618144764.42954874</v>
      </c>
      <c r="I21" s="145">
        <f t="shared" si="1"/>
        <v>1692516456.3085649</v>
      </c>
      <c r="J21" s="145">
        <f t="shared" si="1"/>
        <v>215308562.58736968</v>
      </c>
      <c r="K21" s="145">
        <f t="shared" si="1"/>
        <v>58752899.030000001</v>
      </c>
      <c r="L21" s="145">
        <f t="shared" si="1"/>
        <v>226316748.77067551</v>
      </c>
      <c r="M21" s="145">
        <f t="shared" si="0"/>
        <v>10877459813.127666</v>
      </c>
    </row>
    <row r="22" spans="1:13" ht="13" x14ac:dyDescent="0.3">
      <c r="A22" s="30">
        <f t="shared" si="2"/>
        <v>11</v>
      </c>
      <c r="B22" s="255" t="s">
        <v>783</v>
      </c>
      <c r="C22" s="145">
        <f t="shared" si="3"/>
        <v>93798056.134878367</v>
      </c>
      <c r="D22" s="145">
        <f t="shared" si="3"/>
        <v>186656344.86548528</v>
      </c>
      <c r="E22" s="145">
        <f t="shared" si="1"/>
        <v>902508000.55201578</v>
      </c>
      <c r="F22" s="145">
        <f t="shared" si="1"/>
        <v>4395950220.366003</v>
      </c>
      <c r="G22" s="145">
        <f t="shared" si="1"/>
        <v>2497023436.0647597</v>
      </c>
      <c r="H22" s="145">
        <f t="shared" si="1"/>
        <v>623742397.4927665</v>
      </c>
      <c r="I22" s="145">
        <f t="shared" si="1"/>
        <v>1690542436.7478249</v>
      </c>
      <c r="J22" s="145">
        <f t="shared" si="1"/>
        <v>215308516.1251646</v>
      </c>
      <c r="K22" s="145">
        <f t="shared" si="1"/>
        <v>58752899.030000001</v>
      </c>
      <c r="L22" s="145">
        <f t="shared" si="1"/>
        <v>226322439.92241424</v>
      </c>
      <c r="M22" s="145">
        <f t="shared" si="0"/>
        <v>10890604747.301315</v>
      </c>
    </row>
    <row r="23" spans="1:13" ht="13" x14ac:dyDescent="0.3">
      <c r="A23" s="30">
        <f t="shared" si="2"/>
        <v>12</v>
      </c>
      <c r="B23" s="255" t="s">
        <v>784</v>
      </c>
      <c r="C23" s="145">
        <f t="shared" si="3"/>
        <v>91353957.071345523</v>
      </c>
      <c r="D23" s="145">
        <f t="shared" si="3"/>
        <v>186644459.93684423</v>
      </c>
      <c r="E23" s="145">
        <f t="shared" si="1"/>
        <v>903426165.41126466</v>
      </c>
      <c r="F23" s="145">
        <f t="shared" si="1"/>
        <v>4399975998.9550848</v>
      </c>
      <c r="G23" s="145">
        <f t="shared" si="1"/>
        <v>2498843720.3471794</v>
      </c>
      <c r="H23" s="145">
        <f t="shared" si="1"/>
        <v>627331401.92318451</v>
      </c>
      <c r="I23" s="145">
        <f t="shared" si="1"/>
        <v>1691375631.4064038</v>
      </c>
      <c r="J23" s="145">
        <f t="shared" si="1"/>
        <v>215308516.06187266</v>
      </c>
      <c r="K23" s="145">
        <f t="shared" si="1"/>
        <v>58752899.030000001</v>
      </c>
      <c r="L23" s="145">
        <f t="shared" si="1"/>
        <v>226329081.47001398</v>
      </c>
      <c r="M23" s="145">
        <f t="shared" si="0"/>
        <v>10899341831.613195</v>
      </c>
    </row>
    <row r="24" spans="1:13" ht="13" x14ac:dyDescent="0.3">
      <c r="A24" s="30">
        <f t="shared" si="2"/>
        <v>13</v>
      </c>
      <c r="B24" s="255" t="s">
        <v>785</v>
      </c>
      <c r="C24" s="122">
        <v>91354351.12134552</v>
      </c>
      <c r="D24" s="122">
        <v>186649854.17376119</v>
      </c>
      <c r="E24" s="234">
        <v>905947635.00622153</v>
      </c>
      <c r="F24" s="234">
        <v>4413849878.1680889</v>
      </c>
      <c r="G24" s="234">
        <v>2498952320.5850968</v>
      </c>
      <c r="H24" s="234">
        <v>632230698.139871</v>
      </c>
      <c r="I24" s="234">
        <v>1693990750.0441651</v>
      </c>
      <c r="J24" s="234">
        <v>215308526.7923716</v>
      </c>
      <c r="K24" s="234">
        <v>58752899.030000001</v>
      </c>
      <c r="L24" s="234">
        <v>226348866.10201344</v>
      </c>
      <c r="M24" s="234">
        <f t="shared" si="0"/>
        <v>10923385779.162935</v>
      </c>
    </row>
    <row r="25" spans="1:13" ht="13" x14ac:dyDescent="0.3">
      <c r="A25" s="30">
        <f t="shared" si="2"/>
        <v>14</v>
      </c>
      <c r="B25" s="258" t="s">
        <v>433</v>
      </c>
      <c r="C25" s="145">
        <f>AVERAGE(C12:C24)</f>
        <v>93946027.582019001</v>
      </c>
      <c r="D25" s="145">
        <f t="shared" ref="D25:M25" si="4">AVERAGE(D12:D24)</f>
        <v>186251923.64181006</v>
      </c>
      <c r="E25" s="145">
        <f t="shared" si="4"/>
        <v>882148994.21668983</v>
      </c>
      <c r="F25" s="145">
        <f t="shared" si="4"/>
        <v>4286084183.1383672</v>
      </c>
      <c r="G25" s="145">
        <f t="shared" si="4"/>
        <v>2478998440.7702174</v>
      </c>
      <c r="H25" s="145">
        <f t="shared" si="4"/>
        <v>583929442.77859592</v>
      </c>
      <c r="I25" s="145">
        <f t="shared" si="4"/>
        <v>1673079824.5885324</v>
      </c>
      <c r="J25" s="145">
        <f t="shared" si="4"/>
        <v>215308565.13910702</v>
      </c>
      <c r="K25" s="145">
        <f t="shared" si="4"/>
        <v>58752899.029999979</v>
      </c>
      <c r="L25" s="145">
        <f t="shared" si="4"/>
        <v>225596293.24089205</v>
      </c>
      <c r="M25" s="145">
        <f t="shared" si="4"/>
        <v>10684096594.126232</v>
      </c>
    </row>
    <row r="27" spans="1:13" ht="13" x14ac:dyDescent="0.3">
      <c r="B27" s="281" t="s">
        <v>434</v>
      </c>
    </row>
    <row r="28" spans="1:13" ht="13" x14ac:dyDescent="0.3">
      <c r="B28" s="281"/>
    </row>
    <row r="29" spans="1:13" x14ac:dyDescent="0.25">
      <c r="B29" s="282" t="s">
        <v>435</v>
      </c>
    </row>
    <row r="30" spans="1:13" ht="13" x14ac:dyDescent="0.3">
      <c r="B30" s="281"/>
    </row>
    <row r="31" spans="1:13" ht="13" x14ac:dyDescent="0.3">
      <c r="A31" s="281"/>
      <c r="B31" s="66" t="s">
        <v>171</v>
      </c>
      <c r="C31" s="66" t="s">
        <v>172</v>
      </c>
      <c r="D31" s="66" t="s">
        <v>173</v>
      </c>
      <c r="E31" s="66" t="s">
        <v>174</v>
      </c>
      <c r="F31" s="66" t="s">
        <v>383</v>
      </c>
    </row>
    <row r="32" spans="1:13" x14ac:dyDescent="0.25">
      <c r="A32" s="282"/>
      <c r="B32" s="287"/>
      <c r="C32" s="282"/>
      <c r="D32" s="282"/>
      <c r="E32" s="282"/>
      <c r="F32" s="287" t="s">
        <v>436</v>
      </c>
    </row>
    <row r="33" spans="1:7" ht="13" x14ac:dyDescent="0.3">
      <c r="A33" s="282"/>
      <c r="B33" s="30"/>
      <c r="C33" s="66"/>
      <c r="D33" s="66"/>
      <c r="E33" s="282"/>
      <c r="F33" s="282"/>
    </row>
    <row r="34" spans="1:7" ht="12.75" customHeight="1" x14ac:dyDescent="0.3">
      <c r="A34" s="33" t="s">
        <v>298</v>
      </c>
      <c r="B34" s="34" t="s">
        <v>418</v>
      </c>
      <c r="C34" s="290">
        <v>360</v>
      </c>
      <c r="D34" s="290">
        <v>361</v>
      </c>
      <c r="E34" s="290">
        <v>362</v>
      </c>
      <c r="F34" s="34" t="s">
        <v>419</v>
      </c>
    </row>
    <row r="35" spans="1:7" ht="12.75" customHeight="1" x14ac:dyDescent="0.3">
      <c r="A35" s="30">
        <f>A25+1</f>
        <v>15</v>
      </c>
      <c r="B35" s="255" t="s">
        <v>760</v>
      </c>
      <c r="C35" s="289">
        <v>0</v>
      </c>
      <c r="D35" s="289">
        <v>0</v>
      </c>
      <c r="E35" s="289">
        <v>0</v>
      </c>
      <c r="F35" s="145">
        <f>SUM(C35:E35)</f>
        <v>0</v>
      </c>
    </row>
    <row r="36" spans="1:7" ht="12.75" customHeight="1" x14ac:dyDescent="0.3">
      <c r="A36" s="30">
        <f>A35+1</f>
        <v>16</v>
      </c>
      <c r="B36" s="255" t="s">
        <v>785</v>
      </c>
      <c r="C36" s="291">
        <v>0</v>
      </c>
      <c r="D36" s="291">
        <v>0</v>
      </c>
      <c r="E36" s="291">
        <v>0</v>
      </c>
      <c r="F36" s="234">
        <f>SUM(C36:E36)</f>
        <v>0</v>
      </c>
    </row>
    <row r="37" spans="1:7" ht="12.75" customHeight="1" x14ac:dyDescent="0.3">
      <c r="A37" s="30">
        <f>A36+1</f>
        <v>17</v>
      </c>
      <c r="B37" s="258" t="s">
        <v>437</v>
      </c>
      <c r="C37" s="145">
        <f>AVERAGE(C35:C36)</f>
        <v>0</v>
      </c>
      <c r="D37" s="145">
        <f>AVERAGE(D35:D36)</f>
        <v>0</v>
      </c>
      <c r="E37" s="145">
        <f>AVERAGE(E35:E36)</f>
        <v>0</v>
      </c>
      <c r="F37" s="145">
        <f>AVERAGE(F35:F36)</f>
        <v>0</v>
      </c>
    </row>
    <row r="38" spans="1:7" ht="12.75" customHeight="1" x14ac:dyDescent="0.25"/>
    <row r="39" spans="1:7" ht="13" x14ac:dyDescent="0.3">
      <c r="B39" s="26" t="s">
        <v>438</v>
      </c>
      <c r="C39" s="41"/>
      <c r="D39" s="41"/>
      <c r="E39" s="65"/>
      <c r="F39" s="261"/>
      <c r="G39" s="262"/>
    </row>
    <row r="40" spans="1:7" ht="13" x14ac:dyDescent="0.3">
      <c r="B40" s="27" t="s">
        <v>439</v>
      </c>
      <c r="C40" s="41"/>
      <c r="D40" s="41"/>
      <c r="E40" s="65"/>
      <c r="F40" s="261"/>
      <c r="G40" s="262"/>
    </row>
    <row r="41" spans="1:7" ht="13" x14ac:dyDescent="0.3">
      <c r="C41" s="41"/>
      <c r="D41" s="41"/>
      <c r="E41" s="65"/>
      <c r="F41" s="261"/>
      <c r="G41" s="262"/>
    </row>
    <row r="42" spans="1:7" ht="13" x14ac:dyDescent="0.3">
      <c r="C42" s="41"/>
      <c r="D42" s="263" t="s">
        <v>32</v>
      </c>
      <c r="E42" s="64" t="s">
        <v>33</v>
      </c>
      <c r="F42" s="261"/>
      <c r="G42" s="262"/>
    </row>
    <row r="43" spans="1:7" ht="13" x14ac:dyDescent="0.3">
      <c r="A43" s="30">
        <f>A37+1</f>
        <v>18</v>
      </c>
      <c r="C43" s="65" t="s">
        <v>440</v>
      </c>
      <c r="D43" s="261">
        <f>M25+F37</f>
        <v>10684096594.126232</v>
      </c>
      <c r="E43" s="264" t="str">
        <f>"Sum of Line "&amp;A25&amp;", "&amp;M8&amp;" and Line "&amp;A37&amp;", "&amp;F31&amp;""</f>
        <v>Sum of Line 14, Col 12 and Line 17, Col 5</v>
      </c>
    </row>
    <row r="44" spans="1:7" ht="13" x14ac:dyDescent="0.3">
      <c r="A44" s="30">
        <f>A43+1</f>
        <v>19</v>
      </c>
      <c r="C44" s="65" t="s">
        <v>441</v>
      </c>
      <c r="D44" s="261">
        <f>M24+F36</f>
        <v>10923385779.162935</v>
      </c>
      <c r="E44" s="264" t="str">
        <f>"Sum of Line "&amp;A24&amp;", "&amp;M8&amp;" and Line "&amp;A36&amp;", "&amp;F31&amp;""</f>
        <v>Sum of Line 13, Col 12 and Line 16, Col 5</v>
      </c>
    </row>
    <row r="45" spans="1:7" ht="13" x14ac:dyDescent="0.3">
      <c r="C45" s="41"/>
      <c r="D45" s="41"/>
      <c r="E45" s="53"/>
      <c r="F45" s="265"/>
      <c r="G45" s="266"/>
    </row>
    <row r="46" spans="1:7" ht="13" x14ac:dyDescent="0.3">
      <c r="B46" s="26" t="s">
        <v>442</v>
      </c>
      <c r="E46" s="53"/>
      <c r="F46" s="265"/>
      <c r="G46" s="266"/>
    </row>
    <row r="47" spans="1:7" x14ac:dyDescent="0.25">
      <c r="B47" s="32" t="s">
        <v>443</v>
      </c>
      <c r="E47" s="53"/>
      <c r="F47" s="265"/>
      <c r="G47" s="266"/>
    </row>
    <row r="48" spans="1:7" ht="12.75" customHeight="1" x14ac:dyDescent="0.25">
      <c r="B48" s="32"/>
      <c r="E48" s="53"/>
      <c r="F48" s="265"/>
      <c r="G48" s="266"/>
    </row>
    <row r="49" spans="1:9" ht="13" x14ac:dyDescent="0.3">
      <c r="B49" s="26"/>
      <c r="C49" s="287" t="s">
        <v>444</v>
      </c>
      <c r="E49" s="53"/>
      <c r="F49" s="66" t="s">
        <v>171</v>
      </c>
      <c r="G49" s="66" t="s">
        <v>172</v>
      </c>
      <c r="H49" s="66" t="s">
        <v>173</v>
      </c>
    </row>
    <row r="50" spans="1:9" ht="13" x14ac:dyDescent="0.3">
      <c r="B50" s="26"/>
      <c r="C50" s="30" t="s">
        <v>313</v>
      </c>
      <c r="D50" s="53"/>
      <c r="F50" s="30" t="s">
        <v>445</v>
      </c>
      <c r="G50" s="30" t="s">
        <v>446</v>
      </c>
      <c r="H50" s="267" t="s">
        <v>419</v>
      </c>
      <c r="I50" s="266"/>
    </row>
    <row r="51" spans="1:9" ht="13" x14ac:dyDescent="0.3">
      <c r="C51" s="30" t="s">
        <v>17</v>
      </c>
      <c r="D51" s="106" t="s">
        <v>177</v>
      </c>
      <c r="F51" s="106" t="s">
        <v>447</v>
      </c>
      <c r="G51" s="106" t="s">
        <v>447</v>
      </c>
      <c r="H51" s="106" t="s">
        <v>448</v>
      </c>
      <c r="I51" s="106"/>
    </row>
    <row r="52" spans="1:9" ht="13.5" thickBot="1" x14ac:dyDescent="0.35">
      <c r="C52" s="34" t="s">
        <v>16</v>
      </c>
      <c r="D52" s="64" t="s">
        <v>33</v>
      </c>
      <c r="F52" s="64" t="s">
        <v>449</v>
      </c>
      <c r="G52" s="64" t="s">
        <v>449</v>
      </c>
      <c r="H52" s="64" t="s">
        <v>449</v>
      </c>
      <c r="I52" s="64" t="s">
        <v>42</v>
      </c>
    </row>
    <row r="53" spans="1:9" ht="13.5" thickBot="1" x14ac:dyDescent="0.35">
      <c r="A53" s="30">
        <f>A44+1</f>
        <v>20</v>
      </c>
      <c r="C53" s="53" t="s">
        <v>6</v>
      </c>
      <c r="D53" s="268" t="s">
        <v>450</v>
      </c>
      <c r="F53" s="117">
        <f>3679239676-7226074.28</f>
        <v>3672013601.7199998</v>
      </c>
      <c r="G53" s="118">
        <v>2361375916</v>
      </c>
      <c r="H53" s="270">
        <f>SUM(F53:G53)</f>
        <v>6033389517.7199993</v>
      </c>
      <c r="I53" s="268" t="s">
        <v>451</v>
      </c>
    </row>
    <row r="54" spans="1:9" ht="12.75" customHeight="1" thickBot="1" x14ac:dyDescent="0.35">
      <c r="A54" s="30">
        <f>A53+1</f>
        <v>21</v>
      </c>
      <c r="C54" s="62" t="s">
        <v>6</v>
      </c>
      <c r="D54" s="268" t="s">
        <v>452</v>
      </c>
      <c r="F54" s="117">
        <f>3718298393-7226074.28</f>
        <v>3711072318.7199998</v>
      </c>
      <c r="G54" s="118">
        <v>2365764059</v>
      </c>
      <c r="H54" s="270">
        <f>SUM(F54:G54)</f>
        <v>6076836377.7199993</v>
      </c>
      <c r="I54" s="32" t="s">
        <v>453</v>
      </c>
    </row>
    <row r="55" spans="1:9" ht="12.75" customHeight="1" x14ac:dyDescent="0.25">
      <c r="C55" s="62"/>
      <c r="D55" s="63"/>
      <c r="E55" s="271"/>
      <c r="F55" s="261"/>
      <c r="G55" s="32"/>
    </row>
    <row r="56" spans="1:9" ht="12.75" customHeight="1" x14ac:dyDescent="0.3">
      <c r="C56" s="41" t="s">
        <v>454</v>
      </c>
      <c r="D56" s="41"/>
      <c r="E56" s="53"/>
      <c r="F56" s="64" t="s">
        <v>32</v>
      </c>
      <c r="G56" s="272" t="s">
        <v>33</v>
      </c>
    </row>
    <row r="57" spans="1:9" ht="13" x14ac:dyDescent="0.3">
      <c r="A57" s="30">
        <f>A54+1</f>
        <v>22</v>
      </c>
      <c r="C57" s="41"/>
      <c r="D57" s="41"/>
      <c r="E57" s="65" t="s">
        <v>455</v>
      </c>
      <c r="F57" s="270">
        <f>(H53+H54)/2</f>
        <v>6055112947.7199993</v>
      </c>
      <c r="G57" s="273" t="str">
        <f>"Average of Line "&amp;A53&amp;" and "&amp;A54&amp;"."</f>
        <v>Average of Line 20 and 21.</v>
      </c>
    </row>
    <row r="58" spans="1:9" ht="13" x14ac:dyDescent="0.3">
      <c r="A58" s="30">
        <f>A57+1</f>
        <v>23</v>
      </c>
      <c r="C58" s="41"/>
      <c r="D58" s="41"/>
      <c r="E58" s="65" t="s">
        <v>456</v>
      </c>
      <c r="F58" s="274">
        <v>5.9842511582503061E-2</v>
      </c>
      <c r="G58" s="273" t="s">
        <v>1671</v>
      </c>
    </row>
    <row r="59" spans="1:9" ht="13" x14ac:dyDescent="0.3">
      <c r="A59" s="30">
        <f>A58+1</f>
        <v>24</v>
      </c>
      <c r="C59" s="41"/>
      <c r="D59" s="41"/>
      <c r="E59" s="65" t="s">
        <v>457</v>
      </c>
      <c r="F59" s="270">
        <f>F57*F58</f>
        <v>362353166.70729834</v>
      </c>
      <c r="G59" s="273" t="str">
        <f>"Line "&amp;A57&amp;" * Line "&amp;A58&amp;"."</f>
        <v>Line 22 * Line 23.</v>
      </c>
    </row>
    <row r="60" spans="1:9" ht="13" x14ac:dyDescent="0.3">
      <c r="C60" s="41"/>
      <c r="D60" s="41"/>
      <c r="E60" s="65"/>
      <c r="F60" s="261"/>
      <c r="G60" s="262"/>
    </row>
    <row r="61" spans="1:9" ht="13" x14ac:dyDescent="0.3">
      <c r="C61" s="41" t="s">
        <v>458</v>
      </c>
      <c r="D61" s="41"/>
      <c r="E61" s="53"/>
      <c r="F61" s="64" t="s">
        <v>32</v>
      </c>
      <c r="G61" s="272" t="s">
        <v>33</v>
      </c>
    </row>
    <row r="62" spans="1:9" ht="13" x14ac:dyDescent="0.3">
      <c r="A62" s="30">
        <f>A59+1</f>
        <v>25</v>
      </c>
      <c r="C62" s="41"/>
      <c r="D62" s="41"/>
      <c r="E62" s="65" t="s">
        <v>441</v>
      </c>
      <c r="F62" s="270">
        <f>H54</f>
        <v>6076836377.7199993</v>
      </c>
      <c r="G62" s="273" t="str">
        <f>"Line "&amp;A54&amp;"."</f>
        <v>Line 21.</v>
      </c>
    </row>
    <row r="63" spans="1:9" ht="13" x14ac:dyDescent="0.3">
      <c r="A63" s="30">
        <f>A62+1</f>
        <v>26</v>
      </c>
      <c r="C63" s="41"/>
      <c r="D63" s="41"/>
      <c r="E63" s="65" t="s">
        <v>456</v>
      </c>
      <c r="F63" s="274">
        <v>5.9842511582503061E-2</v>
      </c>
      <c r="G63" s="273" t="s">
        <v>1671</v>
      </c>
    </row>
    <row r="64" spans="1:9" ht="13" x14ac:dyDescent="0.3">
      <c r="A64" s="30">
        <f>A63+1</f>
        <v>27</v>
      </c>
      <c r="C64" s="41"/>
      <c r="D64" s="41"/>
      <c r="E64" s="65" t="s">
        <v>457</v>
      </c>
      <c r="F64" s="270">
        <f>F62*F63</f>
        <v>363653151.318685</v>
      </c>
      <c r="G64" s="273" t="str">
        <f>"Line "&amp;A62&amp;" * Line "&amp;A63&amp;"."</f>
        <v>Line 25 * Line 26.</v>
      </c>
    </row>
    <row r="67" spans="1:13" ht="13" x14ac:dyDescent="0.3">
      <c r="B67" s="26" t="s">
        <v>459</v>
      </c>
    </row>
    <row r="69" spans="1:13" ht="13" x14ac:dyDescent="0.3">
      <c r="B69" s="26" t="s">
        <v>519</v>
      </c>
    </row>
    <row r="71" spans="1:13" ht="13" x14ac:dyDescent="0.3">
      <c r="A71" s="281"/>
      <c r="B71" s="66" t="s">
        <v>171</v>
      </c>
      <c r="C71" s="66" t="s">
        <v>172</v>
      </c>
      <c r="D71" s="66" t="s">
        <v>173</v>
      </c>
      <c r="E71" s="66" t="s">
        <v>174</v>
      </c>
      <c r="F71" s="66" t="s">
        <v>383</v>
      </c>
      <c r="G71" s="66" t="s">
        <v>384</v>
      </c>
      <c r="H71" s="66" t="s">
        <v>385</v>
      </c>
      <c r="I71" s="66" t="s">
        <v>386</v>
      </c>
      <c r="J71" s="66" t="s">
        <v>387</v>
      </c>
      <c r="K71" s="66" t="s">
        <v>388</v>
      </c>
      <c r="L71" s="66" t="s">
        <v>389</v>
      </c>
      <c r="M71" s="66" t="s">
        <v>390</v>
      </c>
    </row>
    <row r="72" spans="1:13" x14ac:dyDescent="0.25">
      <c r="A72" s="282"/>
      <c r="B72" s="287"/>
      <c r="C72" s="282"/>
      <c r="D72" s="282"/>
      <c r="E72" s="282"/>
      <c r="F72" s="282"/>
      <c r="G72" s="282"/>
      <c r="H72" s="282"/>
      <c r="I72" s="282"/>
      <c r="J72" s="282"/>
      <c r="K72" s="282"/>
      <c r="M72" s="287" t="s">
        <v>417</v>
      </c>
    </row>
    <row r="73" spans="1:13" ht="13" x14ac:dyDescent="0.3">
      <c r="A73" s="33"/>
      <c r="B73" s="34" t="s">
        <v>418</v>
      </c>
      <c r="C73" s="66">
        <v>350.1</v>
      </c>
      <c r="D73" s="66">
        <v>350.2</v>
      </c>
      <c r="E73" s="66">
        <v>352</v>
      </c>
      <c r="F73" s="66">
        <v>353</v>
      </c>
      <c r="G73" s="66">
        <v>354</v>
      </c>
      <c r="H73" s="66">
        <v>355</v>
      </c>
      <c r="I73" s="66">
        <v>356</v>
      </c>
      <c r="J73" s="66">
        <v>357</v>
      </c>
      <c r="K73" s="66">
        <v>358</v>
      </c>
      <c r="L73" s="66">
        <v>359</v>
      </c>
      <c r="M73" s="34" t="s">
        <v>419</v>
      </c>
    </row>
    <row r="74" spans="1:13" ht="13" x14ac:dyDescent="0.3">
      <c r="A74" s="30">
        <f>A64+1</f>
        <v>28</v>
      </c>
      <c r="B74" s="251" t="s">
        <v>760</v>
      </c>
      <c r="C74" s="118">
        <v>142939842.84999999</v>
      </c>
      <c r="D74" s="118">
        <v>238520369.92000002</v>
      </c>
      <c r="E74" s="289">
        <v>1306459912.5</v>
      </c>
      <c r="F74" s="289">
        <v>7245331488.8000002</v>
      </c>
      <c r="G74" s="289">
        <v>2528290970.4000001</v>
      </c>
      <c r="H74" s="289">
        <v>2024504619.23</v>
      </c>
      <c r="I74" s="289">
        <v>2065980163.6800001</v>
      </c>
      <c r="J74" s="289">
        <v>329224124.37</v>
      </c>
      <c r="K74" s="289">
        <v>403637835.60000002</v>
      </c>
      <c r="L74" s="289">
        <v>246891224.33000001</v>
      </c>
      <c r="M74" s="145">
        <f t="shared" ref="M74:M85" si="5">SUM(C74:L74)</f>
        <v>16531780551.68</v>
      </c>
    </row>
    <row r="75" spans="1:13" ht="13" x14ac:dyDescent="0.3">
      <c r="A75" s="30">
        <f t="shared" ref="A75:A86" si="6">A74+1</f>
        <v>29</v>
      </c>
      <c r="B75" s="255" t="s">
        <v>774</v>
      </c>
      <c r="C75" s="118">
        <v>142935691.41</v>
      </c>
      <c r="D75" s="118">
        <v>238519209.59</v>
      </c>
      <c r="E75" s="289">
        <v>1313325035.7699997</v>
      </c>
      <c r="F75" s="289">
        <v>7255700565.5999994</v>
      </c>
      <c r="G75" s="289">
        <v>2530418354.71</v>
      </c>
      <c r="H75" s="289">
        <v>2042161406.9100001</v>
      </c>
      <c r="I75" s="289">
        <v>2091176956.1900001</v>
      </c>
      <c r="J75" s="289">
        <v>329224124.37</v>
      </c>
      <c r="K75" s="289">
        <v>404318334.99000001</v>
      </c>
      <c r="L75" s="289">
        <v>247242086.46000001</v>
      </c>
      <c r="M75" s="145">
        <f t="shared" si="5"/>
        <v>16595021765.999998</v>
      </c>
    </row>
    <row r="76" spans="1:13" ht="13" x14ac:dyDescent="0.3">
      <c r="A76" s="30">
        <f t="shared" si="6"/>
        <v>30</v>
      </c>
      <c r="B76" s="255" t="s">
        <v>775</v>
      </c>
      <c r="C76" s="118">
        <v>142942574.66</v>
      </c>
      <c r="D76" s="118">
        <v>238520599.81999999</v>
      </c>
      <c r="E76" s="289">
        <v>1326381494.0099998</v>
      </c>
      <c r="F76" s="289">
        <v>7259095216.1700001</v>
      </c>
      <c r="G76" s="289">
        <v>2550197152.8600001</v>
      </c>
      <c r="H76" s="289">
        <v>2045378987.1100001</v>
      </c>
      <c r="I76" s="289">
        <v>2118661562.6200001</v>
      </c>
      <c r="J76" s="289">
        <v>329228301.70999998</v>
      </c>
      <c r="K76" s="289">
        <v>406750948.27999997</v>
      </c>
      <c r="L76" s="289">
        <v>250121451.77000001</v>
      </c>
      <c r="M76" s="145">
        <f t="shared" si="5"/>
        <v>16667278289.010002</v>
      </c>
    </row>
    <row r="77" spans="1:13" ht="13" x14ac:dyDescent="0.3">
      <c r="A77" s="30">
        <f t="shared" si="6"/>
        <v>31</v>
      </c>
      <c r="B77" s="255" t="s">
        <v>776</v>
      </c>
      <c r="C77" s="118">
        <v>140852154.36000001</v>
      </c>
      <c r="D77" s="118">
        <v>238541636.55000001</v>
      </c>
      <c r="E77" s="289">
        <v>1337143401.2999997</v>
      </c>
      <c r="F77" s="289">
        <v>7289991600.8999996</v>
      </c>
      <c r="G77" s="289">
        <v>2550165121.3699999</v>
      </c>
      <c r="H77" s="289">
        <v>2057183375.75</v>
      </c>
      <c r="I77" s="289">
        <v>2120069462.3800001</v>
      </c>
      <c r="J77" s="289">
        <v>329228312.63999999</v>
      </c>
      <c r="K77" s="289">
        <v>406835484.02999997</v>
      </c>
      <c r="L77" s="289">
        <v>250161100.03999999</v>
      </c>
      <c r="M77" s="145">
        <f t="shared" si="5"/>
        <v>16720171649.320002</v>
      </c>
    </row>
    <row r="78" spans="1:13" ht="13" x14ac:dyDescent="0.3">
      <c r="A78" s="30">
        <f t="shared" si="6"/>
        <v>32</v>
      </c>
      <c r="B78" s="255" t="s">
        <v>777</v>
      </c>
      <c r="C78" s="118">
        <v>140852036.13</v>
      </c>
      <c r="D78" s="118">
        <v>238541940.55000001</v>
      </c>
      <c r="E78" s="289">
        <v>1339908128.9000001</v>
      </c>
      <c r="F78" s="289">
        <v>7317418456.5100002</v>
      </c>
      <c r="G78" s="289">
        <v>2555375018.3600001</v>
      </c>
      <c r="H78" s="289">
        <v>2067602191.4300001</v>
      </c>
      <c r="I78" s="289">
        <v>2128094758.77</v>
      </c>
      <c r="J78" s="289">
        <v>329228312.63999999</v>
      </c>
      <c r="K78" s="289">
        <v>409044059.41000003</v>
      </c>
      <c r="L78" s="289">
        <v>250693833.32999998</v>
      </c>
      <c r="M78" s="145">
        <f t="shared" si="5"/>
        <v>16776758736.030001</v>
      </c>
    </row>
    <row r="79" spans="1:13" ht="13" x14ac:dyDescent="0.3">
      <c r="A79" s="30">
        <f t="shared" si="6"/>
        <v>33</v>
      </c>
      <c r="B79" s="255" t="s">
        <v>778</v>
      </c>
      <c r="C79" s="118">
        <v>140850858.11000001</v>
      </c>
      <c r="D79" s="118">
        <v>238555138.47000003</v>
      </c>
      <c r="E79" s="289">
        <v>1386629314.3800001</v>
      </c>
      <c r="F79" s="289">
        <v>7536586520.0500002</v>
      </c>
      <c r="G79" s="289">
        <v>2571007361.8600001</v>
      </c>
      <c r="H79" s="289">
        <v>2092972098.6800001</v>
      </c>
      <c r="I79" s="289">
        <v>2180596543.2400002</v>
      </c>
      <c r="J79" s="289">
        <v>329678631.48000002</v>
      </c>
      <c r="K79" s="289">
        <v>409219080.81999999</v>
      </c>
      <c r="L79" s="289">
        <v>251197236.20999998</v>
      </c>
      <c r="M79" s="145">
        <f t="shared" si="5"/>
        <v>17137292783.299999</v>
      </c>
    </row>
    <row r="80" spans="1:13" ht="13" x14ac:dyDescent="0.3">
      <c r="A80" s="30">
        <f t="shared" si="6"/>
        <v>34</v>
      </c>
      <c r="B80" s="255" t="s">
        <v>779</v>
      </c>
      <c r="C80" s="118">
        <v>140859164.50999999</v>
      </c>
      <c r="D80" s="118">
        <v>238568742.26000002</v>
      </c>
      <c r="E80" s="289">
        <v>1389954172.24</v>
      </c>
      <c r="F80" s="289">
        <v>7604997806.9899998</v>
      </c>
      <c r="G80" s="289">
        <v>2574106727.7600002</v>
      </c>
      <c r="H80" s="289">
        <v>2103806081.5900002</v>
      </c>
      <c r="I80" s="289">
        <v>2188485006.0999999</v>
      </c>
      <c r="J80" s="289">
        <v>329669695.80000001</v>
      </c>
      <c r="K80" s="289">
        <v>409318259.57999998</v>
      </c>
      <c r="L80" s="289">
        <v>251387053.94</v>
      </c>
      <c r="M80" s="145">
        <f t="shared" si="5"/>
        <v>17231152710.77</v>
      </c>
    </row>
    <row r="81" spans="1:13" ht="13" x14ac:dyDescent="0.3">
      <c r="A81" s="30">
        <f t="shared" si="6"/>
        <v>35</v>
      </c>
      <c r="B81" s="255" t="s">
        <v>780</v>
      </c>
      <c r="C81" s="118">
        <v>140862316.74000001</v>
      </c>
      <c r="D81" s="118">
        <v>239745816.51000002</v>
      </c>
      <c r="E81" s="289">
        <v>1390720296.53</v>
      </c>
      <c r="F81" s="289">
        <v>7633408116.7700005</v>
      </c>
      <c r="G81" s="289">
        <v>2574115584.3099999</v>
      </c>
      <c r="H81" s="289">
        <v>2273229877.98</v>
      </c>
      <c r="I81" s="289">
        <v>2211744496.1300001</v>
      </c>
      <c r="J81" s="289">
        <v>329671480.04000002</v>
      </c>
      <c r="K81" s="289">
        <v>433271358.25999999</v>
      </c>
      <c r="L81" s="289">
        <v>251524847.56</v>
      </c>
      <c r="M81" s="145">
        <f t="shared" si="5"/>
        <v>17478294190.830002</v>
      </c>
    </row>
    <row r="82" spans="1:13" ht="13" x14ac:dyDescent="0.3">
      <c r="A82" s="30">
        <f t="shared" si="6"/>
        <v>36</v>
      </c>
      <c r="B82" s="255" t="s">
        <v>781</v>
      </c>
      <c r="C82" s="118">
        <v>140862049.25999999</v>
      </c>
      <c r="D82" s="118">
        <v>240672455.08000001</v>
      </c>
      <c r="E82" s="289">
        <v>1379840872.5</v>
      </c>
      <c r="F82" s="289">
        <v>7630770279.3099995</v>
      </c>
      <c r="G82" s="289">
        <v>2583780686.1100001</v>
      </c>
      <c r="H82" s="289">
        <v>2290789507.3399997</v>
      </c>
      <c r="I82" s="289">
        <v>2205034784.1800003</v>
      </c>
      <c r="J82" s="289">
        <v>329663882.29000002</v>
      </c>
      <c r="K82" s="289">
        <v>433471983.33999997</v>
      </c>
      <c r="L82" s="289">
        <v>251593615.04999998</v>
      </c>
      <c r="M82" s="145">
        <f t="shared" si="5"/>
        <v>17486480114.459999</v>
      </c>
    </row>
    <row r="83" spans="1:13" ht="13" x14ac:dyDescent="0.3">
      <c r="A83" s="30">
        <f t="shared" si="6"/>
        <v>37</v>
      </c>
      <c r="B83" s="255" t="s">
        <v>782</v>
      </c>
      <c r="C83" s="118">
        <v>140858537.06999999</v>
      </c>
      <c r="D83" s="118">
        <v>240925412.69000003</v>
      </c>
      <c r="E83" s="289">
        <v>1385076910.21</v>
      </c>
      <c r="F83" s="289">
        <v>7648958510.9700003</v>
      </c>
      <c r="G83" s="289">
        <v>2591025515.3400002</v>
      </c>
      <c r="H83" s="289">
        <v>2310982723.04</v>
      </c>
      <c r="I83" s="289">
        <v>2190169718.4000001</v>
      </c>
      <c r="J83" s="289">
        <v>329663918.31999999</v>
      </c>
      <c r="K83" s="289">
        <v>433406320.14999998</v>
      </c>
      <c r="L83" s="289">
        <v>251613545.63999999</v>
      </c>
      <c r="M83" s="145">
        <f t="shared" si="5"/>
        <v>17522681111.829998</v>
      </c>
    </row>
    <row r="84" spans="1:13" ht="13" x14ac:dyDescent="0.3">
      <c r="A84" s="30">
        <f t="shared" si="6"/>
        <v>38</v>
      </c>
      <c r="B84" s="255" t="s">
        <v>783</v>
      </c>
      <c r="C84" s="118">
        <v>140858537.06999999</v>
      </c>
      <c r="D84" s="118">
        <v>241009518.82000002</v>
      </c>
      <c r="E84" s="289">
        <v>1391063395.6300001</v>
      </c>
      <c r="F84" s="289">
        <v>7655053651.3399992</v>
      </c>
      <c r="G84" s="289">
        <v>2595706229.8499999</v>
      </c>
      <c r="H84" s="289">
        <v>2332316810.6099997</v>
      </c>
      <c r="I84" s="289">
        <v>2186513683.6300001</v>
      </c>
      <c r="J84" s="289">
        <v>330283126.27999997</v>
      </c>
      <c r="K84" s="289">
        <v>436162857.05000001</v>
      </c>
      <c r="L84" s="289">
        <v>251618654.48999998</v>
      </c>
      <c r="M84" s="145">
        <f t="shared" si="5"/>
        <v>17560586464.770004</v>
      </c>
    </row>
    <row r="85" spans="1:13" ht="13" x14ac:dyDescent="0.3">
      <c r="A85" s="30">
        <f t="shared" si="6"/>
        <v>39</v>
      </c>
      <c r="B85" s="255" t="s">
        <v>784</v>
      </c>
      <c r="C85" s="118">
        <v>138619172.72999999</v>
      </c>
      <c r="D85" s="118">
        <v>241061209.15000001</v>
      </c>
      <c r="E85" s="289">
        <v>1392828866.71</v>
      </c>
      <c r="F85" s="289">
        <v>7662943838.1000004</v>
      </c>
      <c r="G85" s="289">
        <v>2598037667.02</v>
      </c>
      <c r="H85" s="289">
        <v>2347259253.3999996</v>
      </c>
      <c r="I85" s="289">
        <v>2188158720.9200001</v>
      </c>
      <c r="J85" s="289">
        <v>330283969.77999997</v>
      </c>
      <c r="K85" s="289">
        <v>436207733.23000002</v>
      </c>
      <c r="L85" s="289">
        <v>251626154.94</v>
      </c>
      <c r="M85" s="234">
        <f t="shared" si="5"/>
        <v>17587026585.98</v>
      </c>
    </row>
    <row r="86" spans="1:13" ht="13" x14ac:dyDescent="0.3">
      <c r="A86" s="30">
        <f t="shared" si="6"/>
        <v>40</v>
      </c>
      <c r="B86" s="255" t="s">
        <v>785</v>
      </c>
      <c r="C86" s="118">
        <v>138619566.78</v>
      </c>
      <c r="D86" s="118">
        <v>241067963.66</v>
      </c>
      <c r="E86" s="36">
        <v>1398451729</v>
      </c>
      <c r="F86" s="36">
        <v>7695764722</v>
      </c>
      <c r="G86" s="36">
        <v>2598053334</v>
      </c>
      <c r="H86" s="36">
        <v>2365912988</v>
      </c>
      <c r="I86" s="36">
        <v>2191977444</v>
      </c>
      <c r="J86" s="36">
        <v>330140963</v>
      </c>
      <c r="K86" s="36">
        <v>437739243</v>
      </c>
      <c r="L86" s="36">
        <v>251650170</v>
      </c>
      <c r="M86" s="145">
        <f>SUM(C86:L86)</f>
        <v>17649378123.440002</v>
      </c>
    </row>
    <row r="88" spans="1:13" ht="13" x14ac:dyDescent="0.3">
      <c r="B88" s="26" t="s">
        <v>520</v>
      </c>
    </row>
    <row r="90" spans="1:13" ht="13" x14ac:dyDescent="0.3">
      <c r="A90" s="281"/>
      <c r="B90" s="66" t="s">
        <v>171</v>
      </c>
      <c r="C90" s="66" t="s">
        <v>172</v>
      </c>
      <c r="D90" s="66" t="s">
        <v>173</v>
      </c>
      <c r="E90" s="66" t="s">
        <v>174</v>
      </c>
      <c r="F90" s="66" t="s">
        <v>383</v>
      </c>
      <c r="G90" s="66" t="s">
        <v>384</v>
      </c>
      <c r="H90" s="66" t="s">
        <v>385</v>
      </c>
      <c r="I90" s="66" t="s">
        <v>386</v>
      </c>
      <c r="J90" s="66" t="s">
        <v>387</v>
      </c>
      <c r="K90" s="66" t="s">
        <v>388</v>
      </c>
      <c r="L90" s="66" t="s">
        <v>389</v>
      </c>
      <c r="M90" s="66" t="s">
        <v>390</v>
      </c>
    </row>
    <row r="91" spans="1:13" x14ac:dyDescent="0.25">
      <c r="A91" s="282"/>
      <c r="B91" s="287"/>
      <c r="C91" s="282"/>
      <c r="D91" s="282"/>
      <c r="E91" s="282"/>
      <c r="F91" s="282"/>
      <c r="G91" s="282"/>
      <c r="H91" s="282"/>
      <c r="I91" s="282"/>
      <c r="J91" s="282"/>
      <c r="K91" s="282"/>
      <c r="M91" s="287" t="s">
        <v>417</v>
      </c>
    </row>
    <row r="92" spans="1:13" ht="13" x14ac:dyDescent="0.3">
      <c r="A92" s="33"/>
      <c r="B92" s="34" t="s">
        <v>418</v>
      </c>
      <c r="C92" s="66">
        <v>350.1</v>
      </c>
      <c r="D92" s="66">
        <v>350.2</v>
      </c>
      <c r="E92" s="66">
        <v>352</v>
      </c>
      <c r="F92" s="66">
        <v>353</v>
      </c>
      <c r="G92" s="66">
        <v>354</v>
      </c>
      <c r="H92" s="66">
        <v>355</v>
      </c>
      <c r="I92" s="66">
        <v>356</v>
      </c>
      <c r="J92" s="66">
        <v>357</v>
      </c>
      <c r="K92" s="66">
        <v>358</v>
      </c>
      <c r="L92" s="66">
        <v>359</v>
      </c>
      <c r="M92" s="34" t="s">
        <v>419</v>
      </c>
    </row>
    <row r="93" spans="1:13" ht="13" x14ac:dyDescent="0.3">
      <c r="A93" s="30">
        <f>A86+1</f>
        <v>41</v>
      </c>
      <c r="B93" s="255" t="s">
        <v>774</v>
      </c>
      <c r="C93" s="36">
        <f t="shared" ref="C93:L104" si="7">C75-C74</f>
        <v>-4151.4399999976158</v>
      </c>
      <c r="D93" s="36">
        <f t="shared" si="7"/>
        <v>-1160.330000013113</v>
      </c>
      <c r="E93" s="36">
        <f t="shared" si="7"/>
        <v>6865123.2699997425</v>
      </c>
      <c r="F93" s="36">
        <f t="shared" si="7"/>
        <v>10369076.799999237</v>
      </c>
      <c r="G93" s="36">
        <f t="shared" si="7"/>
        <v>2127384.3099999428</v>
      </c>
      <c r="H93" s="36">
        <f t="shared" si="7"/>
        <v>17656787.680000067</v>
      </c>
      <c r="I93" s="36">
        <f t="shared" si="7"/>
        <v>25196792.50999999</v>
      </c>
      <c r="J93" s="36">
        <f t="shared" si="7"/>
        <v>0</v>
      </c>
      <c r="K93" s="36">
        <f t="shared" si="7"/>
        <v>680499.38999998569</v>
      </c>
      <c r="L93" s="36">
        <f t="shared" si="7"/>
        <v>350862.12999999523</v>
      </c>
      <c r="M93" s="145">
        <f t="shared" ref="M93:M105" si="8">SUM(C93:L93)</f>
        <v>63241214.31999895</v>
      </c>
    </row>
    <row r="94" spans="1:13" ht="13" x14ac:dyDescent="0.3">
      <c r="A94" s="30">
        <f t="shared" ref="A94:A105" si="9">A93+1</f>
        <v>42</v>
      </c>
      <c r="B94" s="255" t="s">
        <v>775</v>
      </c>
      <c r="C94" s="36">
        <f t="shared" si="7"/>
        <v>6883.25</v>
      </c>
      <c r="D94" s="36">
        <f t="shared" si="7"/>
        <v>1390.2299999892712</v>
      </c>
      <c r="E94" s="36">
        <f t="shared" si="7"/>
        <v>13056458.24000001</v>
      </c>
      <c r="F94" s="36">
        <f t="shared" si="7"/>
        <v>3394650.5700006485</v>
      </c>
      <c r="G94" s="36">
        <f t="shared" si="7"/>
        <v>19778798.150000095</v>
      </c>
      <c r="H94" s="36">
        <f t="shared" si="7"/>
        <v>3217580.2000000477</v>
      </c>
      <c r="I94" s="36">
        <f t="shared" si="7"/>
        <v>27484606.430000067</v>
      </c>
      <c r="J94" s="36">
        <f t="shared" si="7"/>
        <v>4177.339999973774</v>
      </c>
      <c r="K94" s="36">
        <f t="shared" si="7"/>
        <v>2432613.2899999619</v>
      </c>
      <c r="L94" s="36">
        <f t="shared" si="7"/>
        <v>2879365.3100000024</v>
      </c>
      <c r="M94" s="145">
        <f t="shared" si="8"/>
        <v>72256523.010000795</v>
      </c>
    </row>
    <row r="95" spans="1:13" ht="13" x14ac:dyDescent="0.3">
      <c r="A95" s="30">
        <f t="shared" si="9"/>
        <v>43</v>
      </c>
      <c r="B95" s="255" t="s">
        <v>776</v>
      </c>
      <c r="C95" s="36">
        <f t="shared" si="7"/>
        <v>-2090420.2999999821</v>
      </c>
      <c r="D95" s="36">
        <f t="shared" si="7"/>
        <v>21036.730000019073</v>
      </c>
      <c r="E95" s="36">
        <f t="shared" si="7"/>
        <v>10761907.289999962</v>
      </c>
      <c r="F95" s="36">
        <f t="shared" si="7"/>
        <v>30896384.729999542</v>
      </c>
      <c r="G95" s="36">
        <f t="shared" si="7"/>
        <v>-32031.490000247955</v>
      </c>
      <c r="H95" s="36">
        <f t="shared" si="7"/>
        <v>11804388.639999866</v>
      </c>
      <c r="I95" s="36">
        <f t="shared" si="7"/>
        <v>1407899.7599999905</v>
      </c>
      <c r="J95" s="36">
        <f t="shared" si="7"/>
        <v>10.930000007152557</v>
      </c>
      <c r="K95" s="36">
        <f t="shared" si="7"/>
        <v>84535.75</v>
      </c>
      <c r="L95" s="36">
        <f t="shared" si="7"/>
        <v>39648.269999980927</v>
      </c>
      <c r="M95" s="145">
        <f t="shared" si="8"/>
        <v>52893360.309999138</v>
      </c>
    </row>
    <row r="96" spans="1:13" ht="13" x14ac:dyDescent="0.3">
      <c r="A96" s="30">
        <f t="shared" si="9"/>
        <v>44</v>
      </c>
      <c r="B96" s="255" t="s">
        <v>777</v>
      </c>
      <c r="C96" s="36">
        <f t="shared" si="7"/>
        <v>-118.23000001907349</v>
      </c>
      <c r="D96" s="36">
        <f t="shared" si="7"/>
        <v>304</v>
      </c>
      <c r="E96" s="36">
        <f t="shared" si="7"/>
        <v>2764727.6000003815</v>
      </c>
      <c r="F96" s="36">
        <f t="shared" si="7"/>
        <v>27426855.61000061</v>
      </c>
      <c r="G96" s="36">
        <f t="shared" si="7"/>
        <v>5209896.990000248</v>
      </c>
      <c r="H96" s="36">
        <f t="shared" si="7"/>
        <v>10418815.680000067</v>
      </c>
      <c r="I96" s="36">
        <f t="shared" si="7"/>
        <v>8025296.3899998665</v>
      </c>
      <c r="J96" s="36">
        <f t="shared" si="7"/>
        <v>0</v>
      </c>
      <c r="K96" s="36">
        <f t="shared" si="7"/>
        <v>2208575.3800000548</v>
      </c>
      <c r="L96" s="36">
        <f t="shared" si="7"/>
        <v>532733.28999999166</v>
      </c>
      <c r="M96" s="145">
        <f t="shared" si="8"/>
        <v>56587086.7100012</v>
      </c>
    </row>
    <row r="97" spans="1:13" ht="13" x14ac:dyDescent="0.3">
      <c r="A97" s="30">
        <f t="shared" si="9"/>
        <v>45</v>
      </c>
      <c r="B97" s="255" t="s">
        <v>778</v>
      </c>
      <c r="C97" s="36">
        <f t="shared" si="7"/>
        <v>-1178.0199999809265</v>
      </c>
      <c r="D97" s="36">
        <f t="shared" si="7"/>
        <v>13197.920000016689</v>
      </c>
      <c r="E97" s="36">
        <f t="shared" si="7"/>
        <v>46721185.480000019</v>
      </c>
      <c r="F97" s="36">
        <f t="shared" si="7"/>
        <v>219168063.53999996</v>
      </c>
      <c r="G97" s="36">
        <f t="shared" si="7"/>
        <v>15632343.5</v>
      </c>
      <c r="H97" s="36">
        <f t="shared" si="7"/>
        <v>25369907.25</v>
      </c>
      <c r="I97" s="36">
        <f t="shared" si="7"/>
        <v>52501784.470000267</v>
      </c>
      <c r="J97" s="36">
        <f t="shared" si="7"/>
        <v>450318.84000003338</v>
      </c>
      <c r="K97" s="36">
        <f t="shared" si="7"/>
        <v>175021.40999996662</v>
      </c>
      <c r="L97" s="36">
        <f t="shared" si="7"/>
        <v>503402.87999999523</v>
      </c>
      <c r="M97" s="145">
        <f t="shared" si="8"/>
        <v>360534047.27000028</v>
      </c>
    </row>
    <row r="98" spans="1:13" ht="13" x14ac:dyDescent="0.3">
      <c r="A98" s="30">
        <f t="shared" si="9"/>
        <v>46</v>
      </c>
      <c r="B98" s="255" t="s">
        <v>779</v>
      </c>
      <c r="C98" s="36">
        <f t="shared" si="7"/>
        <v>8306.3999999761581</v>
      </c>
      <c r="D98" s="36">
        <f t="shared" si="7"/>
        <v>13603.789999991655</v>
      </c>
      <c r="E98" s="36">
        <f t="shared" si="7"/>
        <v>3324857.8599998951</v>
      </c>
      <c r="F98" s="36">
        <f t="shared" si="7"/>
        <v>68411286.93999958</v>
      </c>
      <c r="G98" s="36">
        <f t="shared" si="7"/>
        <v>3099365.9000000954</v>
      </c>
      <c r="H98" s="36">
        <f t="shared" si="7"/>
        <v>10833982.910000086</v>
      </c>
      <c r="I98" s="36">
        <f t="shared" si="7"/>
        <v>7888462.8599996567</v>
      </c>
      <c r="J98" s="36">
        <f t="shared" si="7"/>
        <v>-8935.6800000071526</v>
      </c>
      <c r="K98" s="36">
        <f t="shared" si="7"/>
        <v>99178.759999990463</v>
      </c>
      <c r="L98" s="36">
        <f t="shared" si="7"/>
        <v>189817.73000001907</v>
      </c>
      <c r="M98" s="145">
        <f t="shared" si="8"/>
        <v>93859927.469999284</v>
      </c>
    </row>
    <row r="99" spans="1:13" ht="13" x14ac:dyDescent="0.3">
      <c r="A99" s="30">
        <f t="shared" si="9"/>
        <v>47</v>
      </c>
      <c r="B99" s="255" t="s">
        <v>780</v>
      </c>
      <c r="C99" s="36">
        <f t="shared" si="7"/>
        <v>3152.2300000190735</v>
      </c>
      <c r="D99" s="36">
        <f t="shared" si="7"/>
        <v>1177074.25</v>
      </c>
      <c r="E99" s="36">
        <f t="shared" si="7"/>
        <v>766124.28999996185</v>
      </c>
      <c r="F99" s="36">
        <f t="shared" si="7"/>
        <v>28410309.780000687</v>
      </c>
      <c r="G99" s="36">
        <f t="shared" si="7"/>
        <v>8856.5499997138977</v>
      </c>
      <c r="H99" s="36">
        <f t="shared" si="7"/>
        <v>169423796.38999987</v>
      </c>
      <c r="I99" s="36">
        <f t="shared" si="7"/>
        <v>23259490.03000021</v>
      </c>
      <c r="J99" s="36">
        <f t="shared" si="7"/>
        <v>1784.2400000095367</v>
      </c>
      <c r="K99" s="36">
        <f t="shared" si="7"/>
        <v>23953098.680000007</v>
      </c>
      <c r="L99" s="36">
        <f t="shared" si="7"/>
        <v>137793.62000000477</v>
      </c>
      <c r="M99" s="145">
        <f t="shared" si="8"/>
        <v>247141480.06000048</v>
      </c>
    </row>
    <row r="100" spans="1:13" ht="13" x14ac:dyDescent="0.3">
      <c r="A100" s="30">
        <f t="shared" si="9"/>
        <v>48</v>
      </c>
      <c r="B100" s="255" t="s">
        <v>781</v>
      </c>
      <c r="C100" s="36">
        <f t="shared" si="7"/>
        <v>-267.48000001907349</v>
      </c>
      <c r="D100" s="36">
        <f t="shared" si="7"/>
        <v>926638.56999999285</v>
      </c>
      <c r="E100" s="36">
        <f t="shared" si="7"/>
        <v>-10879424.029999971</v>
      </c>
      <c r="F100" s="36">
        <f t="shared" si="7"/>
        <v>-2637837.4600009918</v>
      </c>
      <c r="G100" s="36">
        <f t="shared" si="7"/>
        <v>9665101.8000001907</v>
      </c>
      <c r="H100" s="36">
        <f t="shared" si="7"/>
        <v>17559629.359999657</v>
      </c>
      <c r="I100" s="36">
        <f t="shared" si="7"/>
        <v>-6709711.9499998093</v>
      </c>
      <c r="J100" s="36">
        <f t="shared" si="7"/>
        <v>-7597.75</v>
      </c>
      <c r="K100" s="36">
        <f t="shared" si="7"/>
        <v>200625.07999998331</v>
      </c>
      <c r="L100" s="36">
        <f t="shared" si="7"/>
        <v>68767.489999979734</v>
      </c>
      <c r="M100" s="145">
        <f t="shared" si="8"/>
        <v>8185923.6299990118</v>
      </c>
    </row>
    <row r="101" spans="1:13" ht="13" x14ac:dyDescent="0.3">
      <c r="A101" s="30">
        <f t="shared" si="9"/>
        <v>49</v>
      </c>
      <c r="B101" s="255" t="s">
        <v>782</v>
      </c>
      <c r="C101" s="36">
        <f t="shared" si="7"/>
        <v>-3512.1899999976158</v>
      </c>
      <c r="D101" s="36">
        <f t="shared" si="7"/>
        <v>252957.61000001431</v>
      </c>
      <c r="E101" s="36">
        <f t="shared" si="7"/>
        <v>5236037.7100000381</v>
      </c>
      <c r="F101" s="36">
        <f t="shared" si="7"/>
        <v>18188231.660000801</v>
      </c>
      <c r="G101" s="36">
        <f t="shared" si="7"/>
        <v>7244829.2300000191</v>
      </c>
      <c r="H101" s="36">
        <f t="shared" si="7"/>
        <v>20193215.700000286</v>
      </c>
      <c r="I101" s="36">
        <f t="shared" si="7"/>
        <v>-14865065.78000021</v>
      </c>
      <c r="J101" s="36">
        <f t="shared" si="7"/>
        <v>36.029999971389771</v>
      </c>
      <c r="K101" s="36">
        <f t="shared" si="7"/>
        <v>-65663.189999997616</v>
      </c>
      <c r="L101" s="36">
        <f t="shared" si="7"/>
        <v>19930.590000003576</v>
      </c>
      <c r="M101" s="145">
        <f t="shared" si="8"/>
        <v>36200997.370000929</v>
      </c>
    </row>
    <row r="102" spans="1:13" ht="13" x14ac:dyDescent="0.3">
      <c r="A102" s="30">
        <f t="shared" si="9"/>
        <v>50</v>
      </c>
      <c r="B102" s="255" t="s">
        <v>783</v>
      </c>
      <c r="C102" s="36">
        <f t="shared" si="7"/>
        <v>0</v>
      </c>
      <c r="D102" s="36">
        <f t="shared" si="7"/>
        <v>84106.129999995232</v>
      </c>
      <c r="E102" s="36">
        <f t="shared" si="7"/>
        <v>5986485.4200000763</v>
      </c>
      <c r="F102" s="36">
        <f t="shared" si="7"/>
        <v>6095140.3699989319</v>
      </c>
      <c r="G102" s="36">
        <f t="shared" si="7"/>
        <v>4680714.509999752</v>
      </c>
      <c r="H102" s="36">
        <f t="shared" si="7"/>
        <v>21334087.569999695</v>
      </c>
      <c r="I102" s="36">
        <f t="shared" si="7"/>
        <v>-3656034.7699999809</v>
      </c>
      <c r="J102" s="36">
        <f t="shared" si="7"/>
        <v>619207.95999997854</v>
      </c>
      <c r="K102" s="36">
        <f t="shared" si="7"/>
        <v>2756536.9000000358</v>
      </c>
      <c r="L102" s="36">
        <f t="shared" si="7"/>
        <v>5108.8499999940395</v>
      </c>
      <c r="M102" s="145">
        <f t="shared" si="8"/>
        <v>37905352.939998478</v>
      </c>
    </row>
    <row r="103" spans="1:13" ht="13" x14ac:dyDescent="0.3">
      <c r="A103" s="30">
        <f t="shared" si="9"/>
        <v>51</v>
      </c>
      <c r="B103" s="255" t="s">
        <v>784</v>
      </c>
      <c r="C103" s="36">
        <f t="shared" si="7"/>
        <v>-2239364.3400000036</v>
      </c>
      <c r="D103" s="36">
        <f t="shared" si="7"/>
        <v>51690.329999983311</v>
      </c>
      <c r="E103" s="36">
        <f t="shared" si="7"/>
        <v>1765471.0799999237</v>
      </c>
      <c r="F103" s="36">
        <f t="shared" si="7"/>
        <v>7890186.7600011826</v>
      </c>
      <c r="G103" s="36">
        <f t="shared" si="7"/>
        <v>2331437.1700000763</v>
      </c>
      <c r="H103" s="36">
        <f t="shared" si="7"/>
        <v>14942442.789999962</v>
      </c>
      <c r="I103" s="36">
        <f t="shared" si="7"/>
        <v>1645037.2899999619</v>
      </c>
      <c r="J103" s="36">
        <f t="shared" si="7"/>
        <v>843.5</v>
      </c>
      <c r="K103" s="36">
        <f t="shared" si="7"/>
        <v>44876.180000007153</v>
      </c>
      <c r="L103" s="36">
        <f t="shared" si="7"/>
        <v>7500.4500000178814</v>
      </c>
      <c r="M103" s="145">
        <f t="shared" si="8"/>
        <v>26440121.210001111</v>
      </c>
    </row>
    <row r="104" spans="1:13" ht="13" x14ac:dyDescent="0.3">
      <c r="A104" s="30">
        <f t="shared" si="9"/>
        <v>52</v>
      </c>
      <c r="B104" s="255" t="s">
        <v>785</v>
      </c>
      <c r="C104" s="42">
        <f t="shared" si="7"/>
        <v>394.05000001192093</v>
      </c>
      <c r="D104" s="42">
        <f t="shared" si="7"/>
        <v>6754.5099999904633</v>
      </c>
      <c r="E104" s="42">
        <f t="shared" si="7"/>
        <v>5622862.2899999619</v>
      </c>
      <c r="F104" s="42">
        <f t="shared" si="7"/>
        <v>32820883.899999619</v>
      </c>
      <c r="G104" s="42">
        <f t="shared" si="7"/>
        <v>15666.980000019073</v>
      </c>
      <c r="H104" s="42">
        <f t="shared" si="7"/>
        <v>18653734.600000381</v>
      </c>
      <c r="I104" s="42">
        <f t="shared" si="7"/>
        <v>3818723.0799999237</v>
      </c>
      <c r="J104" s="42">
        <f t="shared" si="7"/>
        <v>-143006.77999997139</v>
      </c>
      <c r="K104" s="42">
        <f t="shared" si="7"/>
        <v>1531509.7699999809</v>
      </c>
      <c r="L104" s="42">
        <f t="shared" si="7"/>
        <v>24015.060000002384</v>
      </c>
      <c r="M104" s="234">
        <f t="shared" si="8"/>
        <v>62351537.459999919</v>
      </c>
    </row>
    <row r="105" spans="1:13" ht="13" x14ac:dyDescent="0.3">
      <c r="A105" s="30">
        <f t="shared" si="9"/>
        <v>53</v>
      </c>
      <c r="B105" s="258" t="s">
        <v>246</v>
      </c>
      <c r="C105" s="145">
        <f t="shared" ref="C105:L105" si="10">SUM(C93:C104)</f>
        <v>-4320276.0699999928</v>
      </c>
      <c r="D105" s="145">
        <f t="shared" si="10"/>
        <v>2547593.7399999797</v>
      </c>
      <c r="E105" s="145">
        <f t="shared" si="10"/>
        <v>91991816.5</v>
      </c>
      <c r="F105" s="145">
        <f t="shared" si="10"/>
        <v>450433233.19999981</v>
      </c>
      <c r="G105" s="145">
        <f t="shared" si="10"/>
        <v>69762363.599999905</v>
      </c>
      <c r="H105" s="145">
        <f t="shared" si="10"/>
        <v>341408368.76999998</v>
      </c>
      <c r="I105" s="145">
        <f t="shared" si="10"/>
        <v>125997280.31999993</v>
      </c>
      <c r="J105" s="145">
        <f t="shared" si="10"/>
        <v>916838.62999999523</v>
      </c>
      <c r="K105" s="145">
        <f t="shared" si="10"/>
        <v>34101407.399999976</v>
      </c>
      <c r="L105" s="145">
        <f t="shared" si="10"/>
        <v>4758945.6699999869</v>
      </c>
      <c r="M105" s="145">
        <f t="shared" si="8"/>
        <v>1117597571.7599998</v>
      </c>
    </row>
    <row r="106" spans="1:13" ht="13" x14ac:dyDescent="0.3">
      <c r="A106" s="30"/>
      <c r="B106" s="258"/>
      <c r="C106" s="145"/>
      <c r="D106" s="145"/>
      <c r="E106" s="145"/>
      <c r="F106" s="145"/>
      <c r="G106" s="145"/>
      <c r="H106" s="145"/>
      <c r="I106" s="145"/>
      <c r="J106" s="145"/>
      <c r="K106" s="145"/>
      <c r="L106" s="145"/>
      <c r="M106" s="145"/>
    </row>
    <row r="107" spans="1:13" ht="13" x14ac:dyDescent="0.3">
      <c r="B107" s="26" t="s">
        <v>521</v>
      </c>
    </row>
    <row r="109" spans="1:13" ht="13" x14ac:dyDescent="0.3">
      <c r="A109" s="281"/>
      <c r="B109" s="66" t="s">
        <v>171</v>
      </c>
      <c r="C109" s="66" t="s">
        <v>172</v>
      </c>
      <c r="D109" s="66" t="s">
        <v>173</v>
      </c>
      <c r="E109" s="66" t="s">
        <v>174</v>
      </c>
      <c r="F109" s="66" t="s">
        <v>383</v>
      </c>
      <c r="G109" s="66" t="s">
        <v>384</v>
      </c>
      <c r="H109" s="66" t="s">
        <v>385</v>
      </c>
      <c r="I109" s="66" t="s">
        <v>386</v>
      </c>
      <c r="J109" s="66" t="s">
        <v>387</v>
      </c>
      <c r="K109" s="66" t="s">
        <v>388</v>
      </c>
      <c r="L109" s="66" t="s">
        <v>389</v>
      </c>
      <c r="M109" s="66" t="s">
        <v>390</v>
      </c>
    </row>
    <row r="110" spans="1:13" x14ac:dyDescent="0.25">
      <c r="A110" s="282"/>
      <c r="B110" s="287"/>
      <c r="C110" s="282"/>
      <c r="D110" s="282"/>
      <c r="E110" s="282"/>
      <c r="F110" s="282"/>
      <c r="G110" s="282"/>
      <c r="H110" s="282"/>
      <c r="I110" s="282"/>
      <c r="J110" s="282"/>
      <c r="K110" s="282"/>
      <c r="M110" s="287" t="s">
        <v>417</v>
      </c>
    </row>
    <row r="111" spans="1:13" ht="13" x14ac:dyDescent="0.3">
      <c r="A111" s="33"/>
      <c r="B111" s="34" t="s">
        <v>418</v>
      </c>
      <c r="C111" s="66">
        <v>350.1</v>
      </c>
      <c r="D111" s="66">
        <v>350.2</v>
      </c>
      <c r="E111" s="66">
        <v>352</v>
      </c>
      <c r="F111" s="66">
        <v>353</v>
      </c>
      <c r="G111" s="66">
        <v>354</v>
      </c>
      <c r="H111" s="66">
        <v>355</v>
      </c>
      <c r="I111" s="66">
        <v>356</v>
      </c>
      <c r="J111" s="66">
        <v>357</v>
      </c>
      <c r="K111" s="66">
        <v>358</v>
      </c>
      <c r="L111" s="66">
        <v>359</v>
      </c>
      <c r="M111" s="34" t="s">
        <v>419</v>
      </c>
    </row>
    <row r="112" spans="1:13" ht="13" x14ac:dyDescent="0.3">
      <c r="A112" s="30">
        <f>A105+1</f>
        <v>54</v>
      </c>
      <c r="B112" s="251" t="s">
        <v>760</v>
      </c>
      <c r="C112" s="292">
        <v>24279600.040299989</v>
      </c>
      <c r="D112" s="292">
        <v>105194230.54999995</v>
      </c>
      <c r="E112" s="292">
        <v>334556751.23971039</v>
      </c>
      <c r="F112" s="292">
        <v>1335607892.1635432</v>
      </c>
      <c r="G112" s="292">
        <v>1855302739.4018264</v>
      </c>
      <c r="H112" s="292">
        <v>199719028.94000006</v>
      </c>
      <c r="I112" s="292">
        <v>936206857.51719689</v>
      </c>
      <c r="J112" s="292">
        <v>215105175.0500001</v>
      </c>
      <c r="K112" s="292">
        <v>57166296.429999992</v>
      </c>
      <c r="L112" s="292">
        <v>194733685.8905918</v>
      </c>
      <c r="M112" s="293">
        <f t="shared" ref="M112:M124" si="11">SUM(C112:L112)</f>
        <v>5257872257.2231693</v>
      </c>
    </row>
    <row r="113" spans="1:13" ht="13" x14ac:dyDescent="0.3">
      <c r="A113" s="30">
        <f t="shared" ref="A113:A124" si="12">A112+1</f>
        <v>55</v>
      </c>
      <c r="B113" s="255" t="s">
        <v>774</v>
      </c>
      <c r="C113" s="292">
        <v>24278711.780299991</v>
      </c>
      <c r="D113" s="292">
        <v>105195118.80999997</v>
      </c>
      <c r="E113" s="292">
        <v>334556895.11298037</v>
      </c>
      <c r="F113" s="292">
        <v>1336215768.1784611</v>
      </c>
      <c r="G113" s="292">
        <v>1855413103.9418263</v>
      </c>
      <c r="H113" s="292">
        <v>199750142.56000006</v>
      </c>
      <c r="I113" s="292">
        <v>936293213.68719697</v>
      </c>
      <c r="J113" s="292">
        <v>215105175.0500001</v>
      </c>
      <c r="K113" s="292">
        <v>57166296.429999992</v>
      </c>
      <c r="L113" s="292">
        <v>194764988.99059176</v>
      </c>
      <c r="M113" s="293">
        <f t="shared" si="11"/>
        <v>5258739414.541357</v>
      </c>
    </row>
    <row r="114" spans="1:13" ht="13" x14ac:dyDescent="0.3">
      <c r="A114" s="30">
        <f t="shared" si="12"/>
        <v>56</v>
      </c>
      <c r="B114" s="255" t="s">
        <v>775</v>
      </c>
      <c r="C114" s="292">
        <v>24285595.130299993</v>
      </c>
      <c r="D114" s="292">
        <v>105195118.80999997</v>
      </c>
      <c r="E114" s="292">
        <v>334556972.83143836</v>
      </c>
      <c r="F114" s="292">
        <v>1336681645.5056472</v>
      </c>
      <c r="G114" s="292">
        <v>1855566246.8618269</v>
      </c>
      <c r="H114" s="292">
        <v>199792972.36000007</v>
      </c>
      <c r="I114" s="292">
        <v>936412866.10719693</v>
      </c>
      <c r="J114" s="292">
        <v>215105175.0500001</v>
      </c>
      <c r="K114" s="292">
        <v>57166296.429999992</v>
      </c>
      <c r="L114" s="292">
        <v>194808144.21059179</v>
      </c>
      <c r="M114" s="293">
        <f t="shared" si="11"/>
        <v>5259571033.2970028</v>
      </c>
    </row>
    <row r="115" spans="1:13" ht="13" x14ac:dyDescent="0.3">
      <c r="A115" s="30">
        <f t="shared" si="12"/>
        <v>57</v>
      </c>
      <c r="B115" s="255" t="s">
        <v>776</v>
      </c>
      <c r="C115" s="292">
        <v>22969315.459199995</v>
      </c>
      <c r="D115" s="292">
        <v>105195485.63999996</v>
      </c>
      <c r="E115" s="292">
        <v>334557376.43769437</v>
      </c>
      <c r="F115" s="292">
        <v>1337305115.402307</v>
      </c>
      <c r="G115" s="292">
        <v>1855650605.1118269</v>
      </c>
      <c r="H115" s="292">
        <v>199817994.28000009</v>
      </c>
      <c r="I115" s="292">
        <v>936480698.82719707</v>
      </c>
      <c r="J115" s="292">
        <v>215105175.0500001</v>
      </c>
      <c r="K115" s="292">
        <v>57166296.429999992</v>
      </c>
      <c r="L115" s="292">
        <v>194832609.17059177</v>
      </c>
      <c r="M115" s="293">
        <f t="shared" si="11"/>
        <v>5259080671.8088179</v>
      </c>
    </row>
    <row r="116" spans="1:13" ht="13" x14ac:dyDescent="0.3">
      <c r="A116" s="30">
        <f t="shared" si="12"/>
        <v>58</v>
      </c>
      <c r="B116" s="255" t="s">
        <v>777</v>
      </c>
      <c r="C116" s="292">
        <v>22969197.229199991</v>
      </c>
      <c r="D116" s="292">
        <v>105195603.86999997</v>
      </c>
      <c r="E116" s="292">
        <v>334560000.60901439</v>
      </c>
      <c r="F116" s="292">
        <v>1337353498.6040132</v>
      </c>
      <c r="G116" s="292">
        <v>1855772641.1518264</v>
      </c>
      <c r="H116" s="292">
        <v>199851622.50000006</v>
      </c>
      <c r="I116" s="292">
        <v>936575473.5071969</v>
      </c>
      <c r="J116" s="292">
        <v>215105175.0500001</v>
      </c>
      <c r="K116" s="292">
        <v>57166296.429999992</v>
      </c>
      <c r="L116" s="292">
        <v>194866744.29059178</v>
      </c>
      <c r="M116" s="293">
        <f t="shared" si="11"/>
        <v>5259416253.2418432</v>
      </c>
    </row>
    <row r="117" spans="1:13" ht="13" x14ac:dyDescent="0.3">
      <c r="A117" s="30">
        <f t="shared" si="12"/>
        <v>59</v>
      </c>
      <c r="B117" s="255" t="s">
        <v>778</v>
      </c>
      <c r="C117" s="292">
        <v>22969197.229199991</v>
      </c>
      <c r="D117" s="292">
        <v>105195603.86999997</v>
      </c>
      <c r="E117" s="292">
        <v>371588150.28409839</v>
      </c>
      <c r="F117" s="292">
        <v>1516589769.9462471</v>
      </c>
      <c r="G117" s="292">
        <v>1861153928.7718263</v>
      </c>
      <c r="H117" s="292">
        <v>199864301.57000008</v>
      </c>
      <c r="I117" s="292">
        <v>938862160.32719684</v>
      </c>
      <c r="J117" s="292">
        <v>215105175.0500001</v>
      </c>
      <c r="K117" s="292">
        <v>57166296.429999992</v>
      </c>
      <c r="L117" s="292">
        <v>194878628.86059177</v>
      </c>
      <c r="M117" s="293">
        <f t="shared" si="11"/>
        <v>5483373212.3391609</v>
      </c>
    </row>
    <row r="118" spans="1:13" ht="13" x14ac:dyDescent="0.3">
      <c r="A118" s="30">
        <f t="shared" si="12"/>
        <v>60</v>
      </c>
      <c r="B118" s="255" t="s">
        <v>779</v>
      </c>
      <c r="C118" s="292">
        <v>22977503.629199989</v>
      </c>
      <c r="D118" s="292">
        <v>105195603.86999997</v>
      </c>
      <c r="E118" s="292">
        <v>372108949.31109834</v>
      </c>
      <c r="F118" s="292">
        <v>1519179868.0155792</v>
      </c>
      <c r="G118" s="292">
        <v>1862702420.2518265</v>
      </c>
      <c r="H118" s="292">
        <v>200041947.61000007</v>
      </c>
      <c r="I118" s="292">
        <v>947452785.81719685</v>
      </c>
      <c r="J118" s="292">
        <v>215105175.0500001</v>
      </c>
      <c r="K118" s="292">
        <v>57166296.429999992</v>
      </c>
      <c r="L118" s="292">
        <v>195056871.12059182</v>
      </c>
      <c r="M118" s="293">
        <f t="shared" si="11"/>
        <v>5496987421.1054945</v>
      </c>
    </row>
    <row r="119" spans="1:13" ht="13" x14ac:dyDescent="0.3">
      <c r="A119" s="30">
        <f t="shared" si="12"/>
        <v>61</v>
      </c>
      <c r="B119" s="255" t="s">
        <v>780</v>
      </c>
      <c r="C119" s="292">
        <v>22980655.859199993</v>
      </c>
      <c r="D119" s="292">
        <v>106295040.99999994</v>
      </c>
      <c r="E119" s="292">
        <v>372710041.32181638</v>
      </c>
      <c r="F119" s="292">
        <v>1522027634.0603189</v>
      </c>
      <c r="G119" s="292">
        <v>1862736429.7718267</v>
      </c>
      <c r="H119" s="292">
        <v>200050313.11000007</v>
      </c>
      <c r="I119" s="292">
        <v>947560877.12719703</v>
      </c>
      <c r="J119" s="292">
        <v>215105175.0500001</v>
      </c>
      <c r="K119" s="292">
        <v>57166296.429999992</v>
      </c>
      <c r="L119" s="292">
        <v>195065268.37059182</v>
      </c>
      <c r="M119" s="293">
        <f t="shared" si="11"/>
        <v>5501697732.1009521</v>
      </c>
    </row>
    <row r="120" spans="1:13" ht="13" x14ac:dyDescent="0.3">
      <c r="A120" s="30">
        <f t="shared" si="12"/>
        <v>62</v>
      </c>
      <c r="B120" s="255" t="s">
        <v>781</v>
      </c>
      <c r="C120" s="292">
        <v>22981552.279199995</v>
      </c>
      <c r="D120" s="292">
        <v>106303270.52999997</v>
      </c>
      <c r="E120" s="292">
        <v>372880163.07872838</v>
      </c>
      <c r="F120" s="292">
        <v>1522853803.5775969</v>
      </c>
      <c r="G120" s="292">
        <v>1862911349.7018266</v>
      </c>
      <c r="H120" s="292">
        <v>200101098.75000009</v>
      </c>
      <c r="I120" s="292">
        <v>947687018.28719711</v>
      </c>
      <c r="J120" s="292">
        <v>215105175.0500001</v>
      </c>
      <c r="K120" s="292">
        <v>57166296.429999992</v>
      </c>
      <c r="L120" s="292">
        <v>195116246.7005918</v>
      </c>
      <c r="M120" s="293">
        <f t="shared" si="11"/>
        <v>5503105974.3851414</v>
      </c>
    </row>
    <row r="121" spans="1:13" ht="13" x14ac:dyDescent="0.3">
      <c r="A121" s="30">
        <f t="shared" si="12"/>
        <v>63</v>
      </c>
      <c r="B121" s="255" t="s">
        <v>782</v>
      </c>
      <c r="C121" s="292">
        <v>22981494.299199991</v>
      </c>
      <c r="D121" s="292">
        <v>106303328.50999996</v>
      </c>
      <c r="E121" s="292">
        <v>373644921.99876636</v>
      </c>
      <c r="F121" s="292">
        <v>1526570536.653861</v>
      </c>
      <c r="G121" s="292">
        <v>1862946486.0318265</v>
      </c>
      <c r="H121" s="292">
        <v>200110044.14000008</v>
      </c>
      <c r="I121" s="292">
        <v>947822136.14719701</v>
      </c>
      <c r="J121" s="292">
        <v>215105175.0500001</v>
      </c>
      <c r="K121" s="292">
        <v>57166296.429999992</v>
      </c>
      <c r="L121" s="292">
        <v>195125226.0205918</v>
      </c>
      <c r="M121" s="293">
        <f t="shared" si="11"/>
        <v>5507775645.2814426</v>
      </c>
    </row>
    <row r="122" spans="1:13" ht="13" x14ac:dyDescent="0.3">
      <c r="A122" s="30">
        <f t="shared" si="12"/>
        <v>64</v>
      </c>
      <c r="B122" s="255" t="s">
        <v>783</v>
      </c>
      <c r="C122" s="292">
        <v>22981494.299199991</v>
      </c>
      <c r="D122" s="292">
        <v>106307698.90999997</v>
      </c>
      <c r="E122" s="292">
        <v>374088437.49259233</v>
      </c>
      <c r="F122" s="292">
        <v>1528684172.081357</v>
      </c>
      <c r="G122" s="292">
        <v>1862975304.8918266</v>
      </c>
      <c r="H122" s="292">
        <v>200116621.96000007</v>
      </c>
      <c r="I122" s="292">
        <v>947904392.69719696</v>
      </c>
      <c r="J122" s="292">
        <v>215105175.0500001</v>
      </c>
      <c r="K122" s="292">
        <v>57166296.429999992</v>
      </c>
      <c r="L122" s="292">
        <v>195131922.47059178</v>
      </c>
      <c r="M122" s="293">
        <f t="shared" si="11"/>
        <v>5510461516.2827644</v>
      </c>
    </row>
    <row r="123" spans="1:13" ht="13" x14ac:dyDescent="0.3">
      <c r="A123" s="30">
        <f t="shared" si="12"/>
        <v>65</v>
      </c>
      <c r="B123" s="255" t="s">
        <v>784</v>
      </c>
      <c r="C123" s="292">
        <v>21577142.847499993</v>
      </c>
      <c r="D123" s="292">
        <v>106307698.90999997</v>
      </c>
      <c r="E123" s="292">
        <v>374378658.93644035</v>
      </c>
      <c r="F123" s="292">
        <v>1530124189.5909512</v>
      </c>
      <c r="G123" s="292">
        <v>1863877517.9918265</v>
      </c>
      <c r="H123" s="292">
        <v>199671826.97000006</v>
      </c>
      <c r="I123" s="292">
        <v>947745103.69719696</v>
      </c>
      <c r="J123" s="292">
        <v>215105175.0500001</v>
      </c>
      <c r="K123" s="292">
        <v>57166296.429999992</v>
      </c>
      <c r="L123" s="292">
        <v>195137081.19059181</v>
      </c>
      <c r="M123" s="293">
        <f t="shared" si="11"/>
        <v>5511090691.6145077</v>
      </c>
    </row>
    <row r="124" spans="1:13" ht="13" x14ac:dyDescent="0.3">
      <c r="A124" s="30">
        <f t="shared" si="12"/>
        <v>66</v>
      </c>
      <c r="B124" s="255" t="s">
        <v>785</v>
      </c>
      <c r="C124" s="292">
        <v>21577536.897499993</v>
      </c>
      <c r="D124" s="292">
        <v>106313347.43999997</v>
      </c>
      <c r="E124" s="292">
        <v>374601668.92644036</v>
      </c>
      <c r="F124" s="292">
        <v>1531320208.4109511</v>
      </c>
      <c r="G124" s="292">
        <v>1864153033.7418265</v>
      </c>
      <c r="H124" s="292">
        <v>199684264.79000008</v>
      </c>
      <c r="I124" s="292">
        <v>948888806.94719696</v>
      </c>
      <c r="J124" s="292">
        <v>215105175.0500001</v>
      </c>
      <c r="K124" s="292">
        <v>57166296.429999992</v>
      </c>
      <c r="L124" s="292">
        <v>195149562.32059181</v>
      </c>
      <c r="M124" s="293">
        <f t="shared" si="11"/>
        <v>5513959900.9545078</v>
      </c>
    </row>
    <row r="125" spans="1:13" ht="13" x14ac:dyDescent="0.3">
      <c r="A125" s="30"/>
      <c r="B125" s="258"/>
      <c r="C125" s="145"/>
      <c r="D125" s="145"/>
      <c r="E125" s="145"/>
      <c r="F125" s="145"/>
      <c r="G125" s="145"/>
      <c r="H125" s="145"/>
      <c r="I125" s="145"/>
      <c r="J125" s="145"/>
      <c r="K125" s="145"/>
      <c r="L125" s="145"/>
      <c r="M125" s="145"/>
    </row>
    <row r="126" spans="1:13" ht="13" x14ac:dyDescent="0.3">
      <c r="B126" s="26" t="s">
        <v>522</v>
      </c>
    </row>
    <row r="128" spans="1:13" ht="13" x14ac:dyDescent="0.3">
      <c r="A128" s="281"/>
      <c r="B128" s="66" t="s">
        <v>171</v>
      </c>
      <c r="C128" s="66" t="s">
        <v>172</v>
      </c>
      <c r="D128" s="66" t="s">
        <v>173</v>
      </c>
      <c r="E128" s="66" t="s">
        <v>174</v>
      </c>
      <c r="F128" s="66" t="s">
        <v>383</v>
      </c>
      <c r="G128" s="66" t="s">
        <v>384</v>
      </c>
      <c r="H128" s="66" t="s">
        <v>385</v>
      </c>
      <c r="I128" s="66" t="s">
        <v>386</v>
      </c>
      <c r="J128" s="66" t="s">
        <v>387</v>
      </c>
      <c r="K128" s="66" t="s">
        <v>388</v>
      </c>
      <c r="L128" s="66" t="s">
        <v>389</v>
      </c>
      <c r="M128" s="66" t="s">
        <v>390</v>
      </c>
    </row>
    <row r="129" spans="1:13" x14ac:dyDescent="0.25">
      <c r="A129" s="282"/>
      <c r="B129" s="287"/>
      <c r="C129" s="282"/>
      <c r="D129" s="282"/>
      <c r="E129" s="282"/>
      <c r="F129" s="282"/>
      <c r="G129" s="282"/>
      <c r="H129" s="282"/>
      <c r="I129" s="282"/>
      <c r="J129" s="282"/>
      <c r="K129" s="282"/>
      <c r="M129" s="287" t="s">
        <v>417</v>
      </c>
    </row>
    <row r="130" spans="1:13" ht="13" x14ac:dyDescent="0.3">
      <c r="A130" s="33"/>
      <c r="B130" s="34" t="s">
        <v>418</v>
      </c>
      <c r="C130" s="66">
        <v>350.1</v>
      </c>
      <c r="D130" s="66">
        <v>350.2</v>
      </c>
      <c r="E130" s="66">
        <v>352</v>
      </c>
      <c r="F130" s="66">
        <v>353</v>
      </c>
      <c r="G130" s="66">
        <v>354</v>
      </c>
      <c r="H130" s="66">
        <v>355</v>
      </c>
      <c r="I130" s="66">
        <v>356</v>
      </c>
      <c r="J130" s="66">
        <v>357</v>
      </c>
      <c r="K130" s="66">
        <v>358</v>
      </c>
      <c r="L130" s="66">
        <v>359</v>
      </c>
      <c r="M130" s="34" t="s">
        <v>419</v>
      </c>
    </row>
    <row r="131" spans="1:13" ht="13" x14ac:dyDescent="0.3">
      <c r="A131" s="30">
        <f>A124+1</f>
        <v>67</v>
      </c>
      <c r="B131" s="255" t="s">
        <v>774</v>
      </c>
      <c r="C131" s="383">
        <f t="shared" ref="C131:L142" si="13">C113-C112</f>
        <v>-888.25999999791384</v>
      </c>
      <c r="D131" s="383">
        <f t="shared" si="13"/>
        <v>888.26000002026558</v>
      </c>
      <c r="E131" s="383">
        <f t="shared" si="13"/>
        <v>143.87326997518539</v>
      </c>
      <c r="F131" s="383">
        <f t="shared" si="13"/>
        <v>607876.01491785049</v>
      </c>
      <c r="G131" s="383">
        <f t="shared" si="13"/>
        <v>110364.53999996185</v>
      </c>
      <c r="H131" s="383">
        <f t="shared" si="13"/>
        <v>31113.620000004768</v>
      </c>
      <c r="I131" s="383">
        <f t="shared" si="13"/>
        <v>86356.170000076294</v>
      </c>
      <c r="J131" s="383">
        <f t="shared" si="13"/>
        <v>0</v>
      </c>
      <c r="K131" s="383">
        <f t="shared" si="13"/>
        <v>0</v>
      </c>
      <c r="L131" s="383">
        <f t="shared" si="13"/>
        <v>31303.099999964237</v>
      </c>
      <c r="M131" s="383">
        <f t="shared" ref="M131:M142" si="14">SUM(C131:L131)</f>
        <v>867157.31818785518</v>
      </c>
    </row>
    <row r="132" spans="1:13" ht="13" x14ac:dyDescent="0.3">
      <c r="A132" s="30">
        <f t="shared" ref="A132:A143" si="15">A131+1</f>
        <v>68</v>
      </c>
      <c r="B132" s="255" t="s">
        <v>775</v>
      </c>
      <c r="C132" s="383">
        <f t="shared" si="13"/>
        <v>6883.3500000014901</v>
      </c>
      <c r="D132" s="383">
        <f t="shared" si="13"/>
        <v>0</v>
      </c>
      <c r="E132" s="383">
        <f t="shared" si="13"/>
        <v>77.718457996845245</v>
      </c>
      <c r="F132" s="383">
        <f t="shared" si="13"/>
        <v>465877.32718610764</v>
      </c>
      <c r="G132" s="383">
        <f t="shared" si="13"/>
        <v>153142.92000055313</v>
      </c>
      <c r="H132" s="383">
        <f t="shared" si="13"/>
        <v>42829.800000011921</v>
      </c>
      <c r="I132" s="383">
        <f t="shared" si="13"/>
        <v>119652.41999995708</v>
      </c>
      <c r="J132" s="383">
        <f t="shared" si="13"/>
        <v>0</v>
      </c>
      <c r="K132" s="383">
        <f t="shared" si="13"/>
        <v>0</v>
      </c>
      <c r="L132" s="383">
        <f t="shared" si="13"/>
        <v>43155.22000002861</v>
      </c>
      <c r="M132" s="383">
        <f t="shared" si="14"/>
        <v>831618.75564465672</v>
      </c>
    </row>
    <row r="133" spans="1:13" ht="13" x14ac:dyDescent="0.3">
      <c r="A133" s="30">
        <f t="shared" si="15"/>
        <v>69</v>
      </c>
      <c r="B133" s="255" t="s">
        <v>776</v>
      </c>
      <c r="C133" s="383">
        <f t="shared" si="13"/>
        <v>-1316279.6710999981</v>
      </c>
      <c r="D133" s="383">
        <f t="shared" si="13"/>
        <v>366.8299999833107</v>
      </c>
      <c r="E133" s="383">
        <f t="shared" si="13"/>
        <v>403.60625600814819</v>
      </c>
      <c r="F133" s="383">
        <f t="shared" si="13"/>
        <v>623469.89665985107</v>
      </c>
      <c r="G133" s="383">
        <f t="shared" si="13"/>
        <v>84358.25</v>
      </c>
      <c r="H133" s="383">
        <f t="shared" si="13"/>
        <v>25021.920000016689</v>
      </c>
      <c r="I133" s="383">
        <f t="shared" si="13"/>
        <v>67832.72000014782</v>
      </c>
      <c r="J133" s="383">
        <f t="shared" si="13"/>
        <v>0</v>
      </c>
      <c r="K133" s="383">
        <f t="shared" si="13"/>
        <v>0</v>
      </c>
      <c r="L133" s="383">
        <f t="shared" si="13"/>
        <v>24464.959999978542</v>
      </c>
      <c r="M133" s="383">
        <f t="shared" si="14"/>
        <v>-490361.48818401247</v>
      </c>
    </row>
    <row r="134" spans="1:13" ht="13" x14ac:dyDescent="0.3">
      <c r="A134" s="30">
        <f t="shared" si="15"/>
        <v>70</v>
      </c>
      <c r="B134" s="255" t="s">
        <v>777</v>
      </c>
      <c r="C134" s="383">
        <f t="shared" si="13"/>
        <v>-118.23000000417233</v>
      </c>
      <c r="D134" s="383">
        <f t="shared" si="13"/>
        <v>118.23000001907349</v>
      </c>
      <c r="E134" s="383">
        <f t="shared" si="13"/>
        <v>2624.1713200211525</v>
      </c>
      <c r="F134" s="383">
        <f t="shared" si="13"/>
        <v>48383.201706171036</v>
      </c>
      <c r="G134" s="383">
        <f t="shared" si="13"/>
        <v>122036.03999948502</v>
      </c>
      <c r="H134" s="383">
        <f t="shared" si="13"/>
        <v>33628.219999969006</v>
      </c>
      <c r="I134" s="383">
        <f t="shared" si="13"/>
        <v>94774.679999828339</v>
      </c>
      <c r="J134" s="383">
        <f t="shared" si="13"/>
        <v>0</v>
      </c>
      <c r="K134" s="383">
        <f t="shared" si="13"/>
        <v>0</v>
      </c>
      <c r="L134" s="383">
        <f t="shared" si="13"/>
        <v>34135.120000004768</v>
      </c>
      <c r="M134" s="383">
        <f t="shared" si="14"/>
        <v>335581.43302549422</v>
      </c>
    </row>
    <row r="135" spans="1:13" ht="13" x14ac:dyDescent="0.3">
      <c r="A135" s="30">
        <f t="shared" si="15"/>
        <v>71</v>
      </c>
      <c r="B135" s="255" t="s">
        <v>778</v>
      </c>
      <c r="C135" s="383">
        <f t="shared" si="13"/>
        <v>0</v>
      </c>
      <c r="D135" s="383">
        <f t="shared" si="13"/>
        <v>0</v>
      </c>
      <c r="E135" s="383">
        <f t="shared" si="13"/>
        <v>37028149.675083995</v>
      </c>
      <c r="F135" s="383">
        <f t="shared" si="13"/>
        <v>179236271.3422339</v>
      </c>
      <c r="G135" s="383">
        <f t="shared" si="13"/>
        <v>5381287.6199998856</v>
      </c>
      <c r="H135" s="383">
        <f t="shared" si="13"/>
        <v>12679.07000002265</v>
      </c>
      <c r="I135" s="383">
        <f t="shared" si="13"/>
        <v>2286686.8199999332</v>
      </c>
      <c r="J135" s="383">
        <f t="shared" si="13"/>
        <v>0</v>
      </c>
      <c r="K135" s="383">
        <f t="shared" si="13"/>
        <v>0</v>
      </c>
      <c r="L135" s="383">
        <f t="shared" si="13"/>
        <v>11884.569999992847</v>
      </c>
      <c r="M135" s="383">
        <f t="shared" si="14"/>
        <v>223956959.09731773</v>
      </c>
    </row>
    <row r="136" spans="1:13" ht="13" x14ac:dyDescent="0.3">
      <c r="A136" s="30">
        <f t="shared" si="15"/>
        <v>72</v>
      </c>
      <c r="B136" s="255" t="s">
        <v>779</v>
      </c>
      <c r="C136" s="383">
        <f t="shared" si="13"/>
        <v>8306.3999999985099</v>
      </c>
      <c r="D136" s="383">
        <f t="shared" si="13"/>
        <v>0</v>
      </c>
      <c r="E136" s="383">
        <f t="shared" si="13"/>
        <v>520799.02699995041</v>
      </c>
      <c r="F136" s="383">
        <f t="shared" si="13"/>
        <v>2590098.0693321228</v>
      </c>
      <c r="G136" s="383">
        <f t="shared" si="13"/>
        <v>1548491.4800002575</v>
      </c>
      <c r="H136" s="383">
        <f t="shared" si="13"/>
        <v>177646.03999999166</v>
      </c>
      <c r="I136" s="383">
        <f t="shared" si="13"/>
        <v>8590625.4900000095</v>
      </c>
      <c r="J136" s="383">
        <f t="shared" si="13"/>
        <v>0</v>
      </c>
      <c r="K136" s="383">
        <f t="shared" si="13"/>
        <v>0</v>
      </c>
      <c r="L136" s="383">
        <f t="shared" si="13"/>
        <v>178242.26000005007</v>
      </c>
      <c r="M136" s="383">
        <f t="shared" si="14"/>
        <v>13614208.76633238</v>
      </c>
    </row>
    <row r="137" spans="1:13" ht="13" x14ac:dyDescent="0.3">
      <c r="A137" s="30">
        <f t="shared" si="15"/>
        <v>73</v>
      </c>
      <c r="B137" s="255" t="s">
        <v>780</v>
      </c>
      <c r="C137" s="383">
        <f t="shared" si="13"/>
        <v>3152.2300000041723</v>
      </c>
      <c r="D137" s="383">
        <f t="shared" si="13"/>
        <v>1099437.1299999654</v>
      </c>
      <c r="E137" s="383">
        <f t="shared" si="13"/>
        <v>601092.01071804762</v>
      </c>
      <c r="F137" s="383">
        <f t="shared" si="13"/>
        <v>2847766.0447397232</v>
      </c>
      <c r="G137" s="383">
        <f t="shared" si="13"/>
        <v>34009.520000219345</v>
      </c>
      <c r="H137" s="383">
        <f t="shared" si="13"/>
        <v>8365.5</v>
      </c>
      <c r="I137" s="383">
        <f t="shared" si="13"/>
        <v>108091.3100001812</v>
      </c>
      <c r="J137" s="383">
        <f t="shared" si="13"/>
        <v>0</v>
      </c>
      <c r="K137" s="383">
        <f t="shared" si="13"/>
        <v>0</v>
      </c>
      <c r="L137" s="383">
        <f>L119-L118</f>
        <v>8397.25</v>
      </c>
      <c r="M137" s="383">
        <f t="shared" si="14"/>
        <v>4710310.995458141</v>
      </c>
    </row>
    <row r="138" spans="1:13" ht="13" x14ac:dyDescent="0.3">
      <c r="A138" s="30">
        <f t="shared" si="15"/>
        <v>74</v>
      </c>
      <c r="B138" s="255" t="s">
        <v>781</v>
      </c>
      <c r="C138" s="383">
        <f t="shared" si="13"/>
        <v>896.42000000178814</v>
      </c>
      <c r="D138" s="383">
        <f t="shared" si="13"/>
        <v>8229.5300000309944</v>
      </c>
      <c r="E138" s="383">
        <f t="shared" si="13"/>
        <v>170121.75691199303</v>
      </c>
      <c r="F138" s="383">
        <f t="shared" si="13"/>
        <v>826169.51727795601</v>
      </c>
      <c r="G138" s="383">
        <f t="shared" si="13"/>
        <v>174919.92999982834</v>
      </c>
      <c r="H138" s="383">
        <f t="shared" si="13"/>
        <v>50785.640000015497</v>
      </c>
      <c r="I138" s="383">
        <f t="shared" si="13"/>
        <v>126141.16000008583</v>
      </c>
      <c r="J138" s="383">
        <f t="shared" si="13"/>
        <v>0</v>
      </c>
      <c r="K138" s="383">
        <f t="shared" si="13"/>
        <v>0</v>
      </c>
      <c r="L138" s="383">
        <f>L120-L119</f>
        <v>50978.329999983311</v>
      </c>
      <c r="M138" s="383">
        <f t="shared" si="14"/>
        <v>1408242.2841898948</v>
      </c>
    </row>
    <row r="139" spans="1:13" ht="13" x14ac:dyDescent="0.3">
      <c r="A139" s="30">
        <f t="shared" si="15"/>
        <v>75</v>
      </c>
      <c r="B139" s="255" t="s">
        <v>782</v>
      </c>
      <c r="C139" s="383">
        <f t="shared" si="13"/>
        <v>-57.980000004172325</v>
      </c>
      <c r="D139" s="383">
        <f t="shared" si="13"/>
        <v>57.979999989271164</v>
      </c>
      <c r="E139" s="383">
        <f t="shared" si="13"/>
        <v>764758.92003798485</v>
      </c>
      <c r="F139" s="383">
        <f t="shared" si="13"/>
        <v>3716733.076264143</v>
      </c>
      <c r="G139" s="383">
        <f t="shared" si="13"/>
        <v>35136.329999923706</v>
      </c>
      <c r="H139" s="383">
        <f t="shared" si="13"/>
        <v>8945.3899999856949</v>
      </c>
      <c r="I139" s="383">
        <f t="shared" si="13"/>
        <v>135117.8599998951</v>
      </c>
      <c r="J139" s="383">
        <f t="shared" si="13"/>
        <v>0</v>
      </c>
      <c r="K139" s="383">
        <f t="shared" si="13"/>
        <v>0</v>
      </c>
      <c r="L139" s="383">
        <f t="shared" si="13"/>
        <v>8979.3199999928474</v>
      </c>
      <c r="M139" s="383">
        <f t="shared" si="14"/>
        <v>4669670.8963019103</v>
      </c>
    </row>
    <row r="140" spans="1:13" ht="13" x14ac:dyDescent="0.3">
      <c r="A140" s="30">
        <f t="shared" si="15"/>
        <v>76</v>
      </c>
      <c r="B140" s="255" t="s">
        <v>783</v>
      </c>
      <c r="C140" s="383">
        <f t="shared" si="13"/>
        <v>0</v>
      </c>
      <c r="D140" s="383">
        <f t="shared" si="13"/>
        <v>4370.4000000059605</v>
      </c>
      <c r="E140" s="383">
        <f t="shared" si="13"/>
        <v>443515.49382597208</v>
      </c>
      <c r="F140" s="383">
        <f t="shared" si="13"/>
        <v>2113635.4274959564</v>
      </c>
      <c r="G140" s="383">
        <f t="shared" si="13"/>
        <v>28818.860000133514</v>
      </c>
      <c r="H140" s="383">
        <f t="shared" si="13"/>
        <v>6577.8199999928474</v>
      </c>
      <c r="I140" s="383">
        <f t="shared" si="13"/>
        <v>82256.549999952316</v>
      </c>
      <c r="J140" s="383">
        <f t="shared" si="13"/>
        <v>0</v>
      </c>
      <c r="K140" s="383">
        <f t="shared" si="13"/>
        <v>0</v>
      </c>
      <c r="L140" s="383">
        <f t="shared" si="13"/>
        <v>6696.4499999880791</v>
      </c>
      <c r="M140" s="383">
        <f t="shared" si="14"/>
        <v>2685871.0013220012</v>
      </c>
    </row>
    <row r="141" spans="1:13" ht="13" x14ac:dyDescent="0.3">
      <c r="A141" s="30">
        <f t="shared" si="15"/>
        <v>77</v>
      </c>
      <c r="B141" s="255" t="s">
        <v>784</v>
      </c>
      <c r="C141" s="383">
        <f t="shared" si="13"/>
        <v>-1404351.4516999982</v>
      </c>
      <c r="D141" s="383">
        <f t="shared" si="13"/>
        <v>0</v>
      </c>
      <c r="E141" s="383">
        <f t="shared" si="13"/>
        <v>290221.44384801388</v>
      </c>
      <c r="F141" s="383">
        <f t="shared" si="13"/>
        <v>1440017.509594202</v>
      </c>
      <c r="G141" s="383">
        <f t="shared" si="13"/>
        <v>902213.09999990463</v>
      </c>
      <c r="H141" s="383">
        <f t="shared" si="13"/>
        <v>-444794.99000000954</v>
      </c>
      <c r="I141" s="383">
        <f t="shared" si="13"/>
        <v>-159289</v>
      </c>
      <c r="J141" s="383">
        <f t="shared" si="13"/>
        <v>0</v>
      </c>
      <c r="K141" s="383">
        <f t="shared" si="13"/>
        <v>0</v>
      </c>
      <c r="L141" s="383">
        <f t="shared" si="13"/>
        <v>5158.7200000286102</v>
      </c>
      <c r="M141" s="383">
        <f t="shared" si="14"/>
        <v>629175.3317421414</v>
      </c>
    </row>
    <row r="142" spans="1:13" ht="13" x14ac:dyDescent="0.3">
      <c r="A142" s="30">
        <f t="shared" si="15"/>
        <v>78</v>
      </c>
      <c r="B142" s="255" t="s">
        <v>785</v>
      </c>
      <c r="C142" s="384">
        <f t="shared" si="13"/>
        <v>394.05000000074506</v>
      </c>
      <c r="D142" s="384">
        <f t="shared" si="13"/>
        <v>5648.5300000011921</v>
      </c>
      <c r="E142" s="384">
        <f t="shared" si="13"/>
        <v>223009.99000000954</v>
      </c>
      <c r="F142" s="384">
        <f t="shared" si="13"/>
        <v>1196018.8199999332</v>
      </c>
      <c r="G142" s="384">
        <f t="shared" si="13"/>
        <v>275515.75</v>
      </c>
      <c r="H142" s="384">
        <f t="shared" si="13"/>
        <v>12437.82000002265</v>
      </c>
      <c r="I142" s="384">
        <f t="shared" si="13"/>
        <v>1143703.25</v>
      </c>
      <c r="J142" s="384">
        <f t="shared" si="13"/>
        <v>0</v>
      </c>
      <c r="K142" s="384">
        <f t="shared" si="13"/>
        <v>0</v>
      </c>
      <c r="L142" s="384">
        <f t="shared" si="13"/>
        <v>12481.129999995232</v>
      </c>
      <c r="M142" s="384">
        <f t="shared" si="14"/>
        <v>2869209.3399999626</v>
      </c>
    </row>
    <row r="143" spans="1:13" ht="13" x14ac:dyDescent="0.3">
      <c r="A143" s="30">
        <f t="shared" si="15"/>
        <v>79</v>
      </c>
      <c r="B143" s="258" t="s">
        <v>246</v>
      </c>
      <c r="C143" s="383">
        <f t="shared" ref="C143:M143" si="16">SUM(C131:C142)</f>
        <v>-2702063.1427999958</v>
      </c>
      <c r="D143" s="383">
        <f t="shared" si="16"/>
        <v>1119116.8900000155</v>
      </c>
      <c r="E143" s="383">
        <f t="shared" si="16"/>
        <v>40044917.686729968</v>
      </c>
      <c r="F143" s="383">
        <f t="shared" si="16"/>
        <v>195712316.24740791</v>
      </c>
      <c r="G143" s="383">
        <f t="shared" si="16"/>
        <v>8850294.3400001526</v>
      </c>
      <c r="H143" s="383">
        <f t="shared" si="16"/>
        <v>-34764.149999976158</v>
      </c>
      <c r="I143" s="383">
        <f t="shared" si="16"/>
        <v>12681949.430000067</v>
      </c>
      <c r="J143" s="383">
        <f t="shared" si="16"/>
        <v>0</v>
      </c>
      <c r="K143" s="383">
        <f t="shared" si="16"/>
        <v>0</v>
      </c>
      <c r="L143" s="383">
        <f t="shared" si="16"/>
        <v>415876.43000000715</v>
      </c>
      <c r="M143" s="383">
        <f t="shared" si="16"/>
        <v>256087643.73133814</v>
      </c>
    </row>
    <row r="144" spans="1:13" ht="13" x14ac:dyDescent="0.3">
      <c r="A144" s="30"/>
      <c r="B144" s="258"/>
      <c r="C144" s="296"/>
      <c r="D144" s="296"/>
      <c r="E144" s="296"/>
      <c r="F144" s="296"/>
      <c r="G144" s="296"/>
      <c r="H144" s="296"/>
      <c r="I144" s="296"/>
      <c r="J144" s="296"/>
      <c r="K144" s="296"/>
      <c r="L144" s="296"/>
      <c r="M144" s="296"/>
    </row>
    <row r="145" spans="1:13" ht="13" x14ac:dyDescent="0.3">
      <c r="B145" s="297" t="s">
        <v>523</v>
      </c>
    </row>
    <row r="147" spans="1:13" ht="13" x14ac:dyDescent="0.3">
      <c r="A147" s="281"/>
      <c r="B147" s="66" t="s">
        <v>171</v>
      </c>
      <c r="C147" s="66" t="s">
        <v>172</v>
      </c>
      <c r="D147" s="66" t="s">
        <v>173</v>
      </c>
      <c r="E147" s="66" t="s">
        <v>174</v>
      </c>
      <c r="F147" s="66" t="s">
        <v>383</v>
      </c>
      <c r="G147" s="66" t="s">
        <v>384</v>
      </c>
      <c r="H147" s="66" t="s">
        <v>385</v>
      </c>
      <c r="I147" s="66" t="s">
        <v>386</v>
      </c>
      <c r="J147" s="66" t="s">
        <v>387</v>
      </c>
      <c r="K147" s="66" t="s">
        <v>388</v>
      </c>
      <c r="L147" s="66" t="s">
        <v>389</v>
      </c>
      <c r="M147" s="66" t="s">
        <v>390</v>
      </c>
    </row>
    <row r="148" spans="1:13" x14ac:dyDescent="0.25">
      <c r="A148" s="282"/>
      <c r="B148" s="287"/>
      <c r="C148" s="282"/>
      <c r="D148" s="282"/>
      <c r="E148" s="282"/>
      <c r="F148" s="282"/>
      <c r="G148" s="282"/>
      <c r="H148" s="282"/>
      <c r="I148" s="282"/>
      <c r="J148" s="282"/>
      <c r="K148" s="282"/>
      <c r="M148" s="287" t="s">
        <v>417</v>
      </c>
    </row>
    <row r="149" spans="1:13" ht="13" x14ac:dyDescent="0.3">
      <c r="A149" s="33"/>
      <c r="B149" s="34" t="s">
        <v>418</v>
      </c>
      <c r="C149" s="66">
        <v>350.1</v>
      </c>
      <c r="D149" s="66">
        <v>350.2</v>
      </c>
      <c r="E149" s="66">
        <v>352</v>
      </c>
      <c r="F149" s="66">
        <v>353</v>
      </c>
      <c r="G149" s="66">
        <v>354</v>
      </c>
      <c r="H149" s="66">
        <v>355</v>
      </c>
      <c r="I149" s="66">
        <v>356</v>
      </c>
      <c r="J149" s="66">
        <v>357</v>
      </c>
      <c r="K149" s="66">
        <v>358</v>
      </c>
      <c r="L149" s="66">
        <v>359</v>
      </c>
      <c r="M149" s="34" t="s">
        <v>419</v>
      </c>
    </row>
    <row r="150" spans="1:13" ht="13" x14ac:dyDescent="0.3">
      <c r="A150" s="30">
        <f>A143+1</f>
        <v>80</v>
      </c>
      <c r="B150" s="255" t="s">
        <v>774</v>
      </c>
      <c r="C150" s="385">
        <f>C93-C131</f>
        <v>-3263.179999999702</v>
      </c>
      <c r="D150" s="385">
        <f t="shared" ref="D150:L161" si="17">D93-D131</f>
        <v>-2048.5900000333786</v>
      </c>
      <c r="E150" s="385">
        <f t="shared" si="17"/>
        <v>6864979.3967297673</v>
      </c>
      <c r="F150" s="385">
        <f t="shared" si="17"/>
        <v>9761200.7850813866</v>
      </c>
      <c r="G150" s="385">
        <f t="shared" si="17"/>
        <v>2017019.7699999809</v>
      </c>
      <c r="H150" s="385">
        <f t="shared" si="17"/>
        <v>17625674.060000062</v>
      </c>
      <c r="I150" s="385">
        <f t="shared" si="17"/>
        <v>25110436.339999914</v>
      </c>
      <c r="J150" s="385">
        <f t="shared" si="17"/>
        <v>0</v>
      </c>
      <c r="K150" s="385">
        <f t="shared" si="17"/>
        <v>680499.38999998569</v>
      </c>
      <c r="L150" s="385">
        <f t="shared" si="17"/>
        <v>319559.03000003099</v>
      </c>
      <c r="M150" s="385">
        <f t="shared" ref="M150:M161" si="18">SUM(C150:L150)</f>
        <v>62374057.001811095</v>
      </c>
    </row>
    <row r="151" spans="1:13" ht="13" x14ac:dyDescent="0.3">
      <c r="A151" s="30">
        <f t="shared" ref="A151:A162" si="19">A150+1</f>
        <v>81</v>
      </c>
      <c r="B151" s="255" t="s">
        <v>775</v>
      </c>
      <c r="C151" s="385">
        <f t="shared" ref="C151:C161" si="20">C94-C132</f>
        <v>-0.10000000149011612</v>
      </c>
      <c r="D151" s="385">
        <f t="shared" si="17"/>
        <v>1390.2299999892712</v>
      </c>
      <c r="E151" s="385">
        <f t="shared" si="17"/>
        <v>13056380.521542013</v>
      </c>
      <c r="F151" s="385">
        <f t="shared" si="17"/>
        <v>2928773.2428145409</v>
      </c>
      <c r="G151" s="385">
        <f t="shared" si="17"/>
        <v>19625655.229999542</v>
      </c>
      <c r="H151" s="385">
        <f t="shared" si="17"/>
        <v>3174750.4000000358</v>
      </c>
      <c r="I151" s="385">
        <f t="shared" si="17"/>
        <v>27364954.01000011</v>
      </c>
      <c r="J151" s="385">
        <f t="shared" si="17"/>
        <v>4177.339999973774</v>
      </c>
      <c r="K151" s="385">
        <f t="shared" si="17"/>
        <v>2432613.2899999619</v>
      </c>
      <c r="L151" s="385">
        <f t="shared" si="17"/>
        <v>2836210.0899999738</v>
      </c>
      <c r="M151" s="385">
        <f t="shared" si="18"/>
        <v>71424904.254356146</v>
      </c>
    </row>
    <row r="152" spans="1:13" ht="13" x14ac:dyDescent="0.3">
      <c r="A152" s="30">
        <f t="shared" si="19"/>
        <v>82</v>
      </c>
      <c r="B152" s="255" t="s">
        <v>776</v>
      </c>
      <c r="C152" s="385">
        <f t="shared" si="20"/>
        <v>-774140.62889998406</v>
      </c>
      <c r="D152" s="385">
        <f t="shared" si="17"/>
        <v>20669.900000035763</v>
      </c>
      <c r="E152" s="385">
        <f t="shared" si="17"/>
        <v>10761503.683743954</v>
      </c>
      <c r="F152" s="385">
        <f t="shared" si="17"/>
        <v>30272914.833339691</v>
      </c>
      <c r="G152" s="385">
        <f t="shared" si="17"/>
        <v>-116389.74000024796</v>
      </c>
      <c r="H152" s="385">
        <f t="shared" si="17"/>
        <v>11779366.71999985</v>
      </c>
      <c r="I152" s="385">
        <f t="shared" si="17"/>
        <v>1340067.0399998426</v>
      </c>
      <c r="J152" s="385">
        <f t="shared" si="17"/>
        <v>10.930000007152557</v>
      </c>
      <c r="K152" s="385">
        <f t="shared" si="17"/>
        <v>84535.75</v>
      </c>
      <c r="L152" s="385">
        <f t="shared" si="17"/>
        <v>15183.310000002384</v>
      </c>
      <c r="M152" s="385">
        <f t="shared" si="18"/>
        <v>53383721.798183151</v>
      </c>
    </row>
    <row r="153" spans="1:13" ht="13" x14ac:dyDescent="0.3">
      <c r="A153" s="30">
        <f t="shared" si="19"/>
        <v>83</v>
      </c>
      <c r="B153" s="255" t="s">
        <v>777</v>
      </c>
      <c r="C153" s="385">
        <f t="shared" si="20"/>
        <v>-1.4901161193847656E-8</v>
      </c>
      <c r="D153" s="385">
        <f t="shared" si="17"/>
        <v>185.76999998092651</v>
      </c>
      <c r="E153" s="385">
        <f t="shared" si="17"/>
        <v>2762103.4286803603</v>
      </c>
      <c r="F153" s="385">
        <f t="shared" si="17"/>
        <v>27378472.408294439</v>
      </c>
      <c r="G153" s="385">
        <f t="shared" si="17"/>
        <v>5087860.9500007629</v>
      </c>
      <c r="H153" s="385">
        <f t="shared" si="17"/>
        <v>10385187.460000098</v>
      </c>
      <c r="I153" s="385">
        <f t="shared" si="17"/>
        <v>7930521.7100000381</v>
      </c>
      <c r="J153" s="385">
        <f t="shared" si="17"/>
        <v>0</v>
      </c>
      <c r="K153" s="385">
        <f t="shared" si="17"/>
        <v>2208575.3800000548</v>
      </c>
      <c r="L153" s="385">
        <f t="shared" si="17"/>
        <v>498598.16999998689</v>
      </c>
      <c r="M153" s="385">
        <f t="shared" si="18"/>
        <v>56251505.276975706</v>
      </c>
    </row>
    <row r="154" spans="1:13" ht="13" x14ac:dyDescent="0.3">
      <c r="A154" s="30">
        <f t="shared" si="19"/>
        <v>84</v>
      </c>
      <c r="B154" s="255" t="s">
        <v>778</v>
      </c>
      <c r="C154" s="385">
        <f t="shared" si="20"/>
        <v>-1178.0199999809265</v>
      </c>
      <c r="D154" s="385">
        <f t="shared" si="17"/>
        <v>13197.920000016689</v>
      </c>
      <c r="E154" s="385">
        <f t="shared" si="17"/>
        <v>9693035.8049160242</v>
      </c>
      <c r="F154" s="385">
        <f t="shared" si="17"/>
        <v>39931792.197766066</v>
      </c>
      <c r="G154" s="385">
        <f t="shared" si="17"/>
        <v>10251055.880000114</v>
      </c>
      <c r="H154" s="385">
        <f t="shared" si="17"/>
        <v>25357228.179999977</v>
      </c>
      <c r="I154" s="385">
        <f t="shared" si="17"/>
        <v>50215097.650000334</v>
      </c>
      <c r="J154" s="385">
        <f t="shared" si="17"/>
        <v>450318.84000003338</v>
      </c>
      <c r="K154" s="385">
        <f t="shared" si="17"/>
        <v>175021.40999996662</v>
      </c>
      <c r="L154" s="385">
        <f t="shared" si="17"/>
        <v>491518.31000000238</v>
      </c>
      <c r="M154" s="385">
        <f t="shared" si="18"/>
        <v>136577088.17268255</v>
      </c>
    </row>
    <row r="155" spans="1:13" ht="13" x14ac:dyDescent="0.3">
      <c r="A155" s="30">
        <f t="shared" si="19"/>
        <v>85</v>
      </c>
      <c r="B155" s="255" t="s">
        <v>779</v>
      </c>
      <c r="C155" s="385">
        <f t="shared" si="20"/>
        <v>-2.2351741790771484E-8</v>
      </c>
      <c r="D155" s="385">
        <f t="shared" si="17"/>
        <v>13603.789999991655</v>
      </c>
      <c r="E155" s="385">
        <f t="shared" si="17"/>
        <v>2804058.8329999447</v>
      </c>
      <c r="F155" s="385">
        <f t="shared" si="17"/>
        <v>65821188.870667458</v>
      </c>
      <c r="G155" s="385">
        <f t="shared" si="17"/>
        <v>1550874.4199998379</v>
      </c>
      <c r="H155" s="385">
        <f t="shared" si="17"/>
        <v>10656336.870000094</v>
      </c>
      <c r="I155" s="385">
        <f t="shared" si="17"/>
        <v>-702162.63000035286</v>
      </c>
      <c r="J155" s="385">
        <f t="shared" si="17"/>
        <v>-8935.6800000071526</v>
      </c>
      <c r="K155" s="385">
        <f t="shared" si="17"/>
        <v>99178.759999990463</v>
      </c>
      <c r="L155" s="385">
        <f t="shared" si="17"/>
        <v>11575.469999969006</v>
      </c>
      <c r="M155" s="385">
        <f t="shared" si="18"/>
        <v>80245718.703666896</v>
      </c>
    </row>
    <row r="156" spans="1:13" ht="13" x14ac:dyDescent="0.3">
      <c r="A156" s="30">
        <f t="shared" si="19"/>
        <v>86</v>
      </c>
      <c r="B156" s="255" t="s">
        <v>780</v>
      </c>
      <c r="C156" s="385">
        <f t="shared" si="20"/>
        <v>1.4901161193847656E-8</v>
      </c>
      <c r="D156" s="385">
        <f t="shared" si="17"/>
        <v>77637.120000034571</v>
      </c>
      <c r="E156" s="385">
        <f t="shared" si="17"/>
        <v>165032.27928191423</v>
      </c>
      <c r="F156" s="385">
        <f t="shared" si="17"/>
        <v>25562543.735260963</v>
      </c>
      <c r="G156" s="385">
        <f t="shared" si="17"/>
        <v>-25152.970000505447</v>
      </c>
      <c r="H156" s="385">
        <f t="shared" si="17"/>
        <v>169415430.88999987</v>
      </c>
      <c r="I156" s="385">
        <f t="shared" si="17"/>
        <v>23151398.720000029</v>
      </c>
      <c r="J156" s="385">
        <f t="shared" si="17"/>
        <v>1784.2400000095367</v>
      </c>
      <c r="K156" s="385">
        <f t="shared" si="17"/>
        <v>23953098.680000007</v>
      </c>
      <c r="L156" s="385">
        <f t="shared" si="17"/>
        <v>129396.37000000477</v>
      </c>
      <c r="M156" s="385">
        <f t="shared" si="18"/>
        <v>242431169.06454235</v>
      </c>
    </row>
    <row r="157" spans="1:13" ht="13" x14ac:dyDescent="0.3">
      <c r="A157" s="30">
        <f t="shared" si="19"/>
        <v>87</v>
      </c>
      <c r="B157" s="255" t="s">
        <v>781</v>
      </c>
      <c r="C157" s="385">
        <f t="shared" si="20"/>
        <v>-1163.9000000208616</v>
      </c>
      <c r="D157" s="385">
        <f t="shared" si="17"/>
        <v>918409.03999996185</v>
      </c>
      <c r="E157" s="385">
        <f t="shared" si="17"/>
        <v>-11049545.786911964</v>
      </c>
      <c r="F157" s="385">
        <f t="shared" si="17"/>
        <v>-3464006.9772789478</v>
      </c>
      <c r="G157" s="385">
        <f t="shared" si="17"/>
        <v>9490181.8700003624</v>
      </c>
      <c r="H157" s="385">
        <f t="shared" si="17"/>
        <v>17508843.719999641</v>
      </c>
      <c r="I157" s="385">
        <f t="shared" si="17"/>
        <v>-6835853.1099998951</v>
      </c>
      <c r="J157" s="385">
        <f t="shared" si="17"/>
        <v>-7597.75</v>
      </c>
      <c r="K157" s="385">
        <f t="shared" si="17"/>
        <v>200625.07999998331</v>
      </c>
      <c r="L157" s="385">
        <f t="shared" si="17"/>
        <v>17789.159999996424</v>
      </c>
      <c r="M157" s="385">
        <f t="shared" si="18"/>
        <v>6777681.345809117</v>
      </c>
    </row>
    <row r="158" spans="1:13" ht="13" x14ac:dyDescent="0.3">
      <c r="A158" s="30">
        <f t="shared" si="19"/>
        <v>88</v>
      </c>
      <c r="B158" s="255" t="s">
        <v>782</v>
      </c>
      <c r="C158" s="385">
        <f t="shared" si="20"/>
        <v>-3454.2099999934435</v>
      </c>
      <c r="D158" s="385">
        <f t="shared" si="17"/>
        <v>252899.63000002503</v>
      </c>
      <c r="E158" s="385">
        <f t="shared" si="17"/>
        <v>4471278.7899620533</v>
      </c>
      <c r="F158" s="385">
        <f t="shared" si="17"/>
        <v>14471498.583736658</v>
      </c>
      <c r="G158" s="385">
        <f t="shared" si="17"/>
        <v>7209692.9000000954</v>
      </c>
      <c r="H158" s="385">
        <f t="shared" si="17"/>
        <v>20184270.3100003</v>
      </c>
      <c r="I158" s="385">
        <f t="shared" si="17"/>
        <v>-15000183.640000105</v>
      </c>
      <c r="J158" s="385">
        <f t="shared" si="17"/>
        <v>36.029999971389771</v>
      </c>
      <c r="K158" s="385">
        <f t="shared" si="17"/>
        <v>-65663.189999997616</v>
      </c>
      <c r="L158" s="385">
        <f t="shared" si="17"/>
        <v>10951.270000010729</v>
      </c>
      <c r="M158" s="385">
        <f t="shared" si="18"/>
        <v>31531326.473699018</v>
      </c>
    </row>
    <row r="159" spans="1:13" ht="13" x14ac:dyDescent="0.3">
      <c r="A159" s="30">
        <f t="shared" si="19"/>
        <v>89</v>
      </c>
      <c r="B159" s="255" t="s">
        <v>783</v>
      </c>
      <c r="C159" s="385">
        <f t="shared" si="20"/>
        <v>0</v>
      </c>
      <c r="D159" s="385">
        <f t="shared" si="17"/>
        <v>79735.729999989271</v>
      </c>
      <c r="E159" s="385">
        <f t="shared" si="17"/>
        <v>5542969.9261741042</v>
      </c>
      <c r="F159" s="385">
        <f t="shared" si="17"/>
        <v>3981504.9425029755</v>
      </c>
      <c r="G159" s="385">
        <f t="shared" si="17"/>
        <v>4651895.6499996185</v>
      </c>
      <c r="H159" s="385">
        <f t="shared" si="17"/>
        <v>21327509.749999702</v>
      </c>
      <c r="I159" s="385">
        <f t="shared" si="17"/>
        <v>-3738291.3199999332</v>
      </c>
      <c r="J159" s="385">
        <f t="shared" si="17"/>
        <v>619207.95999997854</v>
      </c>
      <c r="K159" s="385">
        <f t="shared" si="17"/>
        <v>2756536.9000000358</v>
      </c>
      <c r="L159" s="385">
        <f t="shared" si="17"/>
        <v>-1587.5999999940395</v>
      </c>
      <c r="M159" s="385">
        <f t="shared" si="18"/>
        <v>35219481.938676476</v>
      </c>
    </row>
    <row r="160" spans="1:13" ht="13" x14ac:dyDescent="0.3">
      <c r="A160" s="30">
        <f t="shared" si="19"/>
        <v>90</v>
      </c>
      <c r="B160" s="255" t="s">
        <v>784</v>
      </c>
      <c r="C160" s="385">
        <f t="shared" si="20"/>
        <v>-835012.88830000535</v>
      </c>
      <c r="D160" s="385">
        <f t="shared" si="17"/>
        <v>51690.329999983311</v>
      </c>
      <c r="E160" s="385">
        <f t="shared" si="17"/>
        <v>1475249.6361519098</v>
      </c>
      <c r="F160" s="385">
        <f t="shared" si="17"/>
        <v>6450169.2504069805</v>
      </c>
      <c r="G160" s="385">
        <f t="shared" si="17"/>
        <v>1429224.0700001717</v>
      </c>
      <c r="H160" s="385">
        <f t="shared" si="17"/>
        <v>15387237.779999971</v>
      </c>
      <c r="I160" s="385">
        <f t="shared" si="17"/>
        <v>1804326.2899999619</v>
      </c>
      <c r="J160" s="385">
        <f t="shared" si="17"/>
        <v>843.5</v>
      </c>
      <c r="K160" s="385">
        <f t="shared" si="17"/>
        <v>44876.180000007153</v>
      </c>
      <c r="L160" s="385">
        <f t="shared" si="17"/>
        <v>2341.7299999892712</v>
      </c>
      <c r="M160" s="385">
        <f t="shared" si="18"/>
        <v>25810945.87825897</v>
      </c>
    </row>
    <row r="161" spans="1:13" ht="13" x14ac:dyDescent="0.3">
      <c r="A161" s="30">
        <f t="shared" si="19"/>
        <v>91</v>
      </c>
      <c r="B161" s="255" t="s">
        <v>785</v>
      </c>
      <c r="C161" s="386">
        <f t="shared" si="20"/>
        <v>1.1175870895385742E-8</v>
      </c>
      <c r="D161" s="386">
        <f t="shared" si="17"/>
        <v>1105.9799999892712</v>
      </c>
      <c r="E161" s="386">
        <f t="shared" si="17"/>
        <v>5399852.2999999523</v>
      </c>
      <c r="F161" s="386">
        <f t="shared" si="17"/>
        <v>31624865.079999685</v>
      </c>
      <c r="G161" s="386">
        <f t="shared" si="17"/>
        <v>-259848.76999998093</v>
      </c>
      <c r="H161" s="386">
        <f t="shared" si="17"/>
        <v>18641296.780000359</v>
      </c>
      <c r="I161" s="386">
        <f t="shared" si="17"/>
        <v>2675019.8299999237</v>
      </c>
      <c r="J161" s="386">
        <f t="shared" si="17"/>
        <v>-143006.77999997139</v>
      </c>
      <c r="K161" s="386">
        <f t="shared" si="17"/>
        <v>1531509.7699999809</v>
      </c>
      <c r="L161" s="386">
        <f t="shared" si="17"/>
        <v>11533.930000007153</v>
      </c>
      <c r="M161" s="386">
        <f t="shared" si="18"/>
        <v>59482328.11999996</v>
      </c>
    </row>
    <row r="162" spans="1:13" ht="13" x14ac:dyDescent="0.3">
      <c r="A162" s="30">
        <f t="shared" si="19"/>
        <v>92</v>
      </c>
      <c r="B162" s="258" t="s">
        <v>246</v>
      </c>
      <c r="C162" s="385">
        <f t="shared" ref="C162:M162" si="21">SUM(C150:C161)</f>
        <v>-1618212.927199997</v>
      </c>
      <c r="D162" s="385">
        <f t="shared" si="21"/>
        <v>1428476.8499999642</v>
      </c>
      <c r="E162" s="385">
        <f t="shared" si="21"/>
        <v>51946898.813270032</v>
      </c>
      <c r="F162" s="385">
        <f t="shared" si="21"/>
        <v>254720916.9525919</v>
      </c>
      <c r="G162" s="385">
        <f t="shared" si="21"/>
        <v>60912069.259999752</v>
      </c>
      <c r="H162" s="385">
        <f t="shared" si="21"/>
        <v>341443132.91999996</v>
      </c>
      <c r="I162" s="385">
        <f t="shared" si="21"/>
        <v>113315330.88999987</v>
      </c>
      <c r="J162" s="385">
        <f t="shared" si="21"/>
        <v>916838.62999999523</v>
      </c>
      <c r="K162" s="385">
        <f t="shared" si="21"/>
        <v>34101407.399999976</v>
      </c>
      <c r="L162" s="385">
        <f t="shared" si="21"/>
        <v>4343069.2399999797</v>
      </c>
      <c r="M162" s="385">
        <f t="shared" si="21"/>
        <v>861509928.02866149</v>
      </c>
    </row>
    <row r="163" spans="1:13" ht="13" x14ac:dyDescent="0.3">
      <c r="A163" s="30"/>
      <c r="B163" s="258"/>
      <c r="C163" s="296"/>
      <c r="D163" s="296"/>
      <c r="E163" s="296"/>
      <c r="F163" s="296"/>
      <c r="G163" s="296"/>
      <c r="H163" s="296"/>
      <c r="I163" s="296"/>
      <c r="J163" s="296"/>
      <c r="K163" s="296"/>
      <c r="L163" s="296"/>
      <c r="M163" s="296"/>
    </row>
    <row r="164" spans="1:13" ht="13" x14ac:dyDescent="0.3">
      <c r="B164" s="26" t="s">
        <v>524</v>
      </c>
      <c r="M164" s="296"/>
    </row>
    <row r="165" spans="1:13" x14ac:dyDescent="0.25">
      <c r="M165" s="296"/>
    </row>
    <row r="166" spans="1:13" ht="13" x14ac:dyDescent="0.3">
      <c r="B166" s="34" t="s">
        <v>418</v>
      </c>
      <c r="C166" s="66">
        <v>350.1</v>
      </c>
      <c r="D166" s="66">
        <v>350.2</v>
      </c>
      <c r="E166" s="66">
        <v>352</v>
      </c>
      <c r="F166" s="66">
        <v>353</v>
      </c>
      <c r="G166" s="66">
        <v>354</v>
      </c>
      <c r="H166" s="66">
        <v>355</v>
      </c>
      <c r="I166" s="66">
        <v>356</v>
      </c>
      <c r="J166" s="66">
        <v>357</v>
      </c>
      <c r="K166" s="66">
        <v>358</v>
      </c>
      <c r="L166" s="66">
        <v>359</v>
      </c>
      <c r="M166" s="296"/>
    </row>
    <row r="167" spans="1:13" ht="13" x14ac:dyDescent="0.3">
      <c r="A167" s="30">
        <f>A162+1</f>
        <v>93</v>
      </c>
      <c r="B167" s="255" t="s">
        <v>774</v>
      </c>
      <c r="C167" s="299">
        <f>C150/C$162</f>
        <v>2.016533142919579E-3</v>
      </c>
      <c r="D167" s="299">
        <f t="shared" ref="C167:L178" si="22">D150/D$162</f>
        <v>-1.4341079451399088E-3</v>
      </c>
      <c r="E167" s="299">
        <f t="shared" si="22"/>
        <v>0.13215378691626692</v>
      </c>
      <c r="F167" s="299">
        <f t="shared" si="22"/>
        <v>3.832115910174004E-2</v>
      </c>
      <c r="G167" s="299">
        <f>G150/G$162</f>
        <v>3.3113630755022376E-2</v>
      </c>
      <c r="H167" s="299">
        <f t="shared" si="22"/>
        <v>5.1621111572127454E-2</v>
      </c>
      <c r="I167" s="299">
        <f t="shared" si="22"/>
        <v>0.22159787332197539</v>
      </c>
      <c r="J167" s="299">
        <f t="shared" si="22"/>
        <v>0</v>
      </c>
      <c r="K167" s="299">
        <f t="shared" si="22"/>
        <v>1.9955170237342938E-2</v>
      </c>
      <c r="L167" s="299">
        <f t="shared" si="22"/>
        <v>7.3579077914961474E-2</v>
      </c>
      <c r="M167" s="296"/>
    </row>
    <row r="168" spans="1:13" ht="13" x14ac:dyDescent="0.3">
      <c r="A168" s="30">
        <f t="shared" ref="A168:A178" si="23">A167+1</f>
        <v>94</v>
      </c>
      <c r="B168" s="255" t="s">
        <v>775</v>
      </c>
      <c r="C168" s="299">
        <f>C151/C$162</f>
        <v>6.1796565711007322E-8</v>
      </c>
      <c r="D168" s="299">
        <f t="shared" si="22"/>
        <v>9.7322543238226506E-4</v>
      </c>
      <c r="E168" s="299">
        <f t="shared" si="22"/>
        <v>0.25134090426600619</v>
      </c>
      <c r="F168" s="299">
        <f t="shared" si="22"/>
        <v>1.1497969141496291E-2</v>
      </c>
      <c r="G168" s="299">
        <f t="shared" si="22"/>
        <v>0.32219649518437032</v>
      </c>
      <c r="H168" s="299">
        <f t="shared" si="22"/>
        <v>9.2980355845782344E-3</v>
      </c>
      <c r="I168" s="299">
        <f t="shared" si="22"/>
        <v>0.24149383666861868</v>
      </c>
      <c r="J168" s="299">
        <f t="shared" si="22"/>
        <v>4.5562434470870798E-3</v>
      </c>
      <c r="K168" s="299">
        <f t="shared" si="22"/>
        <v>7.133468896066629E-2</v>
      </c>
      <c r="L168" s="299">
        <f t="shared" si="22"/>
        <v>0.65304279836901402</v>
      </c>
      <c r="M168" s="296"/>
    </row>
    <row r="169" spans="1:13" ht="13" x14ac:dyDescent="0.3">
      <c r="A169" s="30">
        <f t="shared" si="23"/>
        <v>95</v>
      </c>
      <c r="B169" s="255" t="s">
        <v>776</v>
      </c>
      <c r="C169" s="299">
        <f t="shared" si="22"/>
        <v>0.47839231530518295</v>
      </c>
      <c r="D169" s="299">
        <f t="shared" si="22"/>
        <v>1.4469887978959043E-2</v>
      </c>
      <c r="E169" s="299">
        <f t="shared" si="22"/>
        <v>0.20716354449622865</v>
      </c>
      <c r="F169" s="299">
        <f t="shared" si="22"/>
        <v>0.11884738479868938</v>
      </c>
      <c r="G169" s="299">
        <f t="shared" si="22"/>
        <v>-1.9107828943299378E-3</v>
      </c>
      <c r="H169" s="299">
        <f t="shared" si="22"/>
        <v>3.4498765927032868E-2</v>
      </c>
      <c r="I169" s="299">
        <f t="shared" si="22"/>
        <v>1.1825999443100105E-2</v>
      </c>
      <c r="J169" s="299">
        <f t="shared" si="22"/>
        <v>1.1921399960157234E-5</v>
      </c>
      <c r="K169" s="299">
        <f t="shared" si="22"/>
        <v>2.478951939092111E-3</v>
      </c>
      <c r="L169" s="299">
        <f t="shared" si="22"/>
        <v>3.4959861703707158E-3</v>
      </c>
      <c r="M169" s="296"/>
    </row>
    <row r="170" spans="1:13" ht="13" x14ac:dyDescent="0.3">
      <c r="A170" s="30">
        <f t="shared" si="23"/>
        <v>96</v>
      </c>
      <c r="B170" s="255" t="s">
        <v>777</v>
      </c>
      <c r="C170" s="299">
        <f t="shared" si="22"/>
        <v>9.2084057316432518E-15</v>
      </c>
      <c r="D170" s="299">
        <f t="shared" si="22"/>
        <v>1.3004760978865788E-4</v>
      </c>
      <c r="E170" s="299">
        <f t="shared" si="22"/>
        <v>5.3171671298590989E-2</v>
      </c>
      <c r="F170" s="299">
        <f t="shared" si="22"/>
        <v>0.10748419382217465</v>
      </c>
      <c r="G170" s="299">
        <f t="shared" si="22"/>
        <v>8.3527961072599813E-2</v>
      </c>
      <c r="H170" s="299">
        <f t="shared" si="22"/>
        <v>3.0415569852545093E-2</v>
      </c>
      <c r="I170" s="299">
        <f t="shared" si="22"/>
        <v>6.9986308540179273E-2</v>
      </c>
      <c r="J170" s="299">
        <f t="shared" si="22"/>
        <v>0</v>
      </c>
      <c r="K170" s="299">
        <f t="shared" si="22"/>
        <v>6.4764933426180421E-2</v>
      </c>
      <c r="L170" s="299">
        <f t="shared" si="22"/>
        <v>0.11480318236878702</v>
      </c>
      <c r="M170" s="296"/>
    </row>
    <row r="171" spans="1:13" ht="13" x14ac:dyDescent="0.3">
      <c r="A171" s="30">
        <f t="shared" si="23"/>
        <v>97</v>
      </c>
      <c r="B171" s="255" t="s">
        <v>778</v>
      </c>
      <c r="C171" s="299">
        <f t="shared" si="22"/>
        <v>7.2797589252933555E-4</v>
      </c>
      <c r="D171" s="299">
        <f t="shared" si="22"/>
        <v>9.2391556783135969E-3</v>
      </c>
      <c r="E171" s="299">
        <f t="shared" si="22"/>
        <v>0.18659508125324126</v>
      </c>
      <c r="F171" s="299">
        <f t="shared" si="22"/>
        <v>0.1567668359375374</v>
      </c>
      <c r="G171" s="299">
        <f t="shared" si="22"/>
        <v>0.16829268820673382</v>
      </c>
      <c r="H171" s="299">
        <f t="shared" si="22"/>
        <v>7.4264865024950347E-2</v>
      </c>
      <c r="I171" s="299">
        <f t="shared" si="22"/>
        <v>0.44314478240147681</v>
      </c>
      <c r="J171" s="299">
        <f t="shared" si="22"/>
        <v>0.49116477563781941</v>
      </c>
      <c r="K171" s="299">
        <f t="shared" si="22"/>
        <v>5.1323808412660045E-3</v>
      </c>
      <c r="L171" s="299">
        <f t="shared" si="22"/>
        <v>0.11317303106132488</v>
      </c>
      <c r="M171" s="296"/>
    </row>
    <row r="172" spans="1:13" ht="13" x14ac:dyDescent="0.3">
      <c r="A172" s="30">
        <f t="shared" si="23"/>
        <v>98</v>
      </c>
      <c r="B172" s="255" t="s">
        <v>779</v>
      </c>
      <c r="C172" s="299">
        <f t="shared" si="22"/>
        <v>1.3812608597464878E-14</v>
      </c>
      <c r="D172" s="299">
        <f t="shared" si="22"/>
        <v>9.5232834889777858E-3</v>
      </c>
      <c r="E172" s="299">
        <f t="shared" si="22"/>
        <v>5.397933076004216E-2</v>
      </c>
      <c r="F172" s="299">
        <f t="shared" si="22"/>
        <v>0.25840511905395641</v>
      </c>
      <c r="G172" s="299">
        <f t="shared" si="22"/>
        <v>2.5460872349944597E-2</v>
      </c>
      <c r="H172" s="299">
        <f t="shared" si="22"/>
        <v>3.1209697435903246E-2</v>
      </c>
      <c r="I172" s="299">
        <f t="shared" si="22"/>
        <v>-6.1965369071019412E-3</v>
      </c>
      <c r="J172" s="299">
        <f t="shared" si="22"/>
        <v>-9.7461861963726373E-3</v>
      </c>
      <c r="K172" s="299">
        <f t="shared" si="22"/>
        <v>2.9083479997365309E-3</v>
      </c>
      <c r="L172" s="299">
        <f t="shared" si="22"/>
        <v>2.6652741092308856E-3</v>
      </c>
      <c r="M172" s="296"/>
    </row>
    <row r="173" spans="1:13" ht="13" x14ac:dyDescent="0.3">
      <c r="A173" s="30">
        <f t="shared" si="23"/>
        <v>99</v>
      </c>
      <c r="B173" s="255" t="s">
        <v>780</v>
      </c>
      <c r="C173" s="299">
        <f t="shared" si="22"/>
        <v>-9.2084057316432518E-15</v>
      </c>
      <c r="D173" s="299">
        <f t="shared" si="22"/>
        <v>5.4349582214116045E-2</v>
      </c>
      <c r="E173" s="299">
        <f t="shared" si="22"/>
        <v>3.1769418974392388E-3</v>
      </c>
      <c r="F173" s="299">
        <f t="shared" si="22"/>
        <v>0.10035510252194407</v>
      </c>
      <c r="G173" s="299">
        <f t="shared" si="22"/>
        <v>-4.1293901694820784E-4</v>
      </c>
      <c r="H173" s="299">
        <f t="shared" si="22"/>
        <v>0.49617466147633393</v>
      </c>
      <c r="I173" s="299">
        <f t="shared" si="22"/>
        <v>0.20430950109014023</v>
      </c>
      <c r="J173" s="299">
        <f t="shared" si="22"/>
        <v>1.94607855911301E-3</v>
      </c>
      <c r="K173" s="299">
        <f t="shared" si="22"/>
        <v>0.70240792114638717</v>
      </c>
      <c r="L173" s="299">
        <f t="shared" si="22"/>
        <v>2.9793761703878655E-2</v>
      </c>
      <c r="M173" s="296"/>
    </row>
    <row r="174" spans="1:13" ht="13" x14ac:dyDescent="0.3">
      <c r="A174" s="30">
        <f t="shared" si="23"/>
        <v>100</v>
      </c>
      <c r="B174" s="255" t="s">
        <v>781</v>
      </c>
      <c r="C174" s="299">
        <f t="shared" si="22"/>
        <v>7.1925021760564254E-4</v>
      </c>
      <c r="D174" s="299">
        <f t="shared" si="22"/>
        <v>0.64292889310735757</v>
      </c>
      <c r="E174" s="299">
        <f t="shared" si="22"/>
        <v>-0.21270847806778634</v>
      </c>
      <c r="F174" s="299">
        <f t="shared" si="22"/>
        <v>-1.3599224668006598E-2</v>
      </c>
      <c r="G174" s="299">
        <f t="shared" si="22"/>
        <v>0.15580133765431697</v>
      </c>
      <c r="H174" s="299">
        <f t="shared" si="22"/>
        <v>5.1278945252947752E-2</v>
      </c>
      <c r="I174" s="299">
        <f t="shared" si="22"/>
        <v>-6.0325933448808933E-2</v>
      </c>
      <c r="J174" s="299">
        <f t="shared" si="22"/>
        <v>-8.2868999531575584E-3</v>
      </c>
      <c r="K174" s="299">
        <f t="shared" si="22"/>
        <v>5.883190615762781E-3</v>
      </c>
      <c r="L174" s="299">
        <f t="shared" si="22"/>
        <v>4.0959881173795211E-3</v>
      </c>
      <c r="M174" s="296"/>
    </row>
    <row r="175" spans="1:13" ht="13" x14ac:dyDescent="0.3">
      <c r="A175" s="30">
        <f t="shared" si="23"/>
        <v>101</v>
      </c>
      <c r="B175" s="255" t="s">
        <v>782</v>
      </c>
      <c r="C175" s="299">
        <f t="shared" si="22"/>
        <v>2.1345831206343669E-3</v>
      </c>
      <c r="D175" s="299">
        <f t="shared" si="22"/>
        <v>0.17704146203001564</v>
      </c>
      <c r="E175" s="299">
        <f t="shared" si="22"/>
        <v>8.607402736464892E-2</v>
      </c>
      <c r="F175" s="299">
        <f t="shared" si="22"/>
        <v>5.6813153614824898E-2</v>
      </c>
      <c r="G175" s="299">
        <f t="shared" si="22"/>
        <v>0.11836230467275582</v>
      </c>
      <c r="H175" s="299">
        <f t="shared" si="22"/>
        <v>5.9114588533047081E-2</v>
      </c>
      <c r="I175" s="299">
        <f t="shared" si="22"/>
        <v>-0.13237558874148669</v>
      </c>
      <c r="J175" s="299">
        <f t="shared" si="22"/>
        <v>3.9298082336899304E-5</v>
      </c>
      <c r="K175" s="299">
        <f t="shared" si="22"/>
        <v>-1.9255272731059675E-3</v>
      </c>
      <c r="L175" s="299">
        <f t="shared" si="22"/>
        <v>2.5215508652610798E-3</v>
      </c>
      <c r="M175" s="296"/>
    </row>
    <row r="176" spans="1:13" ht="13" x14ac:dyDescent="0.3">
      <c r="A176" s="30">
        <f t="shared" si="23"/>
        <v>102</v>
      </c>
      <c r="B176" s="255" t="s">
        <v>783</v>
      </c>
      <c r="C176" s="299">
        <f t="shared" si="22"/>
        <v>0</v>
      </c>
      <c r="D176" s="299">
        <f t="shared" si="22"/>
        <v>5.581870647745623E-2</v>
      </c>
      <c r="E176" s="299">
        <f t="shared" si="22"/>
        <v>0.10670453968963652</v>
      </c>
      <c r="F176" s="299">
        <f t="shared" si="22"/>
        <v>1.5630851954117314E-2</v>
      </c>
      <c r="G176" s="299">
        <f t="shared" si="22"/>
        <v>7.6370671798117101E-2</v>
      </c>
      <c r="H176" s="299">
        <f t="shared" si="22"/>
        <v>6.2462845767633966E-2</v>
      </c>
      <c r="I176" s="299">
        <f t="shared" si="22"/>
        <v>-3.2990163737233895E-2</v>
      </c>
      <c r="J176" s="299">
        <f t="shared" si="22"/>
        <v>0.67537289522800947</v>
      </c>
      <c r="K176" s="299">
        <f t="shared" si="22"/>
        <v>8.0833523017587769E-2</v>
      </c>
      <c r="L176" s="299">
        <f t="shared" si="22"/>
        <v>-3.6554793678445868E-4</v>
      </c>
      <c r="M176" s="296"/>
    </row>
    <row r="177" spans="1:13" ht="13" x14ac:dyDescent="0.3">
      <c r="A177" s="30">
        <f t="shared" si="23"/>
        <v>103</v>
      </c>
      <c r="B177" s="255" t="s">
        <v>784</v>
      </c>
      <c r="C177" s="299">
        <f t="shared" si="22"/>
        <v>0.51600928052455552</v>
      </c>
      <c r="D177" s="299">
        <f t="shared" si="22"/>
        <v>3.6185626669402872E-2</v>
      </c>
      <c r="E177" s="299">
        <f t="shared" si="22"/>
        <v>2.8399185896638198E-2</v>
      </c>
      <c r="F177" s="299">
        <f t="shared" si="22"/>
        <v>2.5322495410172664E-2</v>
      </c>
      <c r="G177" s="299">
        <f t="shared" si="22"/>
        <v>2.3463725454796303E-2</v>
      </c>
      <c r="H177" s="299">
        <f t="shared" si="22"/>
        <v>4.5065301646014355E-2</v>
      </c>
      <c r="I177" s="299">
        <f t="shared" si="22"/>
        <v>1.5923055387372959E-2</v>
      </c>
      <c r="J177" s="299">
        <f t="shared" si="22"/>
        <v>9.2000922779617651E-4</v>
      </c>
      <c r="K177" s="299">
        <f t="shared" si="22"/>
        <v>1.3159626954284351E-3</v>
      </c>
      <c r="L177" s="299">
        <f t="shared" si="22"/>
        <v>5.3918781179488685E-4</v>
      </c>
      <c r="M177" s="296"/>
    </row>
    <row r="178" spans="1:13" ht="13" x14ac:dyDescent="0.3">
      <c r="A178" s="30">
        <f t="shared" si="23"/>
        <v>104</v>
      </c>
      <c r="B178" s="255" t="s">
        <v>785</v>
      </c>
      <c r="C178" s="299">
        <f t="shared" si="22"/>
        <v>-6.9063042987324388E-15</v>
      </c>
      <c r="D178" s="299">
        <f t="shared" si="22"/>
        <v>7.7423725837019958E-4</v>
      </c>
      <c r="E178" s="299">
        <f t="shared" si="22"/>
        <v>0.10394946422904729</v>
      </c>
      <c r="F178" s="299">
        <f t="shared" si="22"/>
        <v>0.12415495931135344</v>
      </c>
      <c r="G178" s="299">
        <f t="shared" si="22"/>
        <v>-4.2659652373790002E-3</v>
      </c>
      <c r="H178" s="299">
        <f t="shared" si="22"/>
        <v>5.4595611926885668E-2</v>
      </c>
      <c r="I178" s="299">
        <f t="shared" si="22"/>
        <v>2.3606865981768012E-2</v>
      </c>
      <c r="J178" s="299">
        <f t="shared" si="22"/>
        <v>-0.15597813543259204</v>
      </c>
      <c r="K178" s="299">
        <f t="shared" si="22"/>
        <v>4.4910456393655533E-2</v>
      </c>
      <c r="L178" s="299">
        <f t="shared" si="22"/>
        <v>2.6557094447813147E-3</v>
      </c>
      <c r="M178" s="296"/>
    </row>
    <row r="180" spans="1:13" ht="13" x14ac:dyDescent="0.3">
      <c r="B180" s="26" t="s">
        <v>525</v>
      </c>
    </row>
    <row r="181" spans="1:13" x14ac:dyDescent="0.25">
      <c r="B181" s="32" t="s">
        <v>526</v>
      </c>
    </row>
    <row r="182" spans="1:13" ht="13" x14ac:dyDescent="0.3">
      <c r="B182" s="32"/>
      <c r="C182" s="66">
        <v>350.1</v>
      </c>
      <c r="D182" s="66">
        <v>350.2</v>
      </c>
      <c r="E182" s="66">
        <v>352</v>
      </c>
      <c r="F182" s="66">
        <v>353</v>
      </c>
      <c r="G182" s="66">
        <v>354</v>
      </c>
      <c r="H182" s="66">
        <v>355</v>
      </c>
      <c r="I182" s="66">
        <v>356</v>
      </c>
      <c r="J182" s="66">
        <v>357</v>
      </c>
      <c r="K182" s="66">
        <v>358</v>
      </c>
      <c r="L182" s="66">
        <v>359</v>
      </c>
      <c r="M182" s="34" t="s">
        <v>419</v>
      </c>
    </row>
    <row r="183" spans="1:13" ht="13" x14ac:dyDescent="0.3">
      <c r="A183" s="30">
        <f>A178+1</f>
        <v>105</v>
      </c>
      <c r="B183" s="32"/>
      <c r="C183" s="36">
        <f t="shared" ref="C183:L183" si="24">C24-C12</f>
        <v>-4717041.6539924145</v>
      </c>
      <c r="D183" s="36">
        <f t="shared" si="24"/>
        <v>790673.53458631039</v>
      </c>
      <c r="E183" s="36">
        <f t="shared" si="24"/>
        <v>62156235.162039876</v>
      </c>
      <c r="F183" s="36">
        <f t="shared" si="24"/>
        <v>297825517.87320805</v>
      </c>
      <c r="G183" s="36">
        <f t="shared" si="24"/>
        <v>47977549.906828403</v>
      </c>
      <c r="H183" s="36">
        <f t="shared" si="24"/>
        <v>89475330.603238225</v>
      </c>
      <c r="I183" s="36">
        <f t="shared" si="24"/>
        <v>75011925.331853867</v>
      </c>
      <c r="J183" s="36">
        <f t="shared" si="24"/>
        <v>-68.794891536235809</v>
      </c>
      <c r="K183" s="36">
        <f t="shared" si="24"/>
        <v>0</v>
      </c>
      <c r="L183" s="36">
        <f t="shared" si="24"/>
        <v>3165989.7806140482</v>
      </c>
      <c r="M183" s="36">
        <f>M24-M12</f>
        <v>571686111.7434845</v>
      </c>
    </row>
    <row r="184" spans="1:13" x14ac:dyDescent="0.25">
      <c r="B184" s="32"/>
      <c r="C184" s="36"/>
      <c r="D184" s="36"/>
      <c r="E184" s="36"/>
      <c r="F184" s="36"/>
      <c r="G184" s="36"/>
      <c r="H184" s="36"/>
      <c r="I184" s="36"/>
      <c r="J184" s="36"/>
      <c r="K184" s="36"/>
      <c r="L184" s="36"/>
      <c r="M184" s="36"/>
    </row>
    <row r="185" spans="1:13" x14ac:dyDescent="0.25">
      <c r="B185" s="32" t="s">
        <v>527</v>
      </c>
      <c r="C185" s="36"/>
      <c r="D185" s="36"/>
      <c r="E185" s="36"/>
      <c r="F185" s="36"/>
      <c r="G185" s="36"/>
      <c r="H185" s="36"/>
      <c r="I185" s="36"/>
      <c r="J185" s="36"/>
      <c r="K185" s="36"/>
      <c r="L185" s="36"/>
      <c r="M185" s="36"/>
    </row>
    <row r="186" spans="1:13" ht="13" x14ac:dyDescent="0.3">
      <c r="B186" s="32"/>
      <c r="C186" s="66">
        <v>350.1</v>
      </c>
      <c r="D186" s="66">
        <v>350.2</v>
      </c>
      <c r="E186" s="66">
        <v>352</v>
      </c>
      <c r="F186" s="66">
        <v>353</v>
      </c>
      <c r="G186" s="66">
        <v>354</v>
      </c>
      <c r="H186" s="66">
        <v>355</v>
      </c>
      <c r="I186" s="66">
        <v>356</v>
      </c>
      <c r="J186" s="66">
        <v>357</v>
      </c>
      <c r="K186" s="66">
        <v>358</v>
      </c>
      <c r="L186" s="66">
        <v>359</v>
      </c>
      <c r="M186" s="34" t="s">
        <v>419</v>
      </c>
    </row>
    <row r="187" spans="1:13" ht="13" x14ac:dyDescent="0.3">
      <c r="A187" s="30">
        <f>A183+1</f>
        <v>106</v>
      </c>
      <c r="B187" s="32"/>
      <c r="C187" s="36">
        <f>C143</f>
        <v>-2702063.1427999958</v>
      </c>
      <c r="D187" s="36">
        <f t="shared" ref="D187:M187" si="25">D143</f>
        <v>1119116.8900000155</v>
      </c>
      <c r="E187" s="36">
        <f t="shared" si="25"/>
        <v>40044917.686729968</v>
      </c>
      <c r="F187" s="36">
        <f t="shared" si="25"/>
        <v>195712316.24740791</v>
      </c>
      <c r="G187" s="36">
        <f t="shared" si="25"/>
        <v>8850294.3400001526</v>
      </c>
      <c r="H187" s="36">
        <f t="shared" si="25"/>
        <v>-34764.149999976158</v>
      </c>
      <c r="I187" s="36">
        <f t="shared" si="25"/>
        <v>12681949.430000067</v>
      </c>
      <c r="J187" s="36">
        <f t="shared" si="25"/>
        <v>0</v>
      </c>
      <c r="K187" s="36">
        <f t="shared" si="25"/>
        <v>0</v>
      </c>
      <c r="L187" s="36">
        <f t="shared" si="25"/>
        <v>415876.43000000715</v>
      </c>
      <c r="M187" s="36">
        <f t="shared" si="25"/>
        <v>256087643.73133814</v>
      </c>
    </row>
    <row r="188" spans="1:13" x14ac:dyDescent="0.25">
      <c r="B188" s="32"/>
      <c r="C188" s="36"/>
      <c r="D188" s="36"/>
      <c r="E188" s="36"/>
      <c r="F188" s="36"/>
      <c r="G188" s="36"/>
      <c r="H188" s="36"/>
      <c r="I188" s="36"/>
      <c r="J188" s="36"/>
      <c r="K188" s="36"/>
      <c r="L188" s="36"/>
      <c r="M188" s="36"/>
    </row>
    <row r="189" spans="1:13" x14ac:dyDescent="0.25">
      <c r="B189" s="32" t="s">
        <v>528</v>
      </c>
      <c r="C189" s="36"/>
      <c r="D189" s="36"/>
      <c r="E189" s="36"/>
      <c r="F189" s="36"/>
      <c r="G189" s="36"/>
      <c r="H189" s="36"/>
      <c r="I189" s="36"/>
      <c r="J189" s="36"/>
      <c r="K189" s="36"/>
      <c r="L189" s="36"/>
      <c r="M189" s="36"/>
    </row>
    <row r="190" spans="1:13" ht="13" x14ac:dyDescent="0.3">
      <c r="C190" s="66">
        <v>350.1</v>
      </c>
      <c r="D190" s="66">
        <v>350.2</v>
      </c>
      <c r="E190" s="66">
        <v>352</v>
      </c>
      <c r="F190" s="66">
        <v>353</v>
      </c>
      <c r="G190" s="66">
        <v>354</v>
      </c>
      <c r="H190" s="66">
        <v>355</v>
      </c>
      <c r="I190" s="66">
        <v>356</v>
      </c>
      <c r="J190" s="66">
        <v>357</v>
      </c>
      <c r="K190" s="66">
        <v>358</v>
      </c>
      <c r="L190" s="66">
        <v>359</v>
      </c>
      <c r="M190" s="34" t="s">
        <v>419</v>
      </c>
    </row>
    <row r="191" spans="1:13" ht="13" x14ac:dyDescent="0.3">
      <c r="A191" s="30">
        <f>A187+1</f>
        <v>107</v>
      </c>
      <c r="C191" s="36">
        <f>C183-C187</f>
        <v>-2014978.5111924186</v>
      </c>
      <c r="D191" s="36">
        <f t="shared" ref="D191:M191" si="26">D183-D187</f>
        <v>-328443.35541370511</v>
      </c>
      <c r="E191" s="36">
        <f t="shared" si="26"/>
        <v>22111317.475309908</v>
      </c>
      <c r="F191" s="36">
        <f t="shared" si="26"/>
        <v>102113201.62580013</v>
      </c>
      <c r="G191" s="36">
        <f t="shared" si="26"/>
        <v>39127255.566828251</v>
      </c>
      <c r="H191" s="36">
        <f t="shared" si="26"/>
        <v>89510094.753238201</v>
      </c>
      <c r="I191" s="36">
        <f t="shared" si="26"/>
        <v>62329975.9018538</v>
      </c>
      <c r="J191" s="36">
        <f t="shared" si="26"/>
        <v>-68.794891536235809</v>
      </c>
      <c r="K191" s="36">
        <f t="shared" si="26"/>
        <v>0</v>
      </c>
      <c r="L191" s="36">
        <f t="shared" si="26"/>
        <v>2750113.3506140411</v>
      </c>
      <c r="M191" s="36">
        <f t="shared" si="26"/>
        <v>315598468.01214635</v>
      </c>
    </row>
    <row r="193" spans="1:13" ht="13" x14ac:dyDescent="0.3">
      <c r="B193" s="26" t="s">
        <v>529</v>
      </c>
    </row>
    <row r="194" spans="1:13" ht="13" x14ac:dyDescent="0.3">
      <c r="A194" s="281"/>
      <c r="B194" s="66" t="s">
        <v>171</v>
      </c>
      <c r="C194" s="66" t="s">
        <v>172</v>
      </c>
      <c r="D194" s="66" t="s">
        <v>173</v>
      </c>
      <c r="E194" s="66" t="s">
        <v>174</v>
      </c>
      <c r="F194" s="66" t="s">
        <v>383</v>
      </c>
      <c r="G194" s="66" t="s">
        <v>384</v>
      </c>
      <c r="H194" s="66" t="s">
        <v>385</v>
      </c>
      <c r="I194" s="66" t="s">
        <v>386</v>
      </c>
      <c r="J194" s="66" t="s">
        <v>387</v>
      </c>
      <c r="K194" s="66" t="s">
        <v>388</v>
      </c>
      <c r="L194" s="66" t="s">
        <v>389</v>
      </c>
      <c r="M194" s="66" t="s">
        <v>390</v>
      </c>
    </row>
    <row r="195" spans="1:13" ht="13" x14ac:dyDescent="0.3">
      <c r="A195" s="282"/>
      <c r="B195" s="286"/>
      <c r="C195" s="282"/>
      <c r="D195" s="282"/>
      <c r="E195" s="282"/>
      <c r="F195" s="55"/>
      <c r="G195" s="282"/>
      <c r="H195" s="282"/>
      <c r="I195" s="282"/>
      <c r="J195" s="282"/>
      <c r="K195" s="282"/>
      <c r="L195" s="282"/>
      <c r="M195" s="287" t="s">
        <v>417</v>
      </c>
    </row>
    <row r="196" spans="1:13" ht="13" x14ac:dyDescent="0.3">
      <c r="A196" s="282"/>
      <c r="B196" s="30"/>
      <c r="C196" s="66"/>
      <c r="D196" s="66"/>
      <c r="E196" s="282"/>
      <c r="F196" s="282"/>
      <c r="G196" s="282"/>
      <c r="H196" s="282"/>
      <c r="I196" s="282"/>
      <c r="J196" s="282"/>
      <c r="K196" s="282"/>
      <c r="L196" s="282"/>
    </row>
    <row r="197" spans="1:13" ht="13" x14ac:dyDescent="0.3">
      <c r="A197" s="33"/>
      <c r="B197" s="34" t="s">
        <v>418</v>
      </c>
      <c r="C197" s="66">
        <v>350.1</v>
      </c>
      <c r="D197" s="66">
        <v>350.2</v>
      </c>
      <c r="E197" s="66">
        <v>352</v>
      </c>
      <c r="F197" s="66">
        <v>353</v>
      </c>
      <c r="G197" s="66">
        <v>354</v>
      </c>
      <c r="H197" s="66">
        <v>355</v>
      </c>
      <c r="I197" s="66">
        <v>356</v>
      </c>
      <c r="J197" s="66">
        <v>357</v>
      </c>
      <c r="K197" s="66">
        <v>358</v>
      </c>
      <c r="L197" s="66">
        <v>359</v>
      </c>
      <c r="M197" s="34" t="s">
        <v>419</v>
      </c>
    </row>
    <row r="198" spans="1:13" ht="13" x14ac:dyDescent="0.3">
      <c r="A198" s="30">
        <f>A191+1</f>
        <v>108</v>
      </c>
      <c r="B198" s="255" t="s">
        <v>774</v>
      </c>
      <c r="C198" s="36">
        <f>C$191*C167</f>
        <v>-4063.270950090262</v>
      </c>
      <c r="D198" s="36">
        <f t="shared" ref="D198:L198" si="27">D$191*D167</f>
        <v>471.0232255272054</v>
      </c>
      <c r="E198" s="36">
        <f t="shared" si="27"/>
        <v>2922094.3380700345</v>
      </c>
      <c r="F198" s="36">
        <f t="shared" si="27"/>
        <v>3913096.2458903468</v>
      </c>
      <c r="G198" s="36">
        <f t="shared" si="27"/>
        <v>1295645.4932973445</v>
      </c>
      <c r="H198" s="36">
        <f t="shared" si="27"/>
        <v>4620610.5880886093</v>
      </c>
      <c r="I198" s="36">
        <f t="shared" si="27"/>
        <v>13812190.104060777</v>
      </c>
      <c r="J198" s="36">
        <f t="shared" si="27"/>
        <v>0</v>
      </c>
      <c r="K198" s="36">
        <f t="shared" si="27"/>
        <v>0</v>
      </c>
      <c r="L198" s="36">
        <f t="shared" si="27"/>
        <v>202350.80449980628</v>
      </c>
      <c r="M198" s="36">
        <f t="shared" ref="M198:M210" si="28">SUM(C198:L198)</f>
        <v>26762395.326182354</v>
      </c>
    </row>
    <row r="199" spans="1:13" ht="13" x14ac:dyDescent="0.3">
      <c r="A199" s="30">
        <f t="shared" ref="A199:A210" si="29">A198+1</f>
        <v>109</v>
      </c>
      <c r="B199" s="255" t="s">
        <v>775</v>
      </c>
      <c r="C199" s="36">
        <f t="shared" ref="C199:L209" si="30">C$191*C168</f>
        <v>-0.12451875197317</v>
      </c>
      <c r="D199" s="36">
        <f t="shared" si="30"/>
        <v>-319.6494265855851</v>
      </c>
      <c r="E199" s="36">
        <f t="shared" si="30"/>
        <v>5557478.5287571372</v>
      </c>
      <c r="F199" s="36">
        <f t="shared" si="30"/>
        <v>1174094.4412328387</v>
      </c>
      <c r="G199" s="36">
        <f t="shared" si="30"/>
        <v>12606664.609815206</v>
      </c>
      <c r="H199" s="36">
        <f t="shared" si="30"/>
        <v>832268.04619457829</v>
      </c>
      <c r="I199" s="36">
        <f t="shared" si="30"/>
        <v>15052305.02000122</v>
      </c>
      <c r="J199" s="36">
        <f t="shared" si="30"/>
        <v>-0.31344627375504081</v>
      </c>
      <c r="K199" s="36">
        <f t="shared" si="30"/>
        <v>0</v>
      </c>
      <c r="L199" s="36">
        <f t="shared" si="30"/>
        <v>1795941.7183169788</v>
      </c>
      <c r="M199" s="36">
        <f t="shared" si="28"/>
        <v>37018432.276926346</v>
      </c>
    </row>
    <row r="200" spans="1:13" ht="13" x14ac:dyDescent="0.3">
      <c r="A200" s="30">
        <f t="shared" si="29"/>
        <v>110</v>
      </c>
      <c r="B200" s="255" t="s">
        <v>776</v>
      </c>
      <c r="C200" s="36">
        <f t="shared" si="30"/>
        <v>-963950.23525953165</v>
      </c>
      <c r="D200" s="36">
        <f t="shared" si="30"/>
        <v>-4752.5385602697443</v>
      </c>
      <c r="E200" s="36">
        <f t="shared" si="30"/>
        <v>4580658.9016666021</v>
      </c>
      <c r="F200" s="36">
        <f t="shared" si="30"/>
        <v>12135886.966647623</v>
      </c>
      <c r="G200" s="36">
        <f t="shared" si="30"/>
        <v>-74763.690639171255</v>
      </c>
      <c r="H200" s="36">
        <f t="shared" si="30"/>
        <v>3087987.8069984973</v>
      </c>
      <c r="I200" s="36">
        <f t="shared" si="30"/>
        <v>737114.260303766</v>
      </c>
      <c r="J200" s="36">
        <f t="shared" si="30"/>
        <v>-8.2013141721910289E-4</v>
      </c>
      <c r="K200" s="36">
        <f t="shared" si="30"/>
        <v>0</v>
      </c>
      <c r="L200" s="36">
        <f t="shared" si="30"/>
        <v>9614.3582406985588</v>
      </c>
      <c r="M200" s="36">
        <f t="shared" si="28"/>
        <v>19507795.828578085</v>
      </c>
    </row>
    <row r="201" spans="1:13" ht="13" x14ac:dyDescent="0.3">
      <c r="A201" s="30">
        <f t="shared" si="29"/>
        <v>111</v>
      </c>
      <c r="B201" s="255" t="s">
        <v>777</v>
      </c>
      <c r="C201" s="36">
        <f t="shared" si="30"/>
        <v>-1.8554739671602255E-8</v>
      </c>
      <c r="D201" s="36">
        <f t="shared" si="30"/>
        <v>-42.713273322518994</v>
      </c>
      <c r="E201" s="36">
        <f t="shared" si="30"/>
        <v>1175695.7047759693</v>
      </c>
      <c r="F201" s="36">
        <f t="shared" si="30"/>
        <v>10975555.155350301</v>
      </c>
      <c r="G201" s="36">
        <f t="shared" si="30"/>
        <v>3268219.8798636943</v>
      </c>
      <c r="H201" s="36">
        <f t="shared" si="30"/>
        <v>2722500.5394750466</v>
      </c>
      <c r="I201" s="36">
        <f t="shared" si="30"/>
        <v>4362244.9247690793</v>
      </c>
      <c r="J201" s="36">
        <f t="shared" si="30"/>
        <v>0</v>
      </c>
      <c r="K201" s="36">
        <f t="shared" si="30"/>
        <v>0</v>
      </c>
      <c r="L201" s="36">
        <f t="shared" si="30"/>
        <v>315721.76452537969</v>
      </c>
      <c r="M201" s="36">
        <f t="shared" si="28"/>
        <v>22819895.255486127</v>
      </c>
    </row>
    <row r="202" spans="1:13" ht="13" x14ac:dyDescent="0.3">
      <c r="A202" s="30">
        <f t="shared" si="29"/>
        <v>112</v>
      </c>
      <c r="B202" s="255" t="s">
        <v>778</v>
      </c>
      <c r="C202" s="36">
        <f t="shared" si="30"/>
        <v>-1466.8557801127326</v>
      </c>
      <c r="D202" s="36">
        <f t="shared" si="30"/>
        <v>-3034.5392921749044</v>
      </c>
      <c r="E202" s="36">
        <f t="shared" si="30"/>
        <v>4125863.0809216658</v>
      </c>
      <c r="F202" s="36">
        <f t="shared" si="30"/>
        <v>16007963.526328487</v>
      </c>
      <c r="G202" s="36">
        <f t="shared" si="30"/>
        <v>6584831.0214934172</v>
      </c>
      <c r="H202" s="36">
        <f t="shared" si="30"/>
        <v>6647455.1052197516</v>
      </c>
      <c r="I202" s="36">
        <f t="shared" si="30"/>
        <v>27621203.608116295</v>
      </c>
      <c r="J202" s="36">
        <f t="shared" si="30"/>
        <v>-33.789627466423383</v>
      </c>
      <c r="K202" s="36">
        <f t="shared" si="30"/>
        <v>0</v>
      </c>
      <c r="L202" s="36">
        <f t="shared" si="30"/>
        <v>311238.66365120711</v>
      </c>
      <c r="M202" s="36">
        <f t="shared" si="28"/>
        <v>61294019.821031064</v>
      </c>
    </row>
    <row r="203" spans="1:13" ht="13" x14ac:dyDescent="0.3">
      <c r="A203" s="30">
        <f t="shared" si="29"/>
        <v>113</v>
      </c>
      <c r="B203" s="255" t="s">
        <v>779</v>
      </c>
      <c r="C203" s="36">
        <f t="shared" si="30"/>
        <v>-2.783210950740338E-8</v>
      </c>
      <c r="D203" s="36">
        <f t="shared" si="30"/>
        <v>-3127.8591836758005</v>
      </c>
      <c r="E203" s="36">
        <f t="shared" si="30"/>
        <v>1193554.1195400539</v>
      </c>
      <c r="F203" s="36">
        <f t="shared" si="30"/>
        <v>26386574.023095537</v>
      </c>
      <c r="G203" s="36">
        <f t="shared" si="30"/>
        <v>996214.05939067318</v>
      </c>
      <c r="H203" s="36">
        <f t="shared" si="30"/>
        <v>2793582.9747075951</v>
      </c>
      <c r="I203" s="36">
        <f t="shared" si="30"/>
        <v>-386229.99609461165</v>
      </c>
      <c r="J203" s="36">
        <f t="shared" si="30"/>
        <v>0.67048782227141424</v>
      </c>
      <c r="K203" s="36">
        <f t="shared" si="30"/>
        <v>0</v>
      </c>
      <c r="L203" s="36">
        <f t="shared" si="30"/>
        <v>7329.8059108418047</v>
      </c>
      <c r="M203" s="36">
        <f t="shared" si="28"/>
        <v>30987897.797854207</v>
      </c>
    </row>
    <row r="204" spans="1:13" ht="13" x14ac:dyDescent="0.3">
      <c r="A204" s="30">
        <f t="shared" si="29"/>
        <v>114</v>
      </c>
      <c r="B204" s="255" t="s">
        <v>780</v>
      </c>
      <c r="C204" s="36">
        <f t="shared" si="30"/>
        <v>1.8554739671602255E-8</v>
      </c>
      <c r="D204" s="36">
        <f t="shared" si="30"/>
        <v>-17850.759147737303</v>
      </c>
      <c r="E204" s="36">
        <f t="shared" si="30"/>
        <v>70246.370894892461</v>
      </c>
      <c r="F204" s="36">
        <f t="shared" si="30"/>
        <v>10247580.818001119</v>
      </c>
      <c r="G204" s="36">
        <f t="shared" si="30"/>
        <v>-16157.17044964735</v>
      </c>
      <c r="H204" s="36">
        <f t="shared" si="30"/>
        <v>44412640.962902538</v>
      </c>
      <c r="I204" s="36">
        <f t="shared" si="30"/>
        <v>12734606.279468214</v>
      </c>
      <c r="J204" s="36">
        <f t="shared" si="30"/>
        <v>-0.13388026339517359</v>
      </c>
      <c r="K204" s="36">
        <f t="shared" si="30"/>
        <v>0</v>
      </c>
      <c r="L204" s="36">
        <f t="shared" si="30"/>
        <v>81936.221826850029</v>
      </c>
      <c r="M204" s="36">
        <f t="shared" si="28"/>
        <v>67513002.589615986</v>
      </c>
    </row>
    <row r="205" spans="1:13" ht="13" x14ac:dyDescent="0.3">
      <c r="A205" s="30">
        <f t="shared" si="29"/>
        <v>115</v>
      </c>
      <c r="B205" s="255" t="s">
        <v>781</v>
      </c>
      <c r="C205" s="36">
        <f t="shared" si="30"/>
        <v>-1449.2737326458407</v>
      </c>
      <c r="D205" s="36">
        <f t="shared" si="30"/>
        <v>-211165.72294459987</v>
      </c>
      <c r="E205" s="36">
        <f t="shared" si="30"/>
        <v>-4703264.6882468183</v>
      </c>
      <c r="F205" s="36">
        <f t="shared" si="30"/>
        <v>-1388660.3704787127</v>
      </c>
      <c r="G205" s="36">
        <f t="shared" si="30"/>
        <v>6096078.756054162</v>
      </c>
      <c r="H205" s="36">
        <f t="shared" si="30"/>
        <v>4589983.248437468</v>
      </c>
      <c r="I205" s="36">
        <f t="shared" si="30"/>
        <v>-3760113.9781210967</v>
      </c>
      <c r="J205" s="36">
        <f t="shared" si="30"/>
        <v>0.57009638344911184</v>
      </c>
      <c r="K205" s="36">
        <f t="shared" si="30"/>
        <v>0</v>
      </c>
      <c r="L205" s="36">
        <f t="shared" si="30"/>
        <v>11264.431605561893</v>
      </c>
      <c r="M205" s="36">
        <f t="shared" si="28"/>
        <v>632672.97266970144</v>
      </c>
    </row>
    <row r="206" spans="1:13" ht="13" x14ac:dyDescent="0.3">
      <c r="A206" s="30">
        <f t="shared" si="29"/>
        <v>116</v>
      </c>
      <c r="B206" s="255" t="s">
        <v>782</v>
      </c>
      <c r="C206" s="36">
        <f t="shared" si="30"/>
        <v>-4301.1391184323038</v>
      </c>
      <c r="D206" s="36">
        <f t="shared" si="30"/>
        <v>-58148.091836486405</v>
      </c>
      <c r="E206" s="36">
        <f t="shared" si="30"/>
        <v>1903210.1454382648</v>
      </c>
      <c r="F206" s="36">
        <f t="shared" si="30"/>
        <v>5801373.0100681707</v>
      </c>
      <c r="G206" s="36">
        <f t="shared" si="30"/>
        <v>4631192.1444097068</v>
      </c>
      <c r="H206" s="36">
        <f t="shared" si="30"/>
        <v>5291352.4208917329</v>
      </c>
      <c r="I206" s="36">
        <f t="shared" si="30"/>
        <v>-8250967.2562505752</v>
      </c>
      <c r="J206" s="36">
        <f t="shared" si="30"/>
        <v>-2.7035073119490521E-3</v>
      </c>
      <c r="K206" s="36">
        <f t="shared" si="30"/>
        <v>0</v>
      </c>
      <c r="L206" s="36">
        <f t="shared" si="30"/>
        <v>6934.5506988068828</v>
      </c>
      <c r="M206" s="36">
        <f t="shared" si="28"/>
        <v>9320645.7815976832</v>
      </c>
    </row>
    <row r="207" spans="1:13" ht="13" x14ac:dyDescent="0.3">
      <c r="A207" s="30">
        <f t="shared" si="29"/>
        <v>117</v>
      </c>
      <c r="B207" s="255" t="s">
        <v>783</v>
      </c>
      <c r="C207" s="36">
        <f t="shared" si="30"/>
        <v>0</v>
      </c>
      <c r="D207" s="36">
        <f t="shared" si="30"/>
        <v>-18333.283250308439</v>
      </c>
      <c r="E207" s="36">
        <f t="shared" si="30"/>
        <v>2359377.9531343598</v>
      </c>
      <c r="F207" s="36">
        <f t="shared" si="30"/>
        <v>1596116.3371738133</v>
      </c>
      <c r="G207" s="36">
        <f t="shared" si="30"/>
        <v>2988174.7932552905</v>
      </c>
      <c r="H207" s="36">
        <f t="shared" si="30"/>
        <v>5591055.2432178203</v>
      </c>
      <c r="I207" s="36">
        <f t="shared" si="30"/>
        <v>-2056276.1107399997</v>
      </c>
      <c r="J207" s="36">
        <f t="shared" si="30"/>
        <v>-46.462205073724462</v>
      </c>
      <c r="K207" s="36">
        <f t="shared" si="30"/>
        <v>0</v>
      </c>
      <c r="L207" s="36">
        <f t="shared" si="30"/>
        <v>-1005.2982612403573</v>
      </c>
      <c r="M207" s="36">
        <f t="shared" si="28"/>
        <v>10459063.172324661</v>
      </c>
    </row>
    <row r="208" spans="1:13" ht="13" x14ac:dyDescent="0.3">
      <c r="A208" s="30">
        <f t="shared" si="29"/>
        <v>118</v>
      </c>
      <c r="B208" s="255" t="s">
        <v>784</v>
      </c>
      <c r="C208" s="36">
        <f t="shared" si="30"/>
        <v>-1039747.61183284</v>
      </c>
      <c r="D208" s="36">
        <f t="shared" si="30"/>
        <v>-11884.928641046334</v>
      </c>
      <c r="E208" s="36">
        <f t="shared" si="30"/>
        <v>627943.41540091089</v>
      </c>
      <c r="F208" s="36">
        <f t="shared" si="30"/>
        <v>2585761.0794873596</v>
      </c>
      <c r="G208" s="36">
        <f t="shared" si="30"/>
        <v>918071.18241970835</v>
      </c>
      <c r="H208" s="36">
        <f t="shared" si="30"/>
        <v>4033799.4204180064</v>
      </c>
      <c r="I208" s="36">
        <f t="shared" si="30"/>
        <v>992483.65857883985</v>
      </c>
      <c r="J208" s="36">
        <f t="shared" si="30"/>
        <v>-6.3291935038574026E-2</v>
      </c>
      <c r="K208" s="36">
        <f t="shared" si="30"/>
        <v>0</v>
      </c>
      <c r="L208" s="36">
        <f t="shared" si="30"/>
        <v>1482.8275997054893</v>
      </c>
      <c r="M208" s="36">
        <f t="shared" si="28"/>
        <v>8107908.9801387098</v>
      </c>
    </row>
    <row r="209" spans="1:13" ht="13" x14ac:dyDescent="0.3">
      <c r="A209" s="30">
        <f t="shared" si="29"/>
        <v>119</v>
      </c>
      <c r="B209" s="255" t="s">
        <v>785</v>
      </c>
      <c r="C209" s="42">
        <f t="shared" si="30"/>
        <v>1.391605475370169E-8</v>
      </c>
      <c r="D209" s="42">
        <f t="shared" si="30"/>
        <v>-254.29308302541608</v>
      </c>
      <c r="E209" s="42">
        <f t="shared" si="30"/>
        <v>2298459.6049568355</v>
      </c>
      <c r="F209" s="42">
        <f t="shared" si="30"/>
        <v>12677860.393003246</v>
      </c>
      <c r="G209" s="42">
        <f t="shared" si="30"/>
        <v>-166915.5120821333</v>
      </c>
      <c r="H209" s="42">
        <f t="shared" si="30"/>
        <v>4886858.3966865577</v>
      </c>
      <c r="I209" s="42">
        <f t="shared" si="30"/>
        <v>1471415.3877618925</v>
      </c>
      <c r="J209" s="42">
        <f t="shared" si="30"/>
        <v>10.730498909109469</v>
      </c>
      <c r="K209" s="42">
        <f t="shared" si="30"/>
        <v>0</v>
      </c>
      <c r="L209" s="42">
        <f t="shared" si="30"/>
        <v>7303.5019994448958</v>
      </c>
      <c r="M209" s="42">
        <f t="shared" si="28"/>
        <v>21174738.209741741</v>
      </c>
    </row>
    <row r="210" spans="1:13" ht="13" x14ac:dyDescent="0.3">
      <c r="A210" s="30">
        <f t="shared" si="29"/>
        <v>120</v>
      </c>
      <c r="B210" s="258" t="s">
        <v>246</v>
      </c>
      <c r="C210" s="145">
        <f t="shared" ref="C210:L210" si="31">SUM(C198:C209)</f>
        <v>-2014978.5111924186</v>
      </c>
      <c r="D210" s="145">
        <f t="shared" si="31"/>
        <v>-328443.35541370511</v>
      </c>
      <c r="E210" s="145">
        <f t="shared" si="31"/>
        <v>22111317.475309905</v>
      </c>
      <c r="F210" s="145">
        <f t="shared" si="31"/>
        <v>102113201.62580012</v>
      </c>
      <c r="G210" s="145">
        <f t="shared" si="31"/>
        <v>39127255.566828258</v>
      </c>
      <c r="H210" s="145">
        <f t="shared" si="31"/>
        <v>89510094.753238201</v>
      </c>
      <c r="I210" s="145">
        <f t="shared" si="31"/>
        <v>62329975.901853792</v>
      </c>
      <c r="J210" s="145">
        <f t="shared" si="31"/>
        <v>-68.794891536235809</v>
      </c>
      <c r="K210" s="145">
        <f t="shared" si="31"/>
        <v>0</v>
      </c>
      <c r="L210" s="145">
        <f t="shared" si="31"/>
        <v>2750113.3506140416</v>
      </c>
      <c r="M210" s="36">
        <f t="shared" si="28"/>
        <v>315598468.01214665</v>
      </c>
    </row>
    <row r="212" spans="1:13" ht="13" x14ac:dyDescent="0.3">
      <c r="B212" s="300" t="s">
        <v>152</v>
      </c>
    </row>
    <row r="213" spans="1:13" x14ac:dyDescent="0.25">
      <c r="B213" s="27" t="s">
        <v>469</v>
      </c>
    </row>
    <row r="214" spans="1:13" x14ac:dyDescent="0.25">
      <c r="B214" s="301" t="s">
        <v>470</v>
      </c>
    </row>
    <row r="215" spans="1:13" x14ac:dyDescent="0.25">
      <c r="B215" s="27" t="s">
        <v>471</v>
      </c>
    </row>
    <row r="216" spans="1:13" x14ac:dyDescent="0.25">
      <c r="B216" s="32" t="s">
        <v>530</v>
      </c>
    </row>
    <row r="217" spans="1:13" x14ac:dyDescent="0.25">
      <c r="B217" s="32" t="s">
        <v>531</v>
      </c>
    </row>
    <row r="218" spans="1:13" x14ac:dyDescent="0.25">
      <c r="B218" s="32" t="s">
        <v>474</v>
      </c>
    </row>
    <row r="219" spans="1:13" x14ac:dyDescent="0.25">
      <c r="B219" s="27" t="s">
        <v>475</v>
      </c>
    </row>
    <row r="220" spans="1:13" x14ac:dyDescent="0.25">
      <c r="B220" s="32" t="s">
        <v>532</v>
      </c>
    </row>
    <row r="221" spans="1:13" x14ac:dyDescent="0.25">
      <c r="B221" s="32" t="s">
        <v>533</v>
      </c>
    </row>
    <row r="222" spans="1:13" x14ac:dyDescent="0.25">
      <c r="B222" s="32" t="s">
        <v>534</v>
      </c>
    </row>
    <row r="223" spans="1:13" x14ac:dyDescent="0.25">
      <c r="B223" s="27" t="str">
        <f>"2) Amounts on Line "&amp;A35&amp;" must match 6-Plant Study amounts for Distribution Plant - ISO for previous year."</f>
        <v>2) Amounts on Line 15 must match 6-Plant Study amounts for Distribution Plant - ISO for previous year.</v>
      </c>
    </row>
    <row r="224" spans="1:13" x14ac:dyDescent="0.25">
      <c r="B224" s="32" t="str">
        <f>"Amounts on Line "&amp;A36&amp;" must match amounts on 6-PlantStudy for Distribution Plant - ISO."</f>
        <v>Amounts on Line 16 must match amounts on 6-PlantStudy for Distribution Plant - ISO.</v>
      </c>
    </row>
    <row r="225" spans="2:9" x14ac:dyDescent="0.25">
      <c r="B225" s="302" t="s">
        <v>535</v>
      </c>
      <c r="H225" s="56" t="s">
        <v>504</v>
      </c>
      <c r="I225" s="303"/>
    </row>
    <row r="226" spans="2:9" x14ac:dyDescent="0.25">
      <c r="B226" s="27" t="s">
        <v>536</v>
      </c>
    </row>
    <row r="227" spans="2:9" x14ac:dyDescent="0.25">
      <c r="B227" s="27" t="s">
        <v>537</v>
      </c>
    </row>
    <row r="228" spans="2:9" x14ac:dyDescent="0.25">
      <c r="B228" s="27" t="s">
        <v>538</v>
      </c>
    </row>
    <row r="229" spans="2:9" x14ac:dyDescent="0.25">
      <c r="B229" s="27" t="s">
        <v>539</v>
      </c>
    </row>
    <row r="230" spans="2:9" x14ac:dyDescent="0.25">
      <c r="B230" s="27" t="s">
        <v>540</v>
      </c>
    </row>
    <row r="231" spans="2:9" x14ac:dyDescent="0.25">
      <c r="B231" s="27" t="str">
        <f>"9) Amount on Line "&amp;A24&amp;" less amount on Line "&amp;A12&amp;" for each account."</f>
        <v>9) Amount on Line 13 less amount on Line 1 for each account.</v>
      </c>
    </row>
    <row r="232" spans="2:9" x14ac:dyDescent="0.25">
      <c r="B232" s="27" t="str">
        <f>"10) Line "&amp;A143&amp;""</f>
        <v>10) Line 79</v>
      </c>
    </row>
    <row r="233" spans="2:9" x14ac:dyDescent="0.25">
      <c r="B233" s="27" t="str">
        <f>"11) Amount on Line "&amp;A183&amp;" less amount on Line "&amp;A187&amp;" for each account."</f>
        <v>11) Amount on Line 105 less amount on Line 106 for each account.</v>
      </c>
    </row>
    <row r="234" spans="2:9" x14ac:dyDescent="0.25">
      <c r="B234" s="27" t="str">
        <f>"12) For each column (FERC Account) divide Line "&amp;A191&amp;" by Line "&amp;A162&amp;" to arrive at a ratio for each column."</f>
        <v>12) For each column (FERC Account) divide Line 107 by Line 92 to arrive at a ratio for each column.</v>
      </c>
    </row>
    <row r="235" spans="2:9" x14ac:dyDescent="0.25">
      <c r="B235" s="32" t="str">
        <f>"Apply the ratio of each column to each monthly value from Lines "&amp;A150&amp;"-"&amp;A161&amp;" to calculate the values for"</f>
        <v>Apply the ratio of each column to each monthly value from Lines 80-91 to calculate the values for</v>
      </c>
    </row>
    <row r="236" spans="2:9" x14ac:dyDescent="0.25">
      <c r="B236" s="32" t="str">
        <f>"the corresponsing months listed in Lines "&amp;A198&amp;"-"&amp;A209&amp;"."</f>
        <v>the corresponsing months listed in Lines 108-119.</v>
      </c>
    </row>
  </sheetData>
  <pageMargins left="0.75" right="0.75" top="1" bottom="1" header="0.5" footer="0.5"/>
  <pageSetup scale="62" orientation="landscape" cellComments="asDisplayed" r:id="rId1"/>
  <headerFooter alignWithMargins="0">
    <oddHeader>&amp;CSchedule 6
Plant In Service
(Revised 2022 True Up TRR)&amp;RTO2025 Annual Update
Attachment 4
WP-Schedule 3-One Time Adj Prior Period
Page &amp;P of &amp;N</oddHeader>
    <oddFooter>&amp;R&amp;A</oddFooter>
  </headerFooter>
  <rowBreaks count="4" manualBreakCount="4">
    <brk id="38" max="16383" man="1"/>
    <brk id="87" max="12" man="1"/>
    <brk id="125" max="12" man="1"/>
    <brk id="179" max="16383" man="1"/>
  </rowBreaks>
  <legacyDrawing r:id="rId2"/>
</worksheet>
</file>

<file path=xl/worksheets/sheet6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250E76-827A-4070-95AB-7749578FB0BF}">
  <sheetPr codeName="Sheet51">
    <tabColor rgb="FF0070C0"/>
  </sheetPr>
  <dimension ref="A1:R152"/>
  <sheetViews>
    <sheetView zoomScaleNormal="100" zoomScalePageLayoutView="60" workbookViewId="0"/>
  </sheetViews>
  <sheetFormatPr defaultColWidth="8.54296875" defaultRowHeight="12.5" x14ac:dyDescent="0.25"/>
  <cols>
    <col min="1" max="1" width="4.54296875" style="27" customWidth="1"/>
    <col min="2" max="2" width="7.54296875" style="27" customWidth="1"/>
    <col min="3" max="3" width="10.54296875" style="27" customWidth="1"/>
    <col min="4" max="4" width="13.54296875" style="27" customWidth="1"/>
    <col min="5" max="6" width="14.54296875" style="27" customWidth="1"/>
    <col min="7" max="10" width="13.54296875" style="27" customWidth="1"/>
    <col min="11" max="12" width="11.54296875" style="27" customWidth="1"/>
    <col min="13" max="13" width="13.54296875" style="27" customWidth="1"/>
    <col min="14" max="14" width="14.54296875" style="27" customWidth="1"/>
    <col min="15" max="15" width="13.54296875" style="27" customWidth="1"/>
    <col min="16" max="16384" width="8.54296875" style="27"/>
  </cols>
  <sheetData>
    <row r="1" spans="1:18" ht="13" x14ac:dyDescent="0.3">
      <c r="A1" s="28" t="s">
        <v>60</v>
      </c>
      <c r="B1" s="26"/>
      <c r="C1" s="282"/>
      <c r="D1" s="282"/>
      <c r="E1" s="282"/>
      <c r="F1" s="282"/>
      <c r="G1" s="282"/>
      <c r="H1" s="282"/>
      <c r="I1" s="282"/>
      <c r="J1" s="304" t="s">
        <v>541</v>
      </c>
      <c r="K1" s="305"/>
      <c r="L1" s="282"/>
      <c r="M1" s="282"/>
      <c r="N1" s="282"/>
      <c r="O1" s="282"/>
      <c r="P1" s="282"/>
      <c r="Q1" s="282"/>
      <c r="R1" s="282"/>
    </row>
    <row r="2" spans="1:18" ht="13" x14ac:dyDescent="0.3">
      <c r="A2" s="282"/>
      <c r="B2" s="282"/>
      <c r="C2" s="306" t="s">
        <v>282</v>
      </c>
      <c r="D2" s="304" t="s">
        <v>504</v>
      </c>
      <c r="E2" s="137"/>
      <c r="F2" s="282"/>
      <c r="G2" s="282"/>
      <c r="H2" s="282"/>
      <c r="I2" s="282"/>
      <c r="L2" s="282"/>
      <c r="M2" s="282"/>
      <c r="N2" s="282"/>
      <c r="O2" s="282"/>
      <c r="P2" s="282"/>
      <c r="Q2" s="282"/>
      <c r="R2" s="282"/>
    </row>
    <row r="3" spans="1:18" ht="13" x14ac:dyDescent="0.3">
      <c r="A3" s="282"/>
      <c r="B3" s="26" t="s">
        <v>542</v>
      </c>
      <c r="C3" s="282"/>
      <c r="D3" s="282"/>
      <c r="E3" s="282"/>
      <c r="F3" s="282"/>
      <c r="G3" s="284" t="s">
        <v>416</v>
      </c>
      <c r="H3" s="387">
        <v>2022</v>
      </c>
      <c r="I3" s="282"/>
      <c r="J3" s="282"/>
      <c r="K3" s="282"/>
      <c r="L3" s="282"/>
      <c r="M3" s="282"/>
      <c r="N3" s="282"/>
      <c r="O3" s="282"/>
      <c r="P3" s="282"/>
      <c r="Q3" s="282"/>
      <c r="R3" s="282"/>
    </row>
    <row r="4" spans="1:18" x14ac:dyDescent="0.25">
      <c r="A4" s="282"/>
      <c r="B4" s="282"/>
      <c r="C4" s="282"/>
      <c r="D4" s="282"/>
      <c r="E4" s="282"/>
      <c r="F4" s="282"/>
      <c r="G4" s="282"/>
      <c r="H4" s="282"/>
      <c r="I4" s="282"/>
      <c r="J4" s="282"/>
      <c r="K4" s="282"/>
      <c r="L4" s="282"/>
      <c r="M4" s="282"/>
      <c r="N4" s="282"/>
      <c r="O4" s="282"/>
      <c r="P4" s="282"/>
      <c r="Q4" s="282"/>
      <c r="R4" s="282"/>
    </row>
    <row r="5" spans="1:18" x14ac:dyDescent="0.25">
      <c r="A5" s="282"/>
      <c r="B5" s="282"/>
      <c r="C5" s="27" t="s">
        <v>543</v>
      </c>
      <c r="D5" s="282"/>
      <c r="E5" s="282"/>
      <c r="F5" s="282"/>
      <c r="G5" s="282"/>
      <c r="H5" s="282"/>
      <c r="I5" s="282"/>
      <c r="K5" s="282"/>
      <c r="L5" s="282"/>
      <c r="M5" s="282"/>
      <c r="N5" s="282"/>
      <c r="O5" s="282"/>
      <c r="P5" s="282"/>
      <c r="Q5" s="282"/>
      <c r="R5" s="282"/>
    </row>
    <row r="6" spans="1:18" x14ac:dyDescent="0.25">
      <c r="A6" s="282"/>
      <c r="B6" s="282"/>
      <c r="C6" s="282"/>
      <c r="D6" s="282"/>
      <c r="E6" s="282"/>
      <c r="F6" s="282"/>
      <c r="G6" s="282"/>
      <c r="H6" s="282"/>
      <c r="I6" s="282"/>
      <c r="J6" s="282"/>
      <c r="K6" s="282"/>
      <c r="L6" s="282"/>
      <c r="M6" s="282"/>
      <c r="N6" s="282"/>
      <c r="O6" s="282"/>
      <c r="P6" s="282"/>
      <c r="Q6" s="282"/>
      <c r="R6" s="282"/>
    </row>
    <row r="7" spans="1:18" ht="13" x14ac:dyDescent="0.3">
      <c r="A7" s="282"/>
      <c r="B7" s="282"/>
      <c r="C7" s="66" t="s">
        <v>171</v>
      </c>
      <c r="D7" s="66" t="s">
        <v>172</v>
      </c>
      <c r="E7" s="66" t="s">
        <v>173</v>
      </c>
      <c r="F7" s="66" t="s">
        <v>174</v>
      </c>
      <c r="G7" s="66" t="s">
        <v>383</v>
      </c>
      <c r="H7" s="66" t="s">
        <v>384</v>
      </c>
      <c r="I7" s="66" t="s">
        <v>385</v>
      </c>
      <c r="J7" s="66" t="s">
        <v>386</v>
      </c>
      <c r="K7" s="66" t="s">
        <v>387</v>
      </c>
      <c r="L7" s="66" t="s">
        <v>388</v>
      </c>
      <c r="M7" s="66" t="s">
        <v>389</v>
      </c>
      <c r="N7" s="66" t="s">
        <v>390</v>
      </c>
      <c r="O7" s="282"/>
      <c r="P7" s="282"/>
      <c r="Q7" s="282"/>
      <c r="R7" s="282"/>
    </row>
    <row r="8" spans="1:18" x14ac:dyDescent="0.25">
      <c r="A8" s="282"/>
      <c r="B8" s="282"/>
      <c r="C8" s="287"/>
      <c r="D8" s="282"/>
      <c r="E8" s="282"/>
      <c r="F8" s="282"/>
      <c r="G8" s="282"/>
      <c r="H8" s="282"/>
      <c r="I8" s="282"/>
      <c r="J8" s="282"/>
      <c r="K8" s="282"/>
      <c r="L8" s="282"/>
      <c r="M8" s="282"/>
      <c r="N8" s="308" t="s">
        <v>544</v>
      </c>
      <c r="O8" s="282"/>
      <c r="P8" s="282"/>
      <c r="Q8" s="282"/>
      <c r="R8" s="282"/>
    </row>
    <row r="9" spans="1:18" ht="13" x14ac:dyDescent="0.3">
      <c r="A9" s="282"/>
      <c r="B9" s="282"/>
      <c r="C9" s="286"/>
      <c r="D9" s="228" t="s">
        <v>545</v>
      </c>
      <c r="E9" s="282"/>
      <c r="F9" s="282"/>
      <c r="G9" s="282"/>
      <c r="H9" s="282"/>
      <c r="I9" s="282"/>
      <c r="J9" s="282"/>
      <c r="K9" s="282"/>
      <c r="L9" s="282"/>
      <c r="M9" s="282"/>
      <c r="N9" s="282"/>
      <c r="O9" s="282"/>
      <c r="P9" s="282"/>
      <c r="Q9" s="282"/>
      <c r="R9" s="282"/>
    </row>
    <row r="10" spans="1:18" ht="13" x14ac:dyDescent="0.3">
      <c r="A10" s="282"/>
      <c r="B10" s="282"/>
      <c r="C10" s="30"/>
      <c r="D10" s="228" t="s">
        <v>546</v>
      </c>
      <c r="E10" s="282"/>
      <c r="F10" s="282"/>
      <c r="G10" s="282"/>
      <c r="H10" s="282"/>
      <c r="I10" s="282"/>
      <c r="J10" s="282"/>
      <c r="K10" s="282"/>
      <c r="L10" s="282"/>
      <c r="M10" s="282"/>
      <c r="N10" s="282"/>
      <c r="O10" s="282"/>
      <c r="P10" s="282"/>
      <c r="Q10" s="282"/>
      <c r="R10" s="282"/>
    </row>
    <row r="11" spans="1:18" ht="12.75" customHeight="1" x14ac:dyDescent="0.3">
      <c r="A11" s="33" t="s">
        <v>298</v>
      </c>
      <c r="B11" s="33"/>
      <c r="C11" s="34" t="s">
        <v>418</v>
      </c>
      <c r="D11" s="66">
        <v>350.1</v>
      </c>
      <c r="E11" s="66">
        <v>350.2</v>
      </c>
      <c r="F11" s="66">
        <v>352</v>
      </c>
      <c r="G11" s="66">
        <v>353</v>
      </c>
      <c r="H11" s="66">
        <v>354</v>
      </c>
      <c r="I11" s="66">
        <v>355</v>
      </c>
      <c r="J11" s="66">
        <v>356</v>
      </c>
      <c r="K11" s="66">
        <v>357</v>
      </c>
      <c r="L11" s="66">
        <v>358</v>
      </c>
      <c r="M11" s="66">
        <v>359</v>
      </c>
      <c r="N11" s="34" t="s">
        <v>419</v>
      </c>
      <c r="O11" s="282"/>
      <c r="P11" s="282"/>
      <c r="Q11" s="282"/>
      <c r="R11" s="282"/>
    </row>
    <row r="12" spans="1:18" ht="12.75" customHeight="1" x14ac:dyDescent="0.3">
      <c r="A12" s="30">
        <v>1</v>
      </c>
      <c r="B12" s="30"/>
      <c r="C12" s="251" t="s">
        <v>760</v>
      </c>
      <c r="D12" s="118">
        <v>0</v>
      </c>
      <c r="E12" s="118">
        <v>31666908.780313153</v>
      </c>
      <c r="F12" s="118">
        <v>154021242.74163252</v>
      </c>
      <c r="G12" s="118">
        <v>728729446.49480116</v>
      </c>
      <c r="H12" s="118">
        <v>682627656.55054283</v>
      </c>
      <c r="I12" s="118">
        <v>57518721.463868231</v>
      </c>
      <c r="J12" s="118">
        <v>521796139.38900387</v>
      </c>
      <c r="K12" s="118">
        <v>16596271.752613697</v>
      </c>
      <c r="L12" s="118">
        <v>21077785.667505272</v>
      </c>
      <c r="M12" s="118">
        <v>28978355.820570529</v>
      </c>
      <c r="N12" s="145">
        <f t="shared" ref="N12:N24" si="0">SUM(D12:M12)</f>
        <v>2243012528.660851</v>
      </c>
      <c r="O12" s="282"/>
      <c r="P12" s="282"/>
      <c r="Q12" s="282"/>
      <c r="R12" s="282"/>
    </row>
    <row r="13" spans="1:18" ht="12.75" customHeight="1" x14ac:dyDescent="0.3">
      <c r="A13" s="30">
        <f>A12+1</f>
        <v>2</v>
      </c>
      <c r="B13" s="30"/>
      <c r="C13" s="255" t="s">
        <v>774</v>
      </c>
      <c r="D13" s="145">
        <f>D12+D70+D119</f>
        <v>0</v>
      </c>
      <c r="E13" s="145">
        <f>E12+E70+E119</f>
        <v>31924409.986958232</v>
      </c>
      <c r="F13" s="145">
        <f>F12+F70+F119</f>
        <v>155286875.07653114</v>
      </c>
      <c r="G13" s="145">
        <f t="shared" ref="F13:M23" si="1">G12+G70+G119</f>
        <v>735932375.14409602</v>
      </c>
      <c r="H13" s="145">
        <f t="shared" si="1"/>
        <v>687101102.90684342</v>
      </c>
      <c r="I13" s="145">
        <f t="shared" si="1"/>
        <v>58499713.536257669</v>
      </c>
      <c r="J13" s="145">
        <f t="shared" si="1"/>
        <v>521018275.57781529</v>
      </c>
      <c r="K13" s="145">
        <f t="shared" si="1"/>
        <v>16892321.071546186</v>
      </c>
      <c r="L13" s="145">
        <f t="shared" si="1"/>
        <v>21280751.064587973</v>
      </c>
      <c r="M13" s="145">
        <f t="shared" si="1"/>
        <v>29271850.673574276</v>
      </c>
      <c r="N13" s="145">
        <f t="shared" si="0"/>
        <v>2257207675.0382104</v>
      </c>
      <c r="O13" s="282"/>
      <c r="P13" s="282"/>
      <c r="Q13" s="282"/>
      <c r="R13" s="282"/>
    </row>
    <row r="14" spans="1:18" ht="12.75" customHeight="1" x14ac:dyDescent="0.3">
      <c r="A14" s="30">
        <f t="shared" ref="A14:A25" si="2">A13+1</f>
        <v>3</v>
      </c>
      <c r="B14" s="30"/>
      <c r="C14" s="255" t="s">
        <v>775</v>
      </c>
      <c r="D14" s="145">
        <f t="shared" ref="D14:E23" si="3">D13+D71+D120</f>
        <v>0</v>
      </c>
      <c r="E14" s="145">
        <f t="shared" si="3"/>
        <v>32181248.326011423</v>
      </c>
      <c r="F14" s="145">
        <f t="shared" si="1"/>
        <v>156070407.98780954</v>
      </c>
      <c r="G14" s="145">
        <f t="shared" si="1"/>
        <v>744033010.80373621</v>
      </c>
      <c r="H14" s="145">
        <f t="shared" si="1"/>
        <v>687123328.31354451</v>
      </c>
      <c r="I14" s="145">
        <f t="shared" si="1"/>
        <v>60051576.62404871</v>
      </c>
      <c r="J14" s="145">
        <f t="shared" si="1"/>
        <v>519836444.48808104</v>
      </c>
      <c r="K14" s="145">
        <f t="shared" si="1"/>
        <v>17186608.195241664</v>
      </c>
      <c r="L14" s="145">
        <f t="shared" si="1"/>
        <v>21518442.843707252</v>
      </c>
      <c r="M14" s="145">
        <f t="shared" si="1"/>
        <v>29592087.84723001</v>
      </c>
      <c r="N14" s="145">
        <f t="shared" si="0"/>
        <v>2267593155.42941</v>
      </c>
      <c r="O14" s="282"/>
      <c r="P14" s="282"/>
      <c r="Q14" s="282"/>
      <c r="R14" s="282"/>
    </row>
    <row r="15" spans="1:18" ht="12.75" customHeight="1" x14ac:dyDescent="0.3">
      <c r="A15" s="30">
        <f t="shared" si="2"/>
        <v>4</v>
      </c>
      <c r="B15" s="30"/>
      <c r="C15" s="255" t="s">
        <v>776</v>
      </c>
      <c r="D15" s="145">
        <f t="shared" si="3"/>
        <v>0</v>
      </c>
      <c r="E15" s="145">
        <f t="shared" si="3"/>
        <v>32434359.32796124</v>
      </c>
      <c r="F15" s="145">
        <f t="shared" si="1"/>
        <v>157046855.86434704</v>
      </c>
      <c r="G15" s="145">
        <f t="shared" si="1"/>
        <v>748581540.22501075</v>
      </c>
      <c r="H15" s="145">
        <f t="shared" si="1"/>
        <v>692165221.46574199</v>
      </c>
      <c r="I15" s="145">
        <f t="shared" si="1"/>
        <v>61274669.261204883</v>
      </c>
      <c r="J15" s="145">
        <f t="shared" si="1"/>
        <v>523764124.47892606</v>
      </c>
      <c r="K15" s="145">
        <f t="shared" si="1"/>
        <v>17482652.902963586</v>
      </c>
      <c r="L15" s="145">
        <f t="shared" si="1"/>
        <v>21709596.41677409</v>
      </c>
      <c r="M15" s="145">
        <f t="shared" si="1"/>
        <v>29885079.670160338</v>
      </c>
      <c r="N15" s="145">
        <f t="shared" si="0"/>
        <v>2284344099.61309</v>
      </c>
      <c r="O15" s="282"/>
      <c r="P15" s="282"/>
      <c r="Q15" s="282"/>
      <c r="R15" s="282"/>
    </row>
    <row r="16" spans="1:18" ht="12.75" customHeight="1" x14ac:dyDescent="0.3">
      <c r="A16" s="30">
        <f t="shared" si="2"/>
        <v>5</v>
      </c>
      <c r="B16" s="30"/>
      <c r="C16" s="255" t="s">
        <v>777</v>
      </c>
      <c r="D16" s="145">
        <f t="shared" si="3"/>
        <v>0</v>
      </c>
      <c r="E16" s="145">
        <f t="shared" si="3"/>
        <v>32691423.988469671</v>
      </c>
      <c r="F16" s="145">
        <f t="shared" si="1"/>
        <v>158664081.91220173</v>
      </c>
      <c r="G16" s="145">
        <f t="shared" si="1"/>
        <v>753532688.86599338</v>
      </c>
      <c r="H16" s="145">
        <f t="shared" si="1"/>
        <v>695890726.15671062</v>
      </c>
      <c r="I16" s="145">
        <f t="shared" si="1"/>
        <v>62560985.81407588</v>
      </c>
      <c r="J16" s="145">
        <f t="shared" si="1"/>
        <v>526409700.33589482</v>
      </c>
      <c r="K16" s="145">
        <f t="shared" si="1"/>
        <v>17778702.221463956</v>
      </c>
      <c r="L16" s="145">
        <f t="shared" si="1"/>
        <v>21942847.830427784</v>
      </c>
      <c r="M16" s="145">
        <f t="shared" si="1"/>
        <v>30183194.290436972</v>
      </c>
      <c r="N16" s="145">
        <f t="shared" si="0"/>
        <v>2299654351.4156747</v>
      </c>
      <c r="O16" s="282"/>
      <c r="P16" s="282"/>
      <c r="Q16" s="282"/>
      <c r="R16" s="282"/>
    </row>
    <row r="17" spans="1:18" ht="12.75" customHeight="1" x14ac:dyDescent="0.3">
      <c r="A17" s="30">
        <f t="shared" si="2"/>
        <v>6</v>
      </c>
      <c r="B17" s="30"/>
      <c r="C17" s="255" t="s">
        <v>778</v>
      </c>
      <c r="D17" s="145">
        <f t="shared" si="3"/>
        <v>0</v>
      </c>
      <c r="E17" s="145">
        <f t="shared" si="3"/>
        <v>32945973.413929578</v>
      </c>
      <c r="F17" s="145">
        <f t="shared" si="1"/>
        <v>159737141.78897664</v>
      </c>
      <c r="G17" s="145">
        <f t="shared" si="1"/>
        <v>756874255.57096732</v>
      </c>
      <c r="H17" s="145">
        <f t="shared" si="1"/>
        <v>698317101.39524543</v>
      </c>
      <c r="I17" s="145">
        <f t="shared" si="1"/>
        <v>63279013.789503001</v>
      </c>
      <c r="J17" s="145">
        <f t="shared" si="1"/>
        <v>520827455.1606009</v>
      </c>
      <c r="K17" s="145">
        <f t="shared" si="1"/>
        <v>17884786.223521385</v>
      </c>
      <c r="L17" s="145">
        <f t="shared" si="1"/>
        <v>22135794.802655481</v>
      </c>
      <c r="M17" s="145">
        <f t="shared" si="1"/>
        <v>30481689.347495653</v>
      </c>
      <c r="N17" s="145">
        <f t="shared" si="0"/>
        <v>2302483211.4928951</v>
      </c>
      <c r="O17" s="282"/>
      <c r="P17" s="282"/>
      <c r="Q17" s="282"/>
      <c r="R17" s="282"/>
    </row>
    <row r="18" spans="1:18" ht="12.75" customHeight="1" x14ac:dyDescent="0.3">
      <c r="A18" s="30">
        <f t="shared" si="2"/>
        <v>7</v>
      </c>
      <c r="B18" s="30"/>
      <c r="C18" s="255" t="s">
        <v>779</v>
      </c>
      <c r="D18" s="145">
        <f t="shared" si="3"/>
        <v>0</v>
      </c>
      <c r="E18" s="145">
        <f t="shared" si="3"/>
        <v>33200440.184103247</v>
      </c>
      <c r="F18" s="145">
        <f t="shared" si="1"/>
        <v>161441720.27468202</v>
      </c>
      <c r="G18" s="145">
        <f t="shared" si="1"/>
        <v>757251374.53709209</v>
      </c>
      <c r="H18" s="145">
        <f t="shared" si="1"/>
        <v>702968506.53543055</v>
      </c>
      <c r="I18" s="145">
        <f t="shared" si="1"/>
        <v>64583683.833362617</v>
      </c>
      <c r="J18" s="145">
        <f t="shared" si="1"/>
        <v>525242453.63987756</v>
      </c>
      <c r="K18" s="145">
        <f t="shared" si="1"/>
        <v>18184604.978709523</v>
      </c>
      <c r="L18" s="145">
        <f t="shared" si="1"/>
        <v>22327238.595872633</v>
      </c>
      <c r="M18" s="145">
        <f t="shared" si="1"/>
        <v>30775562.445683789</v>
      </c>
      <c r="N18" s="145">
        <f t="shared" si="0"/>
        <v>2315975585.0248141</v>
      </c>
      <c r="O18" s="282"/>
      <c r="P18" s="282"/>
      <c r="Q18" s="282"/>
      <c r="R18" s="282"/>
    </row>
    <row r="19" spans="1:18" ht="12.75" customHeight="1" x14ac:dyDescent="0.3">
      <c r="A19" s="30">
        <f t="shared" si="2"/>
        <v>8</v>
      </c>
      <c r="B19" s="30"/>
      <c r="C19" s="255" t="s">
        <v>780</v>
      </c>
      <c r="D19" s="145">
        <f t="shared" si="3"/>
        <v>0</v>
      </c>
      <c r="E19" s="145">
        <f t="shared" si="3"/>
        <v>33442524.537303191</v>
      </c>
      <c r="F19" s="145">
        <f t="shared" si="1"/>
        <v>163358128.29262605</v>
      </c>
      <c r="G19" s="145">
        <f t="shared" si="1"/>
        <v>762922855.58415771</v>
      </c>
      <c r="H19" s="145">
        <f t="shared" si="1"/>
        <v>708023739.84542418</v>
      </c>
      <c r="I19" s="145">
        <f t="shared" si="1"/>
        <v>59782096.472558245</v>
      </c>
      <c r="J19" s="145">
        <f t="shared" si="1"/>
        <v>525030438.71565044</v>
      </c>
      <c r="K19" s="145">
        <f t="shared" si="1"/>
        <v>18479901.576708127</v>
      </c>
      <c r="L19" s="145">
        <f t="shared" si="1"/>
        <v>22991460.064223729</v>
      </c>
      <c r="M19" s="145">
        <f t="shared" si="1"/>
        <v>31070914.550006885</v>
      </c>
      <c r="N19" s="145">
        <f t="shared" si="0"/>
        <v>2325102059.6386585</v>
      </c>
      <c r="O19" s="282"/>
      <c r="P19" s="282"/>
      <c r="Q19" s="282"/>
      <c r="R19" s="282"/>
    </row>
    <row r="20" spans="1:18" ht="12.75" customHeight="1" x14ac:dyDescent="0.3">
      <c r="A20" s="30">
        <f t="shared" si="2"/>
        <v>9</v>
      </c>
      <c r="B20" s="30"/>
      <c r="C20" s="255" t="s">
        <v>781</v>
      </c>
      <c r="D20" s="145">
        <f t="shared" si="3"/>
        <v>0</v>
      </c>
      <c r="E20" s="145">
        <f t="shared" si="3"/>
        <v>33523577.998216268</v>
      </c>
      <c r="F20" s="145">
        <f t="shared" si="1"/>
        <v>166160544.08052519</v>
      </c>
      <c r="G20" s="145">
        <f t="shared" si="1"/>
        <v>772395531.99477553</v>
      </c>
      <c r="H20" s="145">
        <f t="shared" si="1"/>
        <v>710672118.74828827</v>
      </c>
      <c r="I20" s="145">
        <f t="shared" si="1"/>
        <v>60967751.618358567</v>
      </c>
      <c r="J20" s="145">
        <f t="shared" si="1"/>
        <v>530694081.43179095</v>
      </c>
      <c r="K20" s="145">
        <f t="shared" si="1"/>
        <v>18779155.931873452</v>
      </c>
      <c r="L20" s="145">
        <f t="shared" si="1"/>
        <v>23184914.493658382</v>
      </c>
      <c r="M20" s="145">
        <f t="shared" si="1"/>
        <v>31365211.603049856</v>
      </c>
      <c r="N20" s="145">
        <f t="shared" si="0"/>
        <v>2347742887.9005365</v>
      </c>
      <c r="O20" s="282"/>
      <c r="P20" s="282"/>
      <c r="Q20" s="282"/>
      <c r="R20" s="282"/>
    </row>
    <row r="21" spans="1:18" ht="12.75" customHeight="1" x14ac:dyDescent="0.3">
      <c r="A21" s="30">
        <f t="shared" si="2"/>
        <v>10</v>
      </c>
      <c r="B21" s="30"/>
      <c r="C21" s="255" t="s">
        <v>782</v>
      </c>
      <c r="D21" s="145">
        <f t="shared" si="3"/>
        <v>0</v>
      </c>
      <c r="E21" s="145">
        <f t="shared" si="3"/>
        <v>33732998.349720739</v>
      </c>
      <c r="F21" s="145">
        <f t="shared" si="1"/>
        <v>167729018.47262523</v>
      </c>
      <c r="G21" s="145">
        <f t="shared" si="1"/>
        <v>779534947.25325692</v>
      </c>
      <c r="H21" s="145">
        <f t="shared" si="1"/>
        <v>713910095.1934073</v>
      </c>
      <c r="I21" s="145">
        <f t="shared" si="1"/>
        <v>62064543.291931108</v>
      </c>
      <c r="J21" s="145">
        <f t="shared" si="1"/>
        <v>537939307.54011941</v>
      </c>
      <c r="K21" s="145">
        <f t="shared" si="1"/>
        <v>19075190.006314229</v>
      </c>
      <c r="L21" s="145">
        <f t="shared" si="1"/>
        <v>23373091.16792205</v>
      </c>
      <c r="M21" s="145">
        <f t="shared" si="1"/>
        <v>31659517.736520611</v>
      </c>
      <c r="N21" s="145">
        <f t="shared" si="0"/>
        <v>2369018709.0118179</v>
      </c>
      <c r="O21" s="282"/>
      <c r="P21" s="282"/>
      <c r="Q21" s="282"/>
      <c r="R21" s="282"/>
    </row>
    <row r="22" spans="1:18" ht="12.75" customHeight="1" x14ac:dyDescent="0.3">
      <c r="A22" s="30">
        <f t="shared" si="2"/>
        <v>11</v>
      </c>
      <c r="B22" s="30"/>
      <c r="C22" s="255" t="s">
        <v>783</v>
      </c>
      <c r="D22" s="145">
        <f t="shared" si="3"/>
        <v>0</v>
      </c>
      <c r="E22" s="145">
        <f t="shared" si="3"/>
        <v>33975812.135035709</v>
      </c>
      <c r="F22" s="145">
        <f t="shared" si="1"/>
        <v>169218675.20196024</v>
      </c>
      <c r="G22" s="145">
        <f t="shared" si="1"/>
        <v>788057938.3250016</v>
      </c>
      <c r="H22" s="145">
        <f t="shared" si="1"/>
        <v>717804551.09489441</v>
      </c>
      <c r="I22" s="145">
        <f t="shared" si="1"/>
        <v>63133507.862203151</v>
      </c>
      <c r="J22" s="145">
        <f t="shared" si="1"/>
        <v>542969526.2342999</v>
      </c>
      <c r="K22" s="145">
        <f t="shared" si="1"/>
        <v>19110028.720559321</v>
      </c>
      <c r="L22" s="145">
        <f t="shared" si="1"/>
        <v>23617203.017695144</v>
      </c>
      <c r="M22" s="145">
        <f t="shared" si="1"/>
        <v>31953712.831458274</v>
      </c>
      <c r="N22" s="145">
        <f t="shared" si="0"/>
        <v>2389840955.4231071</v>
      </c>
      <c r="O22" s="282"/>
      <c r="P22" s="282"/>
      <c r="Q22" s="282"/>
      <c r="R22" s="282"/>
    </row>
    <row r="23" spans="1:18" ht="12.75" customHeight="1" x14ac:dyDescent="0.3">
      <c r="A23" s="30">
        <f t="shared" si="2"/>
        <v>12</v>
      </c>
      <c r="B23" s="30"/>
      <c r="C23" s="255" t="s">
        <v>784</v>
      </c>
      <c r="D23" s="145">
        <f t="shared" si="3"/>
        <v>0</v>
      </c>
      <c r="E23" s="145">
        <f t="shared" si="3"/>
        <v>34224027.976807296</v>
      </c>
      <c r="F23" s="145">
        <f t="shared" si="1"/>
        <v>171035183.53846794</v>
      </c>
      <c r="G23" s="145">
        <f t="shared" si="1"/>
        <v>796267571.82370007</v>
      </c>
      <c r="H23" s="145">
        <f t="shared" si="1"/>
        <v>722520311.84186065</v>
      </c>
      <c r="I23" s="145">
        <f t="shared" si="1"/>
        <v>64448409.045379959</v>
      </c>
      <c r="J23" s="145">
        <f t="shared" si="1"/>
        <v>546914748.63090551</v>
      </c>
      <c r="K23" s="145">
        <f t="shared" si="1"/>
        <v>19405722.102914892</v>
      </c>
      <c r="L23" s="145">
        <f t="shared" si="1"/>
        <v>23807570.549752191</v>
      </c>
      <c r="M23" s="145">
        <f t="shared" si="1"/>
        <v>32247956.604302242</v>
      </c>
      <c r="N23" s="145">
        <f t="shared" si="0"/>
        <v>2410871502.1140909</v>
      </c>
      <c r="O23" s="282"/>
      <c r="P23" s="282"/>
      <c r="Q23" s="282"/>
      <c r="R23" s="282"/>
    </row>
    <row r="24" spans="1:18" ht="13" x14ac:dyDescent="0.3">
      <c r="A24" s="30">
        <f t="shared" si="2"/>
        <v>13</v>
      </c>
      <c r="B24" s="30"/>
      <c r="C24" s="255" t="s">
        <v>785</v>
      </c>
      <c r="D24" s="122">
        <v>0</v>
      </c>
      <c r="E24" s="122">
        <v>34482005.686058253</v>
      </c>
      <c r="F24" s="122">
        <v>172544098.19415319</v>
      </c>
      <c r="G24" s="122">
        <v>801212096.80215645</v>
      </c>
      <c r="H24" s="122">
        <v>727667022.45801735</v>
      </c>
      <c r="I24" s="122">
        <v>65648941.393292017</v>
      </c>
      <c r="J24" s="122">
        <v>550692434.10115838</v>
      </c>
      <c r="K24" s="122">
        <v>19762098.187156551</v>
      </c>
      <c r="L24" s="122">
        <v>24027402.722204335</v>
      </c>
      <c r="M24" s="122">
        <v>32542305.579423867</v>
      </c>
      <c r="N24" s="234">
        <f t="shared" si="0"/>
        <v>2428578405.12362</v>
      </c>
      <c r="O24" s="282"/>
      <c r="P24" s="282"/>
      <c r="Q24" s="282"/>
      <c r="R24" s="282"/>
    </row>
    <row r="25" spans="1:18" ht="13" x14ac:dyDescent="0.3">
      <c r="A25" s="30">
        <f t="shared" si="2"/>
        <v>14</v>
      </c>
      <c r="B25" s="282"/>
      <c r="C25" s="258" t="s">
        <v>433</v>
      </c>
      <c r="D25" s="145">
        <f t="shared" ref="D25:M25" si="4">AVERAGE(D12:D24)</f>
        <v>0</v>
      </c>
      <c r="E25" s="145">
        <f t="shared" si="4"/>
        <v>33109670.053145226</v>
      </c>
      <c r="F25" s="145">
        <f t="shared" si="4"/>
        <v>162485690.26357988</v>
      </c>
      <c r="G25" s="145">
        <f t="shared" si="4"/>
        <v>763486587.18651903</v>
      </c>
      <c r="H25" s="145">
        <f t="shared" si="4"/>
        <v>703599344.80815005</v>
      </c>
      <c r="I25" s="145">
        <f t="shared" si="4"/>
        <v>61831816.462003395</v>
      </c>
      <c r="J25" s="145">
        <f t="shared" si="4"/>
        <v>530241163.82493252</v>
      </c>
      <c r="K25" s="145">
        <f t="shared" si="4"/>
        <v>18201387.990122043</v>
      </c>
      <c r="L25" s="145">
        <f t="shared" si="4"/>
        <v>22538007.633614335</v>
      </c>
      <c r="M25" s="145">
        <f t="shared" si="4"/>
        <v>30769802.999993324</v>
      </c>
      <c r="N25" s="145">
        <f>SUM(D25:M25)</f>
        <v>2326263471.2220597</v>
      </c>
      <c r="O25" s="282"/>
      <c r="P25" s="282"/>
      <c r="Q25" s="282"/>
      <c r="R25" s="282"/>
    </row>
    <row r="26" spans="1:18" x14ac:dyDescent="0.25">
      <c r="A26" s="282"/>
      <c r="B26" s="282"/>
      <c r="C26" s="282"/>
      <c r="D26" s="282"/>
      <c r="E26" s="282"/>
      <c r="F26" s="282"/>
      <c r="G26" s="282"/>
      <c r="H26" s="282"/>
      <c r="I26" s="282"/>
      <c r="J26" s="282"/>
      <c r="K26" s="282"/>
      <c r="L26" s="282"/>
      <c r="M26" s="282"/>
      <c r="N26" s="282"/>
      <c r="O26" s="282"/>
      <c r="P26" s="282"/>
      <c r="Q26" s="282"/>
      <c r="R26" s="282"/>
    </row>
    <row r="27" spans="1:18" ht="13" x14ac:dyDescent="0.3">
      <c r="A27" s="282"/>
      <c r="B27" s="281" t="s">
        <v>547</v>
      </c>
      <c r="C27" s="282"/>
      <c r="D27" s="282"/>
      <c r="E27" s="282"/>
      <c r="F27" s="282"/>
      <c r="G27" s="282"/>
      <c r="H27" s="282"/>
      <c r="I27" s="282"/>
      <c r="J27" s="282"/>
      <c r="K27" s="282"/>
      <c r="L27" s="282"/>
      <c r="M27" s="282"/>
      <c r="N27" s="282"/>
      <c r="O27" s="282"/>
      <c r="P27" s="282"/>
      <c r="Q27" s="282"/>
      <c r="R27" s="282"/>
    </row>
    <row r="28" spans="1:18" ht="13" x14ac:dyDescent="0.3">
      <c r="A28" s="282"/>
      <c r="B28" s="281"/>
      <c r="C28" s="282"/>
      <c r="D28" s="282"/>
      <c r="E28" s="282"/>
      <c r="F28" s="282"/>
      <c r="G28" s="282"/>
      <c r="H28" s="282"/>
      <c r="I28" s="282"/>
      <c r="J28" s="282"/>
      <c r="K28" s="282"/>
      <c r="L28" s="282"/>
      <c r="M28" s="282"/>
      <c r="N28" s="282"/>
      <c r="O28" s="282"/>
      <c r="P28" s="282"/>
      <c r="Q28" s="282"/>
      <c r="R28" s="282"/>
    </row>
    <row r="29" spans="1:18" ht="13" x14ac:dyDescent="0.3">
      <c r="A29" s="282"/>
      <c r="B29" s="282"/>
      <c r="C29" s="66" t="s">
        <v>171</v>
      </c>
      <c r="D29" s="66" t="s">
        <v>172</v>
      </c>
      <c r="E29" s="66" t="s">
        <v>173</v>
      </c>
      <c r="F29" s="66" t="s">
        <v>174</v>
      </c>
      <c r="G29" s="66" t="s">
        <v>383</v>
      </c>
      <c r="H29" s="282"/>
      <c r="I29" s="282"/>
      <c r="J29" s="282"/>
      <c r="K29" s="282"/>
      <c r="L29" s="282"/>
      <c r="M29" s="282"/>
      <c r="N29" s="282"/>
      <c r="O29" s="282"/>
      <c r="P29" s="282"/>
      <c r="Q29" s="282"/>
      <c r="R29" s="282"/>
    </row>
    <row r="30" spans="1:18" ht="13" x14ac:dyDescent="0.3">
      <c r="A30" s="282"/>
      <c r="B30" s="282"/>
      <c r="C30" s="282"/>
      <c r="D30" s="228" t="s">
        <v>545</v>
      </c>
      <c r="E30" s="282"/>
      <c r="F30" s="282"/>
      <c r="G30" s="308" t="s">
        <v>548</v>
      </c>
      <c r="H30" s="282"/>
      <c r="I30" s="282"/>
      <c r="J30" s="282"/>
      <c r="K30" s="282"/>
      <c r="L30" s="282"/>
      <c r="M30" s="282"/>
      <c r="N30" s="282"/>
      <c r="O30" s="300"/>
      <c r="P30" s="282"/>
      <c r="Q30" s="282"/>
      <c r="R30" s="282"/>
    </row>
    <row r="31" spans="1:18" x14ac:dyDescent="0.25">
      <c r="A31" s="282"/>
      <c r="B31" s="282"/>
      <c r="C31" s="282"/>
      <c r="D31" s="228" t="s">
        <v>546</v>
      </c>
      <c r="E31" s="282"/>
      <c r="F31" s="282"/>
      <c r="G31" s="282"/>
      <c r="H31" s="282"/>
      <c r="I31" s="282"/>
      <c r="J31" s="282"/>
      <c r="K31" s="282"/>
      <c r="L31" s="282"/>
      <c r="M31" s="282"/>
      <c r="N31" s="282"/>
      <c r="O31" s="309"/>
      <c r="P31" s="282"/>
      <c r="Q31" s="282"/>
      <c r="R31" s="282"/>
    </row>
    <row r="32" spans="1:18" ht="13" x14ac:dyDescent="0.3">
      <c r="A32" s="282"/>
      <c r="B32" s="282"/>
      <c r="C32" s="34" t="s">
        <v>418</v>
      </c>
      <c r="D32" s="66">
        <v>360</v>
      </c>
      <c r="E32" s="66">
        <v>361</v>
      </c>
      <c r="F32" s="66">
        <v>362</v>
      </c>
      <c r="G32" s="34" t="s">
        <v>419</v>
      </c>
      <c r="H32" s="310" t="s">
        <v>42</v>
      </c>
      <c r="I32" s="282"/>
      <c r="J32" s="282"/>
      <c r="K32" s="282"/>
      <c r="L32" s="282"/>
      <c r="M32" s="282"/>
      <c r="N32" s="282"/>
      <c r="O32" s="309"/>
      <c r="P32" s="282"/>
      <c r="Q32" s="282"/>
      <c r="R32" s="282"/>
    </row>
    <row r="33" spans="1:18" ht="13" x14ac:dyDescent="0.3">
      <c r="A33" s="30">
        <f>A25+1</f>
        <v>15</v>
      </c>
      <c r="C33" s="255" t="s">
        <v>760</v>
      </c>
      <c r="D33" s="289">
        <v>0</v>
      </c>
      <c r="E33" s="289">
        <v>0</v>
      </c>
      <c r="F33" s="289">
        <v>0</v>
      </c>
      <c r="G33" s="145">
        <f>SUM(D33:F33)</f>
        <v>0</v>
      </c>
      <c r="H33" s="32" t="s">
        <v>549</v>
      </c>
      <c r="I33" s="282"/>
      <c r="J33" s="282"/>
      <c r="K33" s="282"/>
      <c r="L33" s="282"/>
      <c r="M33" s="282"/>
      <c r="N33" s="282"/>
      <c r="O33" s="309"/>
      <c r="P33" s="282"/>
      <c r="Q33" s="282"/>
      <c r="R33" s="282"/>
    </row>
    <row r="34" spans="1:18" ht="13" x14ac:dyDescent="0.3">
      <c r="A34" s="30">
        <v>16</v>
      </c>
      <c r="C34" s="255" t="s">
        <v>785</v>
      </c>
      <c r="D34" s="291">
        <v>0</v>
      </c>
      <c r="E34" s="291">
        <v>0</v>
      </c>
      <c r="F34" s="291">
        <v>0</v>
      </c>
      <c r="G34" s="234">
        <f>SUM(D34:F34)</f>
        <v>0</v>
      </c>
      <c r="H34" s="32" t="s">
        <v>550</v>
      </c>
      <c r="I34" s="282"/>
      <c r="J34" s="282"/>
      <c r="K34" s="282"/>
      <c r="L34" s="282"/>
      <c r="O34" s="309"/>
      <c r="P34" s="282"/>
      <c r="Q34" s="282"/>
      <c r="R34" s="282"/>
    </row>
    <row r="35" spans="1:18" ht="13" x14ac:dyDescent="0.3">
      <c r="A35" s="30">
        <f>A34+1</f>
        <v>17</v>
      </c>
      <c r="C35" s="284" t="s">
        <v>551</v>
      </c>
      <c r="D35" s="145">
        <f>AVERAGE(D33:D34)</f>
        <v>0</v>
      </c>
      <c r="E35" s="145">
        <f>AVERAGE(E33:E34)</f>
        <v>0</v>
      </c>
      <c r="F35" s="145">
        <f>AVERAGE(F33:F34)</f>
        <v>0</v>
      </c>
      <c r="G35" s="145">
        <f>AVERAGE(G33:G34)</f>
        <v>0</v>
      </c>
      <c r="H35" s="309" t="str">
        <f>"Average of Line "&amp;A33&amp;" and Line "&amp;A34&amp;""</f>
        <v>Average of Line 15 and Line 16</v>
      </c>
      <c r="I35" s="282"/>
      <c r="J35" s="282"/>
      <c r="K35" s="282"/>
      <c r="M35" s="62"/>
      <c r="N35" s="53"/>
      <c r="O35" s="309"/>
      <c r="P35" s="282"/>
      <c r="Q35" s="282"/>
      <c r="R35" s="282"/>
    </row>
    <row r="36" spans="1:18" x14ac:dyDescent="0.25">
      <c r="C36" s="284"/>
      <c r="I36" s="282"/>
      <c r="J36" s="282"/>
      <c r="K36" s="282"/>
      <c r="M36" s="53"/>
      <c r="N36" s="63"/>
      <c r="O36" s="309"/>
      <c r="P36" s="282"/>
      <c r="Q36" s="282"/>
      <c r="R36" s="282"/>
    </row>
    <row r="37" spans="1:18" ht="13" x14ac:dyDescent="0.3">
      <c r="B37" s="281" t="s">
        <v>552</v>
      </c>
      <c r="I37" s="282"/>
      <c r="J37" s="282"/>
      <c r="K37" s="282"/>
      <c r="L37" s="282"/>
      <c r="M37" s="62"/>
      <c r="N37" s="63"/>
      <c r="O37" s="309"/>
      <c r="P37" s="282"/>
      <c r="Q37" s="282"/>
      <c r="R37" s="282"/>
    </row>
    <row r="38" spans="1:18" ht="14.5" x14ac:dyDescent="0.35">
      <c r="B38" s="311"/>
      <c r="C38" s="66" t="s">
        <v>171</v>
      </c>
      <c r="D38" s="66" t="s">
        <v>172</v>
      </c>
      <c r="E38" s="66" t="s">
        <v>173</v>
      </c>
      <c r="F38" s="66" t="s">
        <v>174</v>
      </c>
      <c r="G38" s="66" t="s">
        <v>383</v>
      </c>
      <c r="J38" s="282"/>
      <c r="K38" s="286"/>
      <c r="L38" s="282"/>
      <c r="O38" s="282"/>
      <c r="P38" s="282"/>
      <c r="Q38" s="282"/>
      <c r="R38" s="282"/>
    </row>
    <row r="39" spans="1:18" ht="14.5" x14ac:dyDescent="0.35">
      <c r="B39" s="311"/>
      <c r="C39" s="66"/>
      <c r="D39" s="66"/>
      <c r="E39" s="58" t="s">
        <v>553</v>
      </c>
      <c r="F39" s="66"/>
      <c r="G39" s="66"/>
      <c r="J39" s="282"/>
      <c r="K39" s="286"/>
      <c r="L39" s="282"/>
      <c r="O39" s="282"/>
      <c r="P39" s="282"/>
      <c r="Q39" s="282"/>
      <c r="R39" s="282"/>
    </row>
    <row r="40" spans="1:18" ht="13" x14ac:dyDescent="0.3">
      <c r="E40" s="286" t="s">
        <v>419</v>
      </c>
      <c r="J40" s="282"/>
      <c r="K40" s="286"/>
      <c r="L40" s="282"/>
      <c r="O40" s="282"/>
      <c r="P40" s="282"/>
      <c r="Q40" s="282"/>
      <c r="R40" s="282"/>
    </row>
    <row r="41" spans="1:18" ht="13" x14ac:dyDescent="0.3">
      <c r="B41" s="282"/>
      <c r="D41" s="282"/>
      <c r="E41" s="286" t="s">
        <v>554</v>
      </c>
      <c r="F41" s="30" t="s">
        <v>445</v>
      </c>
      <c r="G41" s="30" t="s">
        <v>446</v>
      </c>
      <c r="J41" s="282"/>
      <c r="K41" s="286"/>
      <c r="L41" s="282"/>
      <c r="O41" s="282"/>
      <c r="P41" s="282"/>
      <c r="Q41" s="282"/>
      <c r="R41" s="282"/>
    </row>
    <row r="42" spans="1:18" ht="13" x14ac:dyDescent="0.3">
      <c r="B42" s="282"/>
      <c r="D42" s="282"/>
      <c r="E42" s="286" t="s">
        <v>555</v>
      </c>
      <c r="F42" s="286" t="s">
        <v>555</v>
      </c>
      <c r="G42" s="286" t="s">
        <v>555</v>
      </c>
      <c r="J42" s="282"/>
      <c r="K42" s="286"/>
      <c r="L42" s="282"/>
      <c r="Q42" s="282"/>
      <c r="R42" s="282"/>
    </row>
    <row r="43" spans="1:18" ht="13.5" thickBot="1" x14ac:dyDescent="0.35">
      <c r="B43" s="282"/>
      <c r="C43" s="34" t="s">
        <v>418</v>
      </c>
      <c r="D43" s="282"/>
      <c r="E43" s="290" t="s">
        <v>556</v>
      </c>
      <c r="F43" s="290" t="s">
        <v>556</v>
      </c>
      <c r="G43" s="290" t="s">
        <v>556</v>
      </c>
      <c r="H43" s="300" t="s">
        <v>33</v>
      </c>
      <c r="J43" s="282"/>
      <c r="K43" s="290"/>
      <c r="L43" s="282"/>
      <c r="O43" s="282"/>
      <c r="P43" s="282"/>
      <c r="Q43" s="282"/>
      <c r="R43" s="282"/>
    </row>
    <row r="44" spans="1:18" ht="13.5" thickBot="1" x14ac:dyDescent="0.35">
      <c r="A44" s="30">
        <f>A35+1</f>
        <v>18</v>
      </c>
      <c r="B44" s="282"/>
      <c r="C44" s="255" t="s">
        <v>760</v>
      </c>
      <c r="D44" s="65" t="s">
        <v>557</v>
      </c>
      <c r="E44" s="312">
        <f>SUM(F44:G44)</f>
        <v>1984337559.74</v>
      </c>
      <c r="F44" s="313">
        <f>1325390156-3159358.26</f>
        <v>1322230797.74</v>
      </c>
      <c r="G44" s="289">
        <v>662106762</v>
      </c>
      <c r="H44" s="32" t="s">
        <v>558</v>
      </c>
      <c r="J44" s="282"/>
      <c r="L44" s="282"/>
      <c r="O44" s="282"/>
      <c r="P44" s="282"/>
      <c r="Q44" s="282"/>
      <c r="R44" s="282"/>
    </row>
    <row r="45" spans="1:18" ht="13.5" thickBot="1" x14ac:dyDescent="0.35">
      <c r="A45" s="30">
        <f>A44+1</f>
        <v>19</v>
      </c>
      <c r="B45" s="282"/>
      <c r="C45" s="255" t="s">
        <v>785</v>
      </c>
      <c r="D45" s="284" t="s">
        <v>559</v>
      </c>
      <c r="E45" s="314">
        <f>SUM(F45:G45)</f>
        <v>2195744320.8199997</v>
      </c>
      <c r="F45" s="313">
        <f>1381864848-3638034.18</f>
        <v>1378226813.8199999</v>
      </c>
      <c r="G45" s="121">
        <v>817517507</v>
      </c>
      <c r="H45" s="32" t="s">
        <v>560</v>
      </c>
      <c r="J45" s="282"/>
      <c r="K45" s="315"/>
      <c r="L45" s="282"/>
      <c r="O45" s="282"/>
      <c r="P45" s="282"/>
      <c r="Q45" s="282"/>
      <c r="R45" s="282"/>
    </row>
    <row r="46" spans="1:18" ht="13" x14ac:dyDescent="0.3">
      <c r="A46" s="30">
        <f>A45+1</f>
        <v>20</v>
      </c>
      <c r="B46" s="282"/>
      <c r="D46" s="284" t="s">
        <v>551</v>
      </c>
      <c r="E46" s="312">
        <f>AVERAGE(E44:E45)</f>
        <v>2090040940.2799997</v>
      </c>
      <c r="H46" s="309" t="str">
        <f>"Average of Line "&amp;A44&amp;" and Line "&amp;A45&amp;""</f>
        <v>Average of Line 18 and Line 19</v>
      </c>
      <c r="J46" s="282"/>
      <c r="K46" s="315"/>
      <c r="L46" s="282"/>
      <c r="O46" s="282"/>
      <c r="P46" s="282"/>
      <c r="Q46" s="282"/>
      <c r="R46" s="282"/>
    </row>
    <row r="47" spans="1:18" x14ac:dyDescent="0.25">
      <c r="I47" s="282"/>
      <c r="J47" s="282"/>
      <c r="K47" s="282"/>
      <c r="L47" s="282"/>
      <c r="O47" s="282"/>
      <c r="P47" s="282"/>
      <c r="Q47" s="282"/>
      <c r="R47" s="282"/>
    </row>
    <row r="48" spans="1:18" ht="13" x14ac:dyDescent="0.3">
      <c r="B48" s="26" t="s">
        <v>561</v>
      </c>
      <c r="C48" s="41"/>
      <c r="D48" s="53"/>
      <c r="E48" s="282"/>
      <c r="F48" s="282"/>
      <c r="G48" s="282"/>
      <c r="H48" s="282"/>
      <c r="I48" s="282"/>
      <c r="J48" s="282"/>
      <c r="K48" s="282"/>
      <c r="L48" s="282"/>
      <c r="M48" s="282"/>
      <c r="N48" s="282"/>
      <c r="O48" s="282"/>
      <c r="P48" s="282"/>
      <c r="Q48" s="282"/>
      <c r="R48" s="282"/>
    </row>
    <row r="49" spans="1:18" ht="13" x14ac:dyDescent="0.3">
      <c r="B49" s="26"/>
      <c r="C49" s="41"/>
      <c r="D49" s="53"/>
      <c r="E49" s="282"/>
      <c r="F49" s="282"/>
      <c r="G49" s="282"/>
      <c r="H49" s="282"/>
      <c r="I49" s="282"/>
      <c r="J49" s="282"/>
      <c r="K49" s="282"/>
      <c r="L49" s="282"/>
      <c r="M49" s="282"/>
      <c r="N49" s="282"/>
      <c r="O49" s="282"/>
      <c r="P49" s="282"/>
      <c r="Q49" s="282"/>
      <c r="R49" s="282"/>
    </row>
    <row r="50" spans="1:18" ht="13" x14ac:dyDescent="0.3">
      <c r="B50" s="282"/>
      <c r="C50" s="26"/>
      <c r="D50" s="41"/>
      <c r="E50" s="53"/>
      <c r="F50" s="290" t="s">
        <v>32</v>
      </c>
      <c r="G50" s="300" t="s">
        <v>33</v>
      </c>
      <c r="H50" s="282"/>
      <c r="I50" s="282"/>
      <c r="J50" s="282"/>
      <c r="K50" s="282"/>
      <c r="L50" s="282"/>
      <c r="M50" s="282"/>
      <c r="N50" s="282"/>
      <c r="O50" s="282"/>
      <c r="P50" s="282"/>
      <c r="Q50" s="282"/>
      <c r="R50" s="282"/>
    </row>
    <row r="51" spans="1:18" ht="13" x14ac:dyDescent="0.3">
      <c r="A51" s="30">
        <f>A46+1</f>
        <v>21</v>
      </c>
      <c r="B51" s="282"/>
      <c r="C51" s="41"/>
      <c r="D51" s="41"/>
      <c r="E51" s="65" t="s">
        <v>562</v>
      </c>
      <c r="F51" s="270">
        <f>E46</f>
        <v>2090040940.2799997</v>
      </c>
      <c r="G51" s="309" t="str">
        <f>"Line "&amp;A46&amp;""</f>
        <v>Line 20</v>
      </c>
      <c r="H51" s="282"/>
      <c r="I51" s="282"/>
      <c r="J51" s="282"/>
      <c r="K51" s="282"/>
      <c r="L51" s="282"/>
      <c r="M51" s="282"/>
      <c r="N51" s="282"/>
      <c r="O51" s="282"/>
      <c r="P51" s="282"/>
      <c r="Q51" s="282"/>
      <c r="R51" s="282"/>
    </row>
    <row r="52" spans="1:18" ht="13" x14ac:dyDescent="0.3">
      <c r="A52" s="30">
        <f>A51+1</f>
        <v>22</v>
      </c>
      <c r="B52" s="282"/>
      <c r="C52" s="41"/>
      <c r="D52" s="41"/>
      <c r="E52" s="65" t="s">
        <v>456</v>
      </c>
      <c r="F52" s="315">
        <v>5.9842511582503061E-2</v>
      </c>
      <c r="G52" s="309" t="s">
        <v>1671</v>
      </c>
      <c r="H52" s="282"/>
      <c r="I52" s="282"/>
      <c r="J52" s="282"/>
      <c r="K52" s="282"/>
      <c r="L52" s="282"/>
      <c r="M52" s="282"/>
      <c r="N52" s="282"/>
      <c r="O52" s="282"/>
      <c r="P52" s="282"/>
      <c r="Q52" s="282"/>
      <c r="R52" s="282"/>
    </row>
    <row r="53" spans="1:18" ht="13" x14ac:dyDescent="0.3">
      <c r="A53" s="30">
        <f>A52+1</f>
        <v>23</v>
      </c>
      <c r="B53" s="282"/>
      <c r="C53" s="41"/>
      <c r="D53" s="41"/>
      <c r="E53" s="65" t="s">
        <v>563</v>
      </c>
      <c r="F53" s="270">
        <f>F51*F52</f>
        <v>125073299.17661147</v>
      </c>
      <c r="G53" s="309" t="str">
        <f>"Line "&amp;A51&amp;" * Line "&amp;A52&amp;""</f>
        <v>Line 21 * Line 22</v>
      </c>
      <c r="H53" s="282"/>
      <c r="I53" s="282"/>
      <c r="J53" s="282"/>
      <c r="K53" s="282"/>
      <c r="L53" s="282"/>
      <c r="M53" s="282"/>
      <c r="O53" s="282"/>
      <c r="P53" s="282"/>
      <c r="Q53" s="282"/>
      <c r="R53" s="282"/>
    </row>
    <row r="54" spans="1:18" ht="13" x14ac:dyDescent="0.3">
      <c r="B54" s="41"/>
      <c r="C54" s="41"/>
      <c r="D54" s="65"/>
      <c r="E54" s="261"/>
      <c r="F54" s="282"/>
      <c r="G54" s="282"/>
      <c r="H54" s="282"/>
      <c r="I54" s="282"/>
      <c r="J54" s="282"/>
      <c r="K54" s="282"/>
      <c r="L54" s="282"/>
      <c r="M54" s="282"/>
      <c r="O54" s="282"/>
      <c r="P54" s="282"/>
      <c r="Q54" s="282"/>
      <c r="R54" s="282"/>
    </row>
    <row r="55" spans="1:18" ht="13" x14ac:dyDescent="0.3">
      <c r="B55" s="26" t="s">
        <v>564</v>
      </c>
      <c r="C55" s="41"/>
      <c r="D55" s="53"/>
      <c r="E55" s="282"/>
      <c r="F55" s="282"/>
      <c r="G55" s="282"/>
      <c r="H55" s="282"/>
      <c r="I55" s="282"/>
      <c r="J55" s="282"/>
      <c r="K55" s="282"/>
      <c r="L55" s="282"/>
      <c r="M55" s="282"/>
      <c r="O55" s="282"/>
      <c r="P55" s="282"/>
      <c r="Q55" s="282"/>
      <c r="R55" s="282"/>
    </row>
    <row r="56" spans="1:18" ht="13" x14ac:dyDescent="0.3">
      <c r="B56" s="282"/>
      <c r="C56" s="282"/>
      <c r="D56" s="282"/>
      <c r="E56" s="282"/>
      <c r="F56" s="282"/>
      <c r="G56" s="282"/>
      <c r="H56" s="282"/>
      <c r="I56" s="282"/>
      <c r="J56" s="282"/>
      <c r="K56" s="282"/>
      <c r="L56" s="282"/>
      <c r="M56" s="282"/>
      <c r="O56" s="53"/>
      <c r="P56" s="267"/>
      <c r="Q56" s="282"/>
      <c r="R56" s="282"/>
    </row>
    <row r="57" spans="1:18" ht="13" x14ac:dyDescent="0.3">
      <c r="B57" s="282"/>
      <c r="C57" s="282"/>
      <c r="D57" s="282"/>
      <c r="E57" s="282"/>
      <c r="F57" s="290" t="s">
        <v>32</v>
      </c>
      <c r="G57" s="300" t="s">
        <v>33</v>
      </c>
      <c r="H57" s="282"/>
      <c r="I57" s="282"/>
      <c r="J57" s="282"/>
      <c r="K57" s="282"/>
      <c r="L57" s="282"/>
      <c r="M57" s="282"/>
      <c r="O57" s="106"/>
      <c r="P57" s="106"/>
      <c r="Q57" s="282"/>
      <c r="R57" s="282"/>
    </row>
    <row r="58" spans="1:18" ht="13" x14ac:dyDescent="0.3">
      <c r="A58" s="30">
        <f>A53+1</f>
        <v>24</v>
      </c>
      <c r="B58" s="41"/>
      <c r="C58" s="41"/>
      <c r="E58" s="65" t="s">
        <v>565</v>
      </c>
      <c r="F58" s="270">
        <f>E45</f>
        <v>2195744320.8199997</v>
      </c>
      <c r="G58" s="309" t="str">
        <f>"Line "&amp;A45&amp;""</f>
        <v>Line 19</v>
      </c>
      <c r="H58" s="282"/>
      <c r="I58" s="282"/>
      <c r="J58" s="282"/>
      <c r="K58" s="282"/>
      <c r="L58" s="282"/>
      <c r="M58" s="282"/>
      <c r="O58" s="316"/>
      <c r="P58" s="64"/>
      <c r="Q58" s="282"/>
      <c r="R58" s="282"/>
    </row>
    <row r="59" spans="1:18" ht="13" x14ac:dyDescent="0.3">
      <c r="A59" s="30">
        <f>A58+1</f>
        <v>25</v>
      </c>
      <c r="B59" s="41"/>
      <c r="C59" s="41"/>
      <c r="E59" s="65" t="s">
        <v>456</v>
      </c>
      <c r="F59" s="315">
        <v>5.9842511582503061E-2</v>
      </c>
      <c r="G59" s="309" t="s">
        <v>1671</v>
      </c>
      <c r="H59" s="282"/>
      <c r="I59" s="282"/>
      <c r="J59" s="282"/>
      <c r="K59" s="282"/>
      <c r="L59" s="282"/>
      <c r="M59" s="282"/>
      <c r="O59" s="316"/>
      <c r="P59" s="64"/>
      <c r="Q59" s="282"/>
      <c r="R59" s="282"/>
    </row>
    <row r="60" spans="1:18" ht="13" x14ac:dyDescent="0.3">
      <c r="A60" s="30">
        <f>A59+1</f>
        <v>26</v>
      </c>
      <c r="B60" s="41"/>
      <c r="C60" s="41"/>
      <c r="E60" s="65" t="s">
        <v>566</v>
      </c>
      <c r="F60" s="270">
        <f>F58*F59</f>
        <v>131398854.95088615</v>
      </c>
      <c r="G60" s="309" t="str">
        <f>"Line "&amp;A58&amp;" * Line "&amp;A59&amp;""</f>
        <v>Line 24 * Line 25</v>
      </c>
      <c r="H60" s="282"/>
      <c r="I60" s="282"/>
      <c r="J60" s="282"/>
      <c r="K60" s="282"/>
      <c r="L60" s="282"/>
      <c r="M60" s="282"/>
      <c r="Q60" s="282"/>
      <c r="R60" s="282"/>
    </row>
    <row r="61" spans="1:18" x14ac:dyDescent="0.25">
      <c r="B61" s="282"/>
      <c r="C61" s="282"/>
      <c r="D61" s="282"/>
      <c r="E61" s="282"/>
      <c r="F61" s="282"/>
      <c r="G61" s="282"/>
      <c r="H61" s="282"/>
      <c r="I61" s="282"/>
      <c r="J61" s="282"/>
      <c r="K61" s="282"/>
      <c r="L61" s="282"/>
      <c r="M61" s="282"/>
      <c r="Q61" s="282"/>
      <c r="R61" s="282"/>
    </row>
    <row r="62" spans="1:18" x14ac:dyDescent="0.25">
      <c r="Q62" s="282"/>
      <c r="R62" s="282"/>
    </row>
    <row r="63" spans="1:18" ht="13" x14ac:dyDescent="0.3">
      <c r="B63" s="26" t="s">
        <v>567</v>
      </c>
      <c r="Q63" s="282"/>
      <c r="R63" s="282"/>
    </row>
    <row r="64" spans="1:18" x14ac:dyDescent="0.25">
      <c r="Q64" s="282"/>
      <c r="R64" s="282"/>
    </row>
    <row r="65" spans="1:14" ht="13" x14ac:dyDescent="0.3">
      <c r="C65" s="26" t="s">
        <v>568</v>
      </c>
    </row>
    <row r="67" spans="1:14" ht="13" x14ac:dyDescent="0.3">
      <c r="A67" s="281"/>
      <c r="C67" s="66" t="s">
        <v>171</v>
      </c>
      <c r="D67" s="66" t="s">
        <v>172</v>
      </c>
      <c r="E67" s="66" t="s">
        <v>173</v>
      </c>
      <c r="F67" s="66" t="s">
        <v>174</v>
      </c>
      <c r="G67" s="66" t="s">
        <v>383</v>
      </c>
      <c r="H67" s="66" t="s">
        <v>384</v>
      </c>
      <c r="I67" s="66" t="s">
        <v>385</v>
      </c>
      <c r="J67" s="66" t="s">
        <v>386</v>
      </c>
      <c r="K67" s="66" t="s">
        <v>387</v>
      </c>
      <c r="L67" s="66" t="s">
        <v>388</v>
      </c>
      <c r="M67" s="66" t="s">
        <v>389</v>
      </c>
      <c r="N67" s="66" t="s">
        <v>390</v>
      </c>
    </row>
    <row r="68" spans="1:14" x14ac:dyDescent="0.25">
      <c r="A68" s="282"/>
      <c r="C68" s="287"/>
      <c r="D68" s="282"/>
      <c r="E68" s="282"/>
      <c r="F68" s="282"/>
      <c r="G68" s="282"/>
      <c r="H68" s="282"/>
      <c r="I68" s="282"/>
      <c r="J68" s="282"/>
      <c r="K68" s="282"/>
      <c r="L68" s="282"/>
      <c r="N68" s="287" t="s">
        <v>417</v>
      </c>
    </row>
    <row r="69" spans="1:14" ht="13" x14ac:dyDescent="0.3">
      <c r="A69" s="33"/>
      <c r="C69" s="34" t="s">
        <v>418</v>
      </c>
      <c r="D69" s="66">
        <v>350.1</v>
      </c>
      <c r="E69" s="66">
        <v>350.2</v>
      </c>
      <c r="F69" s="66">
        <v>352</v>
      </c>
      <c r="G69" s="66">
        <v>353</v>
      </c>
      <c r="H69" s="66">
        <v>354</v>
      </c>
      <c r="I69" s="66">
        <v>355</v>
      </c>
      <c r="J69" s="66">
        <v>356</v>
      </c>
      <c r="K69" s="66">
        <v>357</v>
      </c>
      <c r="L69" s="66">
        <v>358</v>
      </c>
      <c r="M69" s="66">
        <v>359</v>
      </c>
      <c r="N69" s="34" t="s">
        <v>419</v>
      </c>
    </row>
    <row r="70" spans="1:14" ht="13" x14ac:dyDescent="0.3">
      <c r="A70" s="30">
        <f>A60+1</f>
        <v>27</v>
      </c>
      <c r="C70" s="255" t="s">
        <v>774</v>
      </c>
      <c r="D70" s="36">
        <v>0</v>
      </c>
      <c r="E70" s="36">
        <v>257105.19988419194</v>
      </c>
      <c r="F70" s="36">
        <v>1807119.9146662892</v>
      </c>
      <c r="G70" s="36">
        <v>8472150.1416069623</v>
      </c>
      <c r="H70" s="36">
        <v>4983648.7003791463</v>
      </c>
      <c r="I70" s="36">
        <v>1659926.8323828687</v>
      </c>
      <c r="J70" s="36">
        <v>4114904.5128104575</v>
      </c>
      <c r="K70" s="36">
        <v>296049.31893248681</v>
      </c>
      <c r="L70" s="36">
        <v>189478.09937175</v>
      </c>
      <c r="M70" s="36">
        <v>290137.73921781918</v>
      </c>
      <c r="N70" s="145">
        <f t="shared" ref="N70:N82" si="5">SUM(D70:M70)</f>
        <v>22070520.45925197</v>
      </c>
    </row>
    <row r="71" spans="1:14" ht="13" x14ac:dyDescent="0.3">
      <c r="A71" s="30">
        <f t="shared" ref="A71:A82" si="6">A70+1</f>
        <v>28</v>
      </c>
      <c r="C71" s="255" t="s">
        <v>775</v>
      </c>
      <c r="D71" s="36">
        <v>0</v>
      </c>
      <c r="E71" s="36">
        <v>257107.08022598724</v>
      </c>
      <c r="F71" s="36">
        <v>1813378.3748355757</v>
      </c>
      <c r="G71" s="36">
        <v>8481455.8095104601</v>
      </c>
      <c r="H71" s="36">
        <v>4986507.5874468507</v>
      </c>
      <c r="I71" s="36">
        <v>1674153.3555859399</v>
      </c>
      <c r="J71" s="36">
        <v>4150229.9845903628</v>
      </c>
      <c r="K71" s="36">
        <v>296049.31893248681</v>
      </c>
      <c r="L71" s="36">
        <v>189478.09937175</v>
      </c>
      <c r="M71" s="36">
        <v>290441.48929366888</v>
      </c>
      <c r="N71" s="145">
        <f t="shared" si="5"/>
        <v>22138801.099793084</v>
      </c>
    </row>
    <row r="72" spans="1:14" ht="13" x14ac:dyDescent="0.3">
      <c r="A72" s="30">
        <f t="shared" si="6"/>
        <v>29</v>
      </c>
      <c r="C72" s="255" t="s">
        <v>776</v>
      </c>
      <c r="D72" s="36">
        <v>0</v>
      </c>
      <c r="E72" s="36">
        <v>257106.63804428047</v>
      </c>
      <c r="F72" s="36">
        <v>1825280.8077983614</v>
      </c>
      <c r="G72" s="36">
        <v>8484831.4180671219</v>
      </c>
      <c r="H72" s="36">
        <v>5012452.529424143</v>
      </c>
      <c r="I72" s="36">
        <v>1676829.6964988851</v>
      </c>
      <c r="J72" s="36">
        <v>4188792.0430836994</v>
      </c>
      <c r="K72" s="36">
        <v>296049.3185014982</v>
      </c>
      <c r="L72" s="36">
        <v>189478.09937175</v>
      </c>
      <c r="M72" s="36">
        <v>292832.31531348097</v>
      </c>
      <c r="N72" s="145">
        <f t="shared" si="5"/>
        <v>22223652.866103224</v>
      </c>
    </row>
    <row r="73" spans="1:14" ht="13" x14ac:dyDescent="0.3">
      <c r="A73" s="30">
        <f t="shared" si="6"/>
        <v>30</v>
      </c>
      <c r="C73" s="255" t="s">
        <v>777</v>
      </c>
      <c r="D73" s="36">
        <v>0</v>
      </c>
      <c r="E73" s="36">
        <v>257100.57114743875</v>
      </c>
      <c r="F73" s="36">
        <v>1835091.9166694956</v>
      </c>
      <c r="G73" s="36">
        <v>8511094.4276107624</v>
      </c>
      <c r="H73" s="36">
        <v>5012472.0383615103</v>
      </c>
      <c r="I73" s="36">
        <v>1686350.3179139558</v>
      </c>
      <c r="J73" s="36">
        <v>4190837.9499919717</v>
      </c>
      <c r="K73" s="36">
        <v>296049.31850037054</v>
      </c>
      <c r="L73" s="36">
        <v>189478.09937175</v>
      </c>
      <c r="M73" s="36">
        <v>292876.6184271939</v>
      </c>
      <c r="N73" s="145">
        <f t="shared" si="5"/>
        <v>22271351.257994447</v>
      </c>
    </row>
    <row r="74" spans="1:14" ht="13" x14ac:dyDescent="0.3">
      <c r="A74" s="30">
        <f t="shared" si="6"/>
        <v>31</v>
      </c>
      <c r="C74" s="255" t="s">
        <v>778</v>
      </c>
      <c r="D74" s="36">
        <v>0</v>
      </c>
      <c r="E74" s="36">
        <v>257100.67561224403</v>
      </c>
      <c r="F74" s="36">
        <v>1837615.4850708013</v>
      </c>
      <c r="G74" s="36">
        <v>8533785.3673957046</v>
      </c>
      <c r="H74" s="36">
        <v>5019365.5587318987</v>
      </c>
      <c r="I74" s="36">
        <v>1694779.4783700167</v>
      </c>
      <c r="J74" s="36">
        <v>4202166.2081540925</v>
      </c>
      <c r="K74" s="36">
        <v>296049.31850037054</v>
      </c>
      <c r="L74" s="36">
        <v>189478.09937175</v>
      </c>
      <c r="M74" s="36">
        <v>293331.43237707688</v>
      </c>
      <c r="N74" s="145">
        <f t="shared" si="5"/>
        <v>22323671.623583958</v>
      </c>
    </row>
    <row r="75" spans="1:14" ht="13" x14ac:dyDescent="0.3">
      <c r="A75" s="30">
        <f t="shared" si="6"/>
        <v>32</v>
      </c>
      <c r="C75" s="255" t="s">
        <v>779</v>
      </c>
      <c r="D75" s="36">
        <v>0</v>
      </c>
      <c r="E75" s="36">
        <v>257096.4778328898</v>
      </c>
      <c r="F75" s="36">
        <v>1925753.6623899133</v>
      </c>
      <c r="G75" s="36">
        <v>8935663.0841668285</v>
      </c>
      <c r="H75" s="36">
        <v>5043696.6666362686</v>
      </c>
      <c r="I75" s="36">
        <v>1715148.3887225639</v>
      </c>
      <c r="J75" s="36">
        <v>4278182.0963255549</v>
      </c>
      <c r="K75" s="36">
        <v>296049.27203963272</v>
      </c>
      <c r="L75" s="36">
        <v>189478.09937175</v>
      </c>
      <c r="M75" s="36">
        <v>293751.49258082343</v>
      </c>
      <c r="N75" s="145">
        <f t="shared" si="5"/>
        <v>22934819.240066227</v>
      </c>
    </row>
    <row r="76" spans="1:14" ht="13" x14ac:dyDescent="0.3">
      <c r="A76" s="30">
        <f t="shared" si="6"/>
        <v>33</v>
      </c>
      <c r="C76" s="255" t="s">
        <v>780</v>
      </c>
      <c r="D76" s="36">
        <v>0</v>
      </c>
      <c r="E76" s="36">
        <v>257092.1509610191</v>
      </c>
      <c r="F76" s="36">
        <v>1929425.2353787534</v>
      </c>
      <c r="G76" s="36">
        <v>8995306.734223742</v>
      </c>
      <c r="H76" s="36">
        <v>5048870.9012330305</v>
      </c>
      <c r="I76" s="36">
        <v>1724235.3974592111</v>
      </c>
      <c r="J76" s="36">
        <v>4299034.9348725649</v>
      </c>
      <c r="K76" s="36">
        <v>296049.27296155348</v>
      </c>
      <c r="L76" s="36">
        <v>189478.09937175</v>
      </c>
      <c r="M76" s="36">
        <v>293992.73626650759</v>
      </c>
      <c r="N76" s="145">
        <f t="shared" si="5"/>
        <v>23033485.462728132</v>
      </c>
    </row>
    <row r="77" spans="1:14" ht="13" x14ac:dyDescent="0.3">
      <c r="A77" s="30">
        <f t="shared" si="6"/>
        <v>34</v>
      </c>
      <c r="C77" s="255" t="s">
        <v>781</v>
      </c>
      <c r="D77" s="36">
        <v>0</v>
      </c>
      <c r="E77" s="36">
        <v>258588.345440698</v>
      </c>
      <c r="F77" s="36">
        <v>1930863.0184127076</v>
      </c>
      <c r="G77" s="36">
        <v>9022261.3231828827</v>
      </c>
      <c r="H77" s="36">
        <v>5048907.2010104498</v>
      </c>
      <c r="I77" s="36">
        <v>1860089.6422249216</v>
      </c>
      <c r="J77" s="36">
        <v>4331676.7912457967</v>
      </c>
      <c r="K77" s="36">
        <v>296049.27277746814</v>
      </c>
      <c r="L77" s="36">
        <v>189478.09937175</v>
      </c>
      <c r="M77" s="36">
        <v>294110.16977988248</v>
      </c>
      <c r="N77" s="145">
        <f t="shared" si="5"/>
        <v>23232023.863446556</v>
      </c>
    </row>
    <row r="78" spans="1:14" ht="13" x14ac:dyDescent="0.3">
      <c r="A78" s="30">
        <f t="shared" si="6"/>
        <v>35</v>
      </c>
      <c r="C78" s="255" t="s">
        <v>782</v>
      </c>
      <c r="D78" s="36">
        <v>0</v>
      </c>
      <c r="E78" s="36">
        <v>258307.61704045802</v>
      </c>
      <c r="F78" s="36">
        <v>1921154.5373014321</v>
      </c>
      <c r="G78" s="36">
        <v>9021103.5295100454</v>
      </c>
      <c r="H78" s="36">
        <v>5061658.2316720923</v>
      </c>
      <c r="I78" s="36">
        <v>1874282.6604087262</v>
      </c>
      <c r="J78" s="36">
        <v>4322440.4436664069</v>
      </c>
      <c r="K78" s="36">
        <v>296049.27356135065</v>
      </c>
      <c r="L78" s="36">
        <v>189478.09937175</v>
      </c>
      <c r="M78" s="36">
        <v>294191.08536996966</v>
      </c>
      <c r="N78" s="145">
        <f t="shared" si="5"/>
        <v>23238665.477902234</v>
      </c>
    </row>
    <row r="79" spans="1:14" ht="13" x14ac:dyDescent="0.3">
      <c r="A79" s="30">
        <f t="shared" si="6"/>
        <v>36</v>
      </c>
      <c r="C79" s="255" t="s">
        <v>783</v>
      </c>
      <c r="D79" s="36">
        <v>0</v>
      </c>
      <c r="E79" s="36">
        <v>258227.25905241756</v>
      </c>
      <c r="F79" s="36">
        <v>1926868.4377166603</v>
      </c>
      <c r="G79" s="36">
        <v>9040694.9645377453</v>
      </c>
      <c r="H79" s="36">
        <v>5071146.4329033922</v>
      </c>
      <c r="I79" s="36">
        <v>1890492.7378803699</v>
      </c>
      <c r="J79" s="36">
        <v>4301812.6597842695</v>
      </c>
      <c r="K79" s="36">
        <v>296049.27355763334</v>
      </c>
      <c r="L79" s="36">
        <v>189478.09937175</v>
      </c>
      <c r="M79" s="36">
        <v>294211.77340187813</v>
      </c>
      <c r="N79" s="145">
        <f t="shared" si="5"/>
        <v>23268981.638206117</v>
      </c>
    </row>
    <row r="80" spans="1:14" ht="13" x14ac:dyDescent="0.3">
      <c r="A80" s="30">
        <f t="shared" si="6"/>
        <v>37</v>
      </c>
      <c r="C80" s="255" t="s">
        <v>784</v>
      </c>
      <c r="D80" s="36">
        <v>0</v>
      </c>
      <c r="E80" s="36">
        <v>258207.94373058798</v>
      </c>
      <c r="F80" s="36">
        <v>1932871.3011822337</v>
      </c>
      <c r="G80" s="36">
        <v>9048330.8702533562</v>
      </c>
      <c r="H80" s="36">
        <v>5077280.9866650114</v>
      </c>
      <c r="I80" s="36">
        <v>1907612.1656653779</v>
      </c>
      <c r="J80" s="36">
        <v>4296795.360067388</v>
      </c>
      <c r="K80" s="36">
        <v>296049.20967210137</v>
      </c>
      <c r="L80" s="36">
        <v>189478.09937175</v>
      </c>
      <c r="M80" s="36">
        <v>294219.17189913848</v>
      </c>
      <c r="N80" s="145">
        <f t="shared" si="5"/>
        <v>23300845.108506944</v>
      </c>
    </row>
    <row r="81" spans="1:14" ht="13" x14ac:dyDescent="0.3">
      <c r="A81" s="30">
        <f t="shared" si="6"/>
        <v>38</v>
      </c>
      <c r="C81" s="255" t="s">
        <v>785</v>
      </c>
      <c r="D81" s="42">
        <v>0</v>
      </c>
      <c r="E81" s="42">
        <v>258191.50291263452</v>
      </c>
      <c r="F81" s="42">
        <v>1934837.7042557921</v>
      </c>
      <c r="G81" s="42">
        <v>9056617.2645158824</v>
      </c>
      <c r="H81" s="42">
        <v>5080982.2313725986</v>
      </c>
      <c r="I81" s="42">
        <v>1918588.537548406</v>
      </c>
      <c r="J81" s="42">
        <v>4298913.0631579431</v>
      </c>
      <c r="K81" s="42">
        <v>296049.20958507492</v>
      </c>
      <c r="L81" s="42">
        <v>189478.09937175</v>
      </c>
      <c r="M81" s="42">
        <v>294227.80591101816</v>
      </c>
      <c r="N81" s="234">
        <f t="shared" si="5"/>
        <v>23327885.418631099</v>
      </c>
    </row>
    <row r="82" spans="1:14" ht="13" x14ac:dyDescent="0.3">
      <c r="A82" s="30">
        <f t="shared" si="6"/>
        <v>39</v>
      </c>
      <c r="C82" s="258" t="s">
        <v>246</v>
      </c>
      <c r="D82" s="145">
        <f t="shared" ref="D82:M82" si="7">SUM(D70:D81)</f>
        <v>0</v>
      </c>
      <c r="E82" s="145">
        <f t="shared" si="7"/>
        <v>3091231.4618848478</v>
      </c>
      <c r="F82" s="145">
        <f t="shared" si="7"/>
        <v>22620260.395678014</v>
      </c>
      <c r="G82" s="145">
        <f t="shared" si="7"/>
        <v>105603294.93458149</v>
      </c>
      <c r="H82" s="145">
        <f t="shared" si="7"/>
        <v>60446989.0658364</v>
      </c>
      <c r="I82" s="145">
        <f t="shared" si="7"/>
        <v>21282489.21066124</v>
      </c>
      <c r="J82" s="145">
        <f t="shared" si="7"/>
        <v>50975786.04775051</v>
      </c>
      <c r="K82" s="145">
        <f t="shared" si="7"/>
        <v>3552591.3775220271</v>
      </c>
      <c r="L82" s="145">
        <f t="shared" si="7"/>
        <v>2273737.1924609994</v>
      </c>
      <c r="M82" s="145">
        <f t="shared" si="7"/>
        <v>3518323.829838458</v>
      </c>
      <c r="N82" s="145">
        <f t="shared" si="5"/>
        <v>273364703.51621395</v>
      </c>
    </row>
    <row r="84" spans="1:14" ht="13" x14ac:dyDescent="0.3">
      <c r="C84" s="26" t="s">
        <v>569</v>
      </c>
    </row>
    <row r="86" spans="1:14" ht="13" x14ac:dyDescent="0.3">
      <c r="C86" s="66" t="s">
        <v>171</v>
      </c>
      <c r="D86" s="66" t="s">
        <v>172</v>
      </c>
      <c r="E86" s="66" t="s">
        <v>173</v>
      </c>
      <c r="F86" s="66" t="s">
        <v>174</v>
      </c>
      <c r="G86" s="66" t="s">
        <v>383</v>
      </c>
      <c r="H86" s="66" t="s">
        <v>384</v>
      </c>
      <c r="I86" s="66" t="s">
        <v>385</v>
      </c>
      <c r="J86" s="66" t="s">
        <v>386</v>
      </c>
      <c r="K86" s="66" t="s">
        <v>387</v>
      </c>
      <c r="L86" s="66" t="s">
        <v>388</v>
      </c>
      <c r="M86" s="66" t="s">
        <v>389</v>
      </c>
      <c r="N86" s="66"/>
    </row>
    <row r="87" spans="1:14" x14ac:dyDescent="0.25">
      <c r="C87" s="287"/>
      <c r="D87" s="282"/>
      <c r="E87" s="282"/>
      <c r="F87" s="282"/>
      <c r="G87" s="282"/>
      <c r="H87" s="282"/>
      <c r="I87" s="282"/>
      <c r="J87" s="282"/>
      <c r="K87" s="282"/>
      <c r="L87" s="282"/>
      <c r="N87" s="287"/>
    </row>
    <row r="88" spans="1:14" ht="13" x14ac:dyDescent="0.3">
      <c r="C88" s="34" t="s">
        <v>418</v>
      </c>
      <c r="D88" s="66">
        <v>350.1</v>
      </c>
      <c r="E88" s="66">
        <v>350.2</v>
      </c>
      <c r="F88" s="66">
        <v>352</v>
      </c>
      <c r="G88" s="66">
        <v>353</v>
      </c>
      <c r="H88" s="66">
        <v>354</v>
      </c>
      <c r="I88" s="66">
        <v>355</v>
      </c>
      <c r="J88" s="66">
        <v>356</v>
      </c>
      <c r="K88" s="66">
        <v>357</v>
      </c>
      <c r="L88" s="66">
        <v>358</v>
      </c>
      <c r="M88" s="66">
        <v>359</v>
      </c>
      <c r="N88" s="34"/>
    </row>
    <row r="89" spans="1:14" ht="13" x14ac:dyDescent="0.3">
      <c r="A89" s="30">
        <f>A82+1</f>
        <v>40</v>
      </c>
      <c r="C89" s="255" t="s">
        <v>774</v>
      </c>
      <c r="D89" s="317">
        <v>2.016533142919579E-3</v>
      </c>
      <c r="E89" s="317">
        <v>-1.4341079451399088E-3</v>
      </c>
      <c r="F89" s="317">
        <v>0.13215378691626692</v>
      </c>
      <c r="G89" s="317">
        <v>3.832115910174004E-2</v>
      </c>
      <c r="H89" s="317">
        <v>3.3113630755022376E-2</v>
      </c>
      <c r="I89" s="317">
        <v>5.1621111572127454E-2</v>
      </c>
      <c r="J89" s="317">
        <v>0.22159787332197539</v>
      </c>
      <c r="K89" s="317">
        <v>0</v>
      </c>
      <c r="L89" s="317">
        <v>1.9955170237342938E-2</v>
      </c>
      <c r="M89" s="317">
        <v>7.3579077914961474E-2</v>
      </c>
      <c r="N89" s="145"/>
    </row>
    <row r="90" spans="1:14" ht="13" x14ac:dyDescent="0.3">
      <c r="A90" s="30">
        <f t="shared" ref="A90:A100" si="8">A89+1</f>
        <v>41</v>
      </c>
      <c r="C90" s="255" t="s">
        <v>775</v>
      </c>
      <c r="D90" s="317">
        <v>6.1796565711007322E-8</v>
      </c>
      <c r="E90" s="317">
        <v>9.7322543238226506E-4</v>
      </c>
      <c r="F90" s="317">
        <v>0.25134090426600619</v>
      </c>
      <c r="G90" s="317">
        <v>1.1497969141496291E-2</v>
      </c>
      <c r="H90" s="317">
        <v>0.32219649518437032</v>
      </c>
      <c r="I90" s="317">
        <v>9.2980355845782344E-3</v>
      </c>
      <c r="J90" s="317">
        <v>0.24149383666861868</v>
      </c>
      <c r="K90" s="317">
        <v>4.5562434470870798E-3</v>
      </c>
      <c r="L90" s="317">
        <v>7.133468896066629E-2</v>
      </c>
      <c r="M90" s="317">
        <v>0.65304279836901402</v>
      </c>
      <c r="N90" s="145"/>
    </row>
    <row r="91" spans="1:14" ht="13" x14ac:dyDescent="0.3">
      <c r="A91" s="30">
        <f t="shared" si="8"/>
        <v>42</v>
      </c>
      <c r="C91" s="255" t="s">
        <v>776</v>
      </c>
      <c r="D91" s="317">
        <v>0.47839231530518295</v>
      </c>
      <c r="E91" s="317">
        <v>1.4469887978959043E-2</v>
      </c>
      <c r="F91" s="317">
        <v>0.20716354449622865</v>
      </c>
      <c r="G91" s="317">
        <v>0.11884738479868938</v>
      </c>
      <c r="H91" s="317">
        <v>-1.9107828943299378E-3</v>
      </c>
      <c r="I91" s="317">
        <v>3.4498765927032868E-2</v>
      </c>
      <c r="J91" s="317">
        <v>1.1825999443100105E-2</v>
      </c>
      <c r="K91" s="317">
        <v>1.1921399960157234E-5</v>
      </c>
      <c r="L91" s="317">
        <v>2.478951939092111E-3</v>
      </c>
      <c r="M91" s="317">
        <v>3.4959861703707158E-3</v>
      </c>
      <c r="N91" s="145"/>
    </row>
    <row r="92" spans="1:14" ht="13" x14ac:dyDescent="0.3">
      <c r="A92" s="30">
        <f t="shared" si="8"/>
        <v>43</v>
      </c>
      <c r="C92" s="255" t="s">
        <v>777</v>
      </c>
      <c r="D92" s="317">
        <v>9.2084057316432518E-15</v>
      </c>
      <c r="E92" s="317">
        <v>1.3004760978865788E-4</v>
      </c>
      <c r="F92" s="317">
        <v>5.3171671298590989E-2</v>
      </c>
      <c r="G92" s="317">
        <v>0.10748419382217465</v>
      </c>
      <c r="H92" s="317">
        <v>8.3527961072599813E-2</v>
      </c>
      <c r="I92" s="317">
        <v>3.0415569852545093E-2</v>
      </c>
      <c r="J92" s="317">
        <v>6.9986308540179273E-2</v>
      </c>
      <c r="K92" s="317">
        <v>0</v>
      </c>
      <c r="L92" s="317">
        <v>6.4764933426180421E-2</v>
      </c>
      <c r="M92" s="317">
        <v>0.11480318236878702</v>
      </c>
      <c r="N92" s="145"/>
    </row>
    <row r="93" spans="1:14" ht="13" x14ac:dyDescent="0.3">
      <c r="A93" s="30">
        <f t="shared" si="8"/>
        <v>44</v>
      </c>
      <c r="C93" s="255" t="s">
        <v>778</v>
      </c>
      <c r="D93" s="317">
        <v>7.2797589252933555E-4</v>
      </c>
      <c r="E93" s="317">
        <v>9.2391556783135969E-3</v>
      </c>
      <c r="F93" s="317">
        <v>0.18659508125324126</v>
      </c>
      <c r="G93" s="317">
        <v>0.1567668359375374</v>
      </c>
      <c r="H93" s="317">
        <v>0.16829268820673382</v>
      </c>
      <c r="I93" s="317">
        <v>7.4264865024950347E-2</v>
      </c>
      <c r="J93" s="317">
        <v>0.44314478240147681</v>
      </c>
      <c r="K93" s="317">
        <v>0.49116477563781941</v>
      </c>
      <c r="L93" s="317">
        <v>5.1323808412660045E-3</v>
      </c>
      <c r="M93" s="317">
        <v>0.11317303106132488</v>
      </c>
      <c r="N93" s="145"/>
    </row>
    <row r="94" spans="1:14" ht="13" x14ac:dyDescent="0.3">
      <c r="A94" s="30">
        <f t="shared" si="8"/>
        <v>45</v>
      </c>
      <c r="C94" s="255" t="s">
        <v>779</v>
      </c>
      <c r="D94" s="317">
        <v>1.3812608597464878E-14</v>
      </c>
      <c r="E94" s="317">
        <v>9.5232834889777858E-3</v>
      </c>
      <c r="F94" s="317">
        <v>5.397933076004216E-2</v>
      </c>
      <c r="G94" s="317">
        <v>0.25840511905395641</v>
      </c>
      <c r="H94" s="317">
        <v>2.5460872349944597E-2</v>
      </c>
      <c r="I94" s="317">
        <v>3.1209697435903246E-2</v>
      </c>
      <c r="J94" s="317">
        <v>-6.1965369071019412E-3</v>
      </c>
      <c r="K94" s="317">
        <v>-9.7461861963726373E-3</v>
      </c>
      <c r="L94" s="317">
        <v>2.9083479997365309E-3</v>
      </c>
      <c r="M94" s="317">
        <v>2.6652741092308856E-3</v>
      </c>
      <c r="N94" s="145"/>
    </row>
    <row r="95" spans="1:14" ht="13" x14ac:dyDescent="0.3">
      <c r="A95" s="30">
        <f t="shared" si="8"/>
        <v>46</v>
      </c>
      <c r="C95" s="255" t="s">
        <v>780</v>
      </c>
      <c r="D95" s="317">
        <v>-9.2084057316432518E-15</v>
      </c>
      <c r="E95" s="317">
        <v>5.4349582214116045E-2</v>
      </c>
      <c r="F95" s="317">
        <v>3.1769418974392388E-3</v>
      </c>
      <c r="G95" s="317">
        <v>0.10035510252194407</v>
      </c>
      <c r="H95" s="317">
        <v>-4.1293901694820784E-4</v>
      </c>
      <c r="I95" s="317">
        <v>0.49617466147633393</v>
      </c>
      <c r="J95" s="317">
        <v>0.20430950109014023</v>
      </c>
      <c r="K95" s="317">
        <v>1.94607855911301E-3</v>
      </c>
      <c r="L95" s="317">
        <v>0.70240792114638717</v>
      </c>
      <c r="M95" s="317">
        <v>2.9793761703878655E-2</v>
      </c>
      <c r="N95" s="145"/>
    </row>
    <row r="96" spans="1:14" ht="13" x14ac:dyDescent="0.3">
      <c r="A96" s="30">
        <f t="shared" si="8"/>
        <v>47</v>
      </c>
      <c r="C96" s="255" t="s">
        <v>781</v>
      </c>
      <c r="D96" s="317">
        <v>7.1925021760564254E-4</v>
      </c>
      <c r="E96" s="317">
        <v>0.64292889310735757</v>
      </c>
      <c r="F96" s="317">
        <v>-0.21270847806778634</v>
      </c>
      <c r="G96" s="317">
        <v>-1.3599224668006598E-2</v>
      </c>
      <c r="H96" s="317">
        <v>0.15580133765431697</v>
      </c>
      <c r="I96" s="317">
        <v>5.1278945252947752E-2</v>
      </c>
      <c r="J96" s="317">
        <v>-6.0325933448808933E-2</v>
      </c>
      <c r="K96" s="317">
        <v>-8.2868999531575584E-3</v>
      </c>
      <c r="L96" s="317">
        <v>5.883190615762781E-3</v>
      </c>
      <c r="M96" s="317">
        <v>4.0959881173795211E-3</v>
      </c>
      <c r="N96" s="145"/>
    </row>
    <row r="97" spans="1:14" ht="13" x14ac:dyDescent="0.3">
      <c r="A97" s="30">
        <f t="shared" si="8"/>
        <v>48</v>
      </c>
      <c r="C97" s="255" t="s">
        <v>782</v>
      </c>
      <c r="D97" s="317">
        <v>2.1345831206343669E-3</v>
      </c>
      <c r="E97" s="317">
        <v>0.17704146203001564</v>
      </c>
      <c r="F97" s="317">
        <v>8.607402736464892E-2</v>
      </c>
      <c r="G97" s="317">
        <v>5.6813153614824898E-2</v>
      </c>
      <c r="H97" s="317">
        <v>0.11836230467275582</v>
      </c>
      <c r="I97" s="317">
        <v>5.9114588533047081E-2</v>
      </c>
      <c r="J97" s="317">
        <v>-0.13237558874148669</v>
      </c>
      <c r="K97" s="317">
        <v>3.9298082336899304E-5</v>
      </c>
      <c r="L97" s="317">
        <v>-1.9255272731059675E-3</v>
      </c>
      <c r="M97" s="317">
        <v>2.5215508652610798E-3</v>
      </c>
      <c r="N97" s="145"/>
    </row>
    <row r="98" spans="1:14" ht="13" x14ac:dyDescent="0.3">
      <c r="A98" s="30">
        <f t="shared" si="8"/>
        <v>49</v>
      </c>
      <c r="C98" s="255" t="s">
        <v>783</v>
      </c>
      <c r="D98" s="317">
        <v>0</v>
      </c>
      <c r="E98" s="317">
        <v>5.581870647745623E-2</v>
      </c>
      <c r="F98" s="317">
        <v>0.10670453968963652</v>
      </c>
      <c r="G98" s="317">
        <v>1.5630851954117314E-2</v>
      </c>
      <c r="H98" s="317">
        <v>7.6370671798117101E-2</v>
      </c>
      <c r="I98" s="317">
        <v>6.2462845767633966E-2</v>
      </c>
      <c r="J98" s="317">
        <v>-3.2990163737233895E-2</v>
      </c>
      <c r="K98" s="317">
        <v>0.67537289522800947</v>
      </c>
      <c r="L98" s="317">
        <v>8.0833523017587769E-2</v>
      </c>
      <c r="M98" s="317">
        <v>-3.6554793678445868E-4</v>
      </c>
      <c r="N98" s="145"/>
    </row>
    <row r="99" spans="1:14" ht="13" x14ac:dyDescent="0.3">
      <c r="A99" s="30">
        <f t="shared" si="8"/>
        <v>50</v>
      </c>
      <c r="C99" s="255" t="s">
        <v>784</v>
      </c>
      <c r="D99" s="317">
        <v>0.51600928052455552</v>
      </c>
      <c r="E99" s="317">
        <v>3.6185626669402872E-2</v>
      </c>
      <c r="F99" s="317">
        <v>2.8399185896638198E-2</v>
      </c>
      <c r="G99" s="317">
        <v>2.5322495410172664E-2</v>
      </c>
      <c r="H99" s="317">
        <v>2.3463725454796303E-2</v>
      </c>
      <c r="I99" s="317">
        <v>4.5065301646014355E-2</v>
      </c>
      <c r="J99" s="317">
        <v>1.5923055387372959E-2</v>
      </c>
      <c r="K99" s="317">
        <v>9.2000922779617651E-4</v>
      </c>
      <c r="L99" s="317">
        <v>1.3159626954284351E-3</v>
      </c>
      <c r="M99" s="317">
        <v>5.3918781179488685E-4</v>
      </c>
      <c r="N99" s="145"/>
    </row>
    <row r="100" spans="1:14" ht="13" x14ac:dyDescent="0.3">
      <c r="A100" s="30">
        <f t="shared" si="8"/>
        <v>51</v>
      </c>
      <c r="C100" s="255" t="s">
        <v>785</v>
      </c>
      <c r="D100" s="317">
        <v>-6.9063042987324388E-15</v>
      </c>
      <c r="E100" s="317">
        <v>7.7423725837019958E-4</v>
      </c>
      <c r="F100" s="317">
        <v>0.10394946422904729</v>
      </c>
      <c r="G100" s="317">
        <v>0.12415495931135344</v>
      </c>
      <c r="H100" s="317">
        <v>-4.2659652373790002E-3</v>
      </c>
      <c r="I100" s="317">
        <v>5.4595611926885668E-2</v>
      </c>
      <c r="J100" s="317">
        <v>2.3606865981768012E-2</v>
      </c>
      <c r="K100" s="317">
        <v>-0.15597813543259204</v>
      </c>
      <c r="L100" s="317">
        <v>4.4910456393655533E-2</v>
      </c>
      <c r="M100" s="317">
        <v>2.6557094447813147E-3</v>
      </c>
      <c r="N100" s="234"/>
    </row>
    <row r="102" spans="1:14" ht="13" x14ac:dyDescent="0.3">
      <c r="C102" s="26" t="s">
        <v>570</v>
      </c>
    </row>
    <row r="104" spans="1:14" x14ac:dyDescent="0.25">
      <c r="C104" s="32" t="s">
        <v>571</v>
      </c>
    </row>
    <row r="105" spans="1:14" ht="13" x14ac:dyDescent="0.3">
      <c r="C105" s="32"/>
      <c r="D105" s="66">
        <v>350.1</v>
      </c>
      <c r="E105" s="66">
        <v>350.2</v>
      </c>
      <c r="F105" s="66">
        <v>352</v>
      </c>
      <c r="G105" s="66">
        <v>353</v>
      </c>
      <c r="H105" s="66">
        <v>354</v>
      </c>
      <c r="I105" s="66">
        <v>355</v>
      </c>
      <c r="J105" s="66">
        <v>356</v>
      </c>
      <c r="K105" s="66">
        <v>357</v>
      </c>
      <c r="L105" s="66">
        <v>358</v>
      </c>
      <c r="M105" s="66">
        <v>359</v>
      </c>
      <c r="N105" s="34" t="s">
        <v>419</v>
      </c>
    </row>
    <row r="106" spans="1:14" ht="13" x14ac:dyDescent="0.3">
      <c r="A106" s="30">
        <f>A100+1</f>
        <v>52</v>
      </c>
      <c r="C106" s="32"/>
      <c r="D106" s="36">
        <f t="shared" ref="D106:M106" si="9">D24-D12</f>
        <v>0</v>
      </c>
      <c r="E106" s="36">
        <f t="shared" si="9"/>
        <v>2815096.9057451002</v>
      </c>
      <c r="F106" s="36">
        <f t="shared" si="9"/>
        <v>18522855.452520669</v>
      </c>
      <c r="G106" s="36">
        <f t="shared" si="9"/>
        <v>72482650.307355285</v>
      </c>
      <c r="H106" s="36">
        <f t="shared" si="9"/>
        <v>45039365.907474518</v>
      </c>
      <c r="I106" s="36">
        <f t="shared" si="9"/>
        <v>8130219.9294237867</v>
      </c>
      <c r="J106" s="36">
        <f t="shared" si="9"/>
        <v>28896294.712154508</v>
      </c>
      <c r="K106" s="36">
        <f t="shared" si="9"/>
        <v>3165826.4345428534</v>
      </c>
      <c r="L106" s="36">
        <f t="shared" si="9"/>
        <v>2949617.0546990633</v>
      </c>
      <c r="M106" s="36">
        <f t="shared" si="9"/>
        <v>3563949.7588533387</v>
      </c>
      <c r="N106" s="36">
        <f>SUM(D106:M106)</f>
        <v>185565876.46276912</v>
      </c>
    </row>
    <row r="107" spans="1:14" x14ac:dyDescent="0.25">
      <c r="C107" s="32" t="s">
        <v>572</v>
      </c>
    </row>
    <row r="108" spans="1:14" ht="13" x14ac:dyDescent="0.3">
      <c r="C108" s="32"/>
      <c r="D108" s="66">
        <v>350.1</v>
      </c>
      <c r="E108" s="66">
        <v>350.2</v>
      </c>
      <c r="F108" s="66">
        <v>352</v>
      </c>
      <c r="G108" s="66">
        <v>353</v>
      </c>
      <c r="H108" s="66">
        <v>354</v>
      </c>
      <c r="I108" s="66">
        <v>355</v>
      </c>
      <c r="J108" s="66">
        <v>356</v>
      </c>
      <c r="K108" s="66">
        <v>357</v>
      </c>
      <c r="L108" s="66">
        <v>358</v>
      </c>
      <c r="M108" s="66">
        <v>359</v>
      </c>
      <c r="N108" s="34" t="s">
        <v>419</v>
      </c>
    </row>
    <row r="109" spans="1:14" ht="13" x14ac:dyDescent="0.3">
      <c r="A109" s="30">
        <f>A106+1</f>
        <v>53</v>
      </c>
      <c r="C109" s="32"/>
      <c r="D109" s="36">
        <f t="shared" ref="D109:M109" si="10">D82</f>
        <v>0</v>
      </c>
      <c r="E109" s="36">
        <f t="shared" si="10"/>
        <v>3091231.4618848478</v>
      </c>
      <c r="F109" s="36">
        <f t="shared" si="10"/>
        <v>22620260.395678014</v>
      </c>
      <c r="G109" s="36">
        <f t="shared" si="10"/>
        <v>105603294.93458149</v>
      </c>
      <c r="H109" s="36">
        <f t="shared" si="10"/>
        <v>60446989.0658364</v>
      </c>
      <c r="I109" s="36">
        <f t="shared" si="10"/>
        <v>21282489.21066124</v>
      </c>
      <c r="J109" s="36">
        <f t="shared" si="10"/>
        <v>50975786.04775051</v>
      </c>
      <c r="K109" s="36">
        <f t="shared" si="10"/>
        <v>3552591.3775220271</v>
      </c>
      <c r="L109" s="36">
        <f t="shared" si="10"/>
        <v>2273737.1924609994</v>
      </c>
      <c r="M109" s="36">
        <f t="shared" si="10"/>
        <v>3518323.829838458</v>
      </c>
      <c r="N109" s="36">
        <f>SUM(D109:M109)</f>
        <v>273364703.51621395</v>
      </c>
    </row>
    <row r="110" spans="1:14" x14ac:dyDescent="0.25">
      <c r="C110" s="32" t="s">
        <v>573</v>
      </c>
    </row>
    <row r="111" spans="1:14" ht="13" x14ac:dyDescent="0.3">
      <c r="D111" s="66">
        <v>350.1</v>
      </c>
      <c r="E111" s="66">
        <v>350.2</v>
      </c>
      <c r="F111" s="66">
        <v>352</v>
      </c>
      <c r="G111" s="66">
        <v>353</v>
      </c>
      <c r="H111" s="66">
        <v>354</v>
      </c>
      <c r="I111" s="66">
        <v>355</v>
      </c>
      <c r="J111" s="66">
        <v>356</v>
      </c>
      <c r="K111" s="66">
        <v>357</v>
      </c>
      <c r="L111" s="66">
        <v>358</v>
      </c>
      <c r="M111" s="66">
        <v>359</v>
      </c>
      <c r="N111" s="34" t="s">
        <v>419</v>
      </c>
    </row>
    <row r="112" spans="1:14" ht="13" x14ac:dyDescent="0.3">
      <c r="A112" s="30">
        <f>A109+1</f>
        <v>54</v>
      </c>
      <c r="D112" s="36">
        <f t="shared" ref="D112:M112" si="11">D106-D109</f>
        <v>0</v>
      </c>
      <c r="E112" s="36">
        <f t="shared" si="11"/>
        <v>-276134.55613974761</v>
      </c>
      <c r="F112" s="36">
        <f t="shared" si="11"/>
        <v>-4097404.9431573451</v>
      </c>
      <c r="G112" s="36">
        <f t="shared" si="11"/>
        <v>-33120644.627226204</v>
      </c>
      <c r="H112" s="36">
        <f t="shared" si="11"/>
        <v>-15407623.158361882</v>
      </c>
      <c r="I112" s="36">
        <f t="shared" si="11"/>
        <v>-13152269.281237453</v>
      </c>
      <c r="J112" s="36">
        <f t="shared" si="11"/>
        <v>-22079491.335596003</v>
      </c>
      <c r="K112" s="36">
        <f t="shared" si="11"/>
        <v>-386764.94297917373</v>
      </c>
      <c r="L112" s="36">
        <f t="shared" si="11"/>
        <v>675879.86223806394</v>
      </c>
      <c r="M112" s="36">
        <f t="shared" si="11"/>
        <v>45625.929014880676</v>
      </c>
      <c r="N112" s="36">
        <f>SUM(D112:M112)</f>
        <v>-87798827.053444862</v>
      </c>
    </row>
    <row r="114" spans="1:14" ht="13" x14ac:dyDescent="0.3">
      <c r="C114" s="26" t="s">
        <v>574</v>
      </c>
    </row>
    <row r="116" spans="1:14" ht="13" x14ac:dyDescent="0.3">
      <c r="C116" s="66" t="s">
        <v>171</v>
      </c>
      <c r="D116" s="66" t="s">
        <v>172</v>
      </c>
      <c r="E116" s="66" t="s">
        <v>173</v>
      </c>
      <c r="F116" s="66" t="s">
        <v>174</v>
      </c>
      <c r="G116" s="66" t="s">
        <v>383</v>
      </c>
      <c r="H116" s="66" t="s">
        <v>384</v>
      </c>
      <c r="I116" s="66" t="s">
        <v>385</v>
      </c>
      <c r="J116" s="66" t="s">
        <v>386</v>
      </c>
      <c r="K116" s="66" t="s">
        <v>387</v>
      </c>
      <c r="L116" s="66" t="s">
        <v>388</v>
      </c>
      <c r="M116" s="66" t="s">
        <v>389</v>
      </c>
      <c r="N116" s="66" t="s">
        <v>390</v>
      </c>
    </row>
    <row r="117" spans="1:14" x14ac:dyDescent="0.25">
      <c r="C117" s="287"/>
      <c r="D117" s="282"/>
      <c r="E117" s="282"/>
      <c r="F117" s="282"/>
      <c r="G117" s="282"/>
      <c r="H117" s="282"/>
      <c r="I117" s="282"/>
      <c r="J117" s="282"/>
      <c r="K117" s="282"/>
      <c r="L117" s="282"/>
      <c r="N117" s="287" t="s">
        <v>417</v>
      </c>
    </row>
    <row r="118" spans="1:14" ht="13" x14ac:dyDescent="0.3">
      <c r="C118" s="34" t="s">
        <v>418</v>
      </c>
      <c r="D118" s="66">
        <v>350.1</v>
      </c>
      <c r="E118" s="66">
        <v>350.2</v>
      </c>
      <c r="F118" s="66">
        <v>352</v>
      </c>
      <c r="G118" s="66">
        <v>353</v>
      </c>
      <c r="H118" s="66">
        <v>354</v>
      </c>
      <c r="I118" s="66">
        <v>355</v>
      </c>
      <c r="J118" s="66">
        <v>356</v>
      </c>
      <c r="K118" s="66">
        <v>357</v>
      </c>
      <c r="L118" s="66">
        <v>358</v>
      </c>
      <c r="M118" s="66">
        <v>359</v>
      </c>
      <c r="N118" s="34" t="s">
        <v>419</v>
      </c>
    </row>
    <row r="119" spans="1:14" ht="13" x14ac:dyDescent="0.3">
      <c r="A119" s="30">
        <f>A112+1</f>
        <v>55</v>
      </c>
      <c r="C119" s="255" t="s">
        <v>774</v>
      </c>
      <c r="D119" s="145">
        <f>D$112*D89</f>
        <v>0</v>
      </c>
      <c r="E119" s="145">
        <f t="shared" ref="E119:M119" si="12">E$112*E89</f>
        <v>396.00676088769427</v>
      </c>
      <c r="F119" s="145">
        <f t="shared" si="12"/>
        <v>-541487.57976767456</v>
      </c>
      <c r="G119" s="145">
        <f t="shared" si="12"/>
        <v>-1269221.4923121268</v>
      </c>
      <c r="H119" s="145">
        <f t="shared" si="12"/>
        <v>-510202.34407852701</v>
      </c>
      <c r="I119" s="145">
        <f t="shared" si="12"/>
        <v>-678934.75999342313</v>
      </c>
      <c r="J119" s="145">
        <f t="shared" si="12"/>
        <v>-4892768.3239990566</v>
      </c>
      <c r="K119" s="145">
        <f t="shared" si="12"/>
        <v>0</v>
      </c>
      <c r="L119" s="145">
        <f t="shared" si="12"/>
        <v>13487.297710952458</v>
      </c>
      <c r="M119" s="145">
        <f t="shared" si="12"/>
        <v>3357.1137859284067</v>
      </c>
      <c r="N119" s="145">
        <f>SUM(D119:M119)</f>
        <v>-7875374.0818930399</v>
      </c>
    </row>
    <row r="120" spans="1:14" ht="13" x14ac:dyDescent="0.3">
      <c r="A120" s="30">
        <f t="shared" ref="A120:A131" si="13">A119+1</f>
        <v>56</v>
      </c>
      <c r="C120" s="255" t="s">
        <v>775</v>
      </c>
      <c r="D120" s="145">
        <f t="shared" ref="D120:M130" si="14">D$112*D90</f>
        <v>0</v>
      </c>
      <c r="E120" s="145">
        <f t="shared" si="14"/>
        <v>-268.74117279479071</v>
      </c>
      <c r="F120" s="145">
        <f t="shared" si="14"/>
        <v>-1029845.4635571708</v>
      </c>
      <c r="G120" s="145">
        <f t="shared" si="14"/>
        <v>-380820.14987031178</v>
      </c>
      <c r="H120" s="145">
        <f t="shared" si="14"/>
        <v>-4964282.1807457367</v>
      </c>
      <c r="I120" s="145">
        <f t="shared" si="14"/>
        <v>-122290.26779490104</v>
      </c>
      <c r="J120" s="145">
        <f t="shared" si="14"/>
        <v>-5332061.0743246023</v>
      </c>
      <c r="K120" s="145">
        <f t="shared" si="14"/>
        <v>-1762.1952370118684</v>
      </c>
      <c r="L120" s="145">
        <f t="shared" si="14"/>
        <v>48213.679747530274</v>
      </c>
      <c r="M120" s="145">
        <f t="shared" si="14"/>
        <v>29795.684362063668</v>
      </c>
      <c r="N120" s="145">
        <f t="shared" ref="N120:N130" si="15">SUM(D120:M120)</f>
        <v>-11753320.708592936</v>
      </c>
    </row>
    <row r="121" spans="1:14" ht="13" x14ac:dyDescent="0.3">
      <c r="A121" s="30">
        <f t="shared" si="13"/>
        <v>57</v>
      </c>
      <c r="C121" s="255" t="s">
        <v>776</v>
      </c>
      <c r="D121" s="145">
        <f t="shared" si="14"/>
        <v>0</v>
      </c>
      <c r="E121" s="145">
        <f t="shared" si="14"/>
        <v>-3995.636094461725</v>
      </c>
      <c r="F121" s="145">
        <f t="shared" si="14"/>
        <v>-848832.93126084388</v>
      </c>
      <c r="G121" s="145">
        <f t="shared" si="14"/>
        <v>-3936301.9967925968</v>
      </c>
      <c r="H121" s="145">
        <f t="shared" si="14"/>
        <v>29440.622773279694</v>
      </c>
      <c r="I121" s="145">
        <f t="shared" si="14"/>
        <v>-453737.05934271571</v>
      </c>
      <c r="J121" s="145">
        <f t="shared" si="14"/>
        <v>-261112.05223869192</v>
      </c>
      <c r="K121" s="145">
        <f t="shared" si="14"/>
        <v>-4.6107795758221366</v>
      </c>
      <c r="L121" s="145">
        <f t="shared" si="14"/>
        <v>1675.4736950883575</v>
      </c>
      <c r="M121" s="145">
        <f t="shared" si="14"/>
        <v>159.50761684633881</v>
      </c>
      <c r="N121" s="145">
        <f t="shared" si="15"/>
        <v>-5472708.6824236726</v>
      </c>
    </row>
    <row r="122" spans="1:14" ht="13" x14ac:dyDescent="0.3">
      <c r="A122" s="30">
        <f t="shared" si="13"/>
        <v>58</v>
      </c>
      <c r="C122" s="255" t="s">
        <v>777</v>
      </c>
      <c r="D122" s="145">
        <f t="shared" si="14"/>
        <v>0</v>
      </c>
      <c r="E122" s="145">
        <f t="shared" si="14"/>
        <v>-35.910639006026138</v>
      </c>
      <c r="F122" s="145">
        <f t="shared" si="14"/>
        <v>-217865.86881478425</v>
      </c>
      <c r="G122" s="145">
        <f t="shared" si="14"/>
        <v>-3559945.786628149</v>
      </c>
      <c r="H122" s="145">
        <f t="shared" si="14"/>
        <v>-1286967.3473929386</v>
      </c>
      <c r="I122" s="145">
        <f t="shared" si="14"/>
        <v>-400033.76504296082</v>
      </c>
      <c r="J122" s="145">
        <f t="shared" si="14"/>
        <v>-1545262.0930232368</v>
      </c>
      <c r="K122" s="145">
        <f t="shared" si="14"/>
        <v>0</v>
      </c>
      <c r="L122" s="145">
        <f t="shared" si="14"/>
        <v>43773.314281944207</v>
      </c>
      <c r="M122" s="145">
        <f t="shared" si="14"/>
        <v>5238.0018494406777</v>
      </c>
      <c r="N122" s="145">
        <f t="shared" si="15"/>
        <v>-6961099.4554096907</v>
      </c>
    </row>
    <row r="123" spans="1:14" ht="13" x14ac:dyDescent="0.3">
      <c r="A123" s="30">
        <f t="shared" si="13"/>
        <v>59</v>
      </c>
      <c r="C123" s="255" t="s">
        <v>778</v>
      </c>
      <c r="D123" s="145">
        <f t="shared" si="14"/>
        <v>0</v>
      </c>
      <c r="E123" s="145">
        <f t="shared" si="14"/>
        <v>-2551.2501523371538</v>
      </c>
      <c r="F123" s="145">
        <f t="shared" si="14"/>
        <v>-764555.60829587723</v>
      </c>
      <c r="G123" s="145">
        <f t="shared" si="14"/>
        <v>-5192218.6624218496</v>
      </c>
      <c r="H123" s="145">
        <f t="shared" si="14"/>
        <v>-2592990.3201970477</v>
      </c>
      <c r="I123" s="145">
        <f t="shared" si="14"/>
        <v>-976751.50294290017</v>
      </c>
      <c r="J123" s="145">
        <f t="shared" si="14"/>
        <v>-9784411.3834479824</v>
      </c>
      <c r="K123" s="145">
        <f t="shared" si="14"/>
        <v>-189965.31644293989</v>
      </c>
      <c r="L123" s="145">
        <f t="shared" si="14"/>
        <v>3468.872855948146</v>
      </c>
      <c r="M123" s="145">
        <f t="shared" si="14"/>
        <v>5163.6246816028952</v>
      </c>
      <c r="N123" s="145">
        <f t="shared" si="15"/>
        <v>-19494811.546363384</v>
      </c>
    </row>
    <row r="124" spans="1:14" ht="13" x14ac:dyDescent="0.3">
      <c r="A124" s="30">
        <f t="shared" si="13"/>
        <v>60</v>
      </c>
      <c r="C124" s="255" t="s">
        <v>779</v>
      </c>
      <c r="D124" s="145">
        <f t="shared" si="14"/>
        <v>0</v>
      </c>
      <c r="E124" s="145">
        <f t="shared" si="14"/>
        <v>-2629.7076592218677</v>
      </c>
      <c r="F124" s="145">
        <f t="shared" si="14"/>
        <v>-221175.17668452207</v>
      </c>
      <c r="G124" s="145">
        <f t="shared" si="14"/>
        <v>-8558544.1180421691</v>
      </c>
      <c r="H124" s="145">
        <f t="shared" si="14"/>
        <v>-392291.52645110205</v>
      </c>
      <c r="I124" s="145">
        <f t="shared" si="14"/>
        <v>-410478.34486294555</v>
      </c>
      <c r="J124" s="145">
        <f t="shared" si="14"/>
        <v>136816.38295105816</v>
      </c>
      <c r="K124" s="145">
        <f t="shared" si="14"/>
        <v>3769.4831485044733</v>
      </c>
      <c r="L124" s="145">
        <f t="shared" si="14"/>
        <v>1965.6938454022754</v>
      </c>
      <c r="M124" s="145">
        <f t="shared" si="14"/>
        <v>121.60560731296772</v>
      </c>
      <c r="N124" s="145">
        <f t="shared" si="15"/>
        <v>-9442445.7081476822</v>
      </c>
    </row>
    <row r="125" spans="1:14" ht="13" x14ac:dyDescent="0.3">
      <c r="A125" s="30">
        <f t="shared" si="13"/>
        <v>61</v>
      </c>
      <c r="C125" s="255" t="s">
        <v>780</v>
      </c>
      <c r="D125" s="145">
        <f t="shared" si="14"/>
        <v>0</v>
      </c>
      <c r="E125" s="145">
        <f t="shared" si="14"/>
        <v>-15007.797761075655</v>
      </c>
      <c r="F125" s="145">
        <f t="shared" si="14"/>
        <v>-13017.217434691212</v>
      </c>
      <c r="G125" s="145">
        <f t="shared" si="14"/>
        <v>-3323825.6871581618</v>
      </c>
      <c r="H125" s="145">
        <f t="shared" si="14"/>
        <v>6362.4087605223967</v>
      </c>
      <c r="I125" s="145">
        <f t="shared" si="14"/>
        <v>-6525822.7582635796</v>
      </c>
      <c r="J125" s="145">
        <f t="shared" si="14"/>
        <v>-4511049.8590996936</v>
      </c>
      <c r="K125" s="145">
        <f t="shared" si="14"/>
        <v>-752.67496294833586</v>
      </c>
      <c r="L125" s="145">
        <f t="shared" si="14"/>
        <v>474743.36897934502</v>
      </c>
      <c r="M125" s="145">
        <f t="shared" si="14"/>
        <v>1359.3680565874379</v>
      </c>
      <c r="N125" s="145">
        <f t="shared" si="15"/>
        <v>-13907010.848883696</v>
      </c>
    </row>
    <row r="126" spans="1:14" ht="13" x14ac:dyDescent="0.3">
      <c r="A126" s="30">
        <f t="shared" si="13"/>
        <v>62</v>
      </c>
      <c r="C126" s="255" t="s">
        <v>781</v>
      </c>
      <c r="D126" s="145">
        <f t="shared" si="14"/>
        <v>0</v>
      </c>
      <c r="E126" s="145">
        <f t="shared" si="14"/>
        <v>-177534.88452761943</v>
      </c>
      <c r="F126" s="145">
        <f t="shared" si="14"/>
        <v>871552.76948642347</v>
      </c>
      <c r="G126" s="145">
        <f t="shared" si="14"/>
        <v>450415.08743485477</v>
      </c>
      <c r="H126" s="145">
        <f t="shared" si="14"/>
        <v>-2400528.2981464132</v>
      </c>
      <c r="I126" s="145">
        <f t="shared" si="14"/>
        <v>-674434.49642460188</v>
      </c>
      <c r="J126" s="145">
        <f t="shared" si="14"/>
        <v>1331965.924894718</v>
      </c>
      <c r="K126" s="145">
        <f t="shared" si="14"/>
        <v>3205.0823878571005</v>
      </c>
      <c r="L126" s="145">
        <f t="shared" si="14"/>
        <v>3976.3300629020191</v>
      </c>
      <c r="M126" s="145">
        <f t="shared" si="14"/>
        <v>186.88326308935277</v>
      </c>
      <c r="N126" s="145">
        <f t="shared" si="15"/>
        <v>-591195.6015687898</v>
      </c>
    </row>
    <row r="127" spans="1:14" ht="13" x14ac:dyDescent="0.3">
      <c r="A127" s="30">
        <f t="shared" si="13"/>
        <v>63</v>
      </c>
      <c r="C127" s="255" t="s">
        <v>782</v>
      </c>
      <c r="D127" s="145">
        <f t="shared" si="14"/>
        <v>0</v>
      </c>
      <c r="E127" s="145">
        <f t="shared" si="14"/>
        <v>-48887.265535990351</v>
      </c>
      <c r="F127" s="145">
        <f t="shared" si="14"/>
        <v>-352680.14520137309</v>
      </c>
      <c r="G127" s="145">
        <f t="shared" si="14"/>
        <v>-1881688.2710286272</v>
      </c>
      <c r="H127" s="145">
        <f t="shared" si="14"/>
        <v>-1823681.7865530374</v>
      </c>
      <c r="I127" s="145">
        <f t="shared" si="14"/>
        <v>-777490.98683618696</v>
      </c>
      <c r="J127" s="145">
        <f t="shared" si="14"/>
        <v>2922785.6646620752</v>
      </c>
      <c r="K127" s="145">
        <f t="shared" si="14"/>
        <v>-15.199120574221734</v>
      </c>
      <c r="L127" s="145">
        <f t="shared" si="14"/>
        <v>-1301.4251080824963</v>
      </c>
      <c r="M127" s="145">
        <f t="shared" si="14"/>
        <v>115.04810078581298</v>
      </c>
      <c r="N127" s="145">
        <f t="shared" si="15"/>
        <v>-1962844.3666210109</v>
      </c>
    </row>
    <row r="128" spans="1:14" ht="13" x14ac:dyDescent="0.3">
      <c r="A128" s="30">
        <f t="shared" si="13"/>
        <v>64</v>
      </c>
      <c r="C128" s="255" t="s">
        <v>783</v>
      </c>
      <c r="D128" s="145">
        <f t="shared" si="14"/>
        <v>0</v>
      </c>
      <c r="E128" s="145">
        <f t="shared" si="14"/>
        <v>-15413.473737447232</v>
      </c>
      <c r="F128" s="145">
        <f t="shared" si="14"/>
        <v>-437211.70838164579</v>
      </c>
      <c r="G128" s="145">
        <f t="shared" si="14"/>
        <v>-517703.89279310382</v>
      </c>
      <c r="H128" s="145">
        <f t="shared" si="14"/>
        <v>-1176690.5314163237</v>
      </c>
      <c r="I128" s="145">
        <f t="shared" si="14"/>
        <v>-821528.16760832514</v>
      </c>
      <c r="J128" s="145">
        <f t="shared" si="14"/>
        <v>728406.03439614922</v>
      </c>
      <c r="K128" s="145">
        <f t="shared" si="14"/>
        <v>-261210.55931254057</v>
      </c>
      <c r="L128" s="145">
        <f t="shared" si="14"/>
        <v>54633.750401344594</v>
      </c>
      <c r="M128" s="145">
        <f t="shared" si="14"/>
        <v>-16.678464215263801</v>
      </c>
      <c r="N128" s="145">
        <f t="shared" si="15"/>
        <v>-2446735.2269161073</v>
      </c>
    </row>
    <row r="129" spans="1:14" ht="13" x14ac:dyDescent="0.3">
      <c r="A129" s="30">
        <f t="shared" si="13"/>
        <v>65</v>
      </c>
      <c r="C129" s="255" t="s">
        <v>784</v>
      </c>
      <c r="D129" s="145">
        <f t="shared" si="14"/>
        <v>0</v>
      </c>
      <c r="E129" s="145">
        <f t="shared" si="14"/>
        <v>-9992.1019589941752</v>
      </c>
      <c r="F129" s="145">
        <f t="shared" si="14"/>
        <v>-116362.96467452971</v>
      </c>
      <c r="G129" s="145">
        <f t="shared" si="14"/>
        <v>-838697.37155489542</v>
      </c>
      <c r="H129" s="145">
        <f t="shared" si="14"/>
        <v>-361520.23969876469</v>
      </c>
      <c r="I129" s="145">
        <f t="shared" si="14"/>
        <v>-592710.98248857423</v>
      </c>
      <c r="J129" s="145">
        <f t="shared" si="14"/>
        <v>-351572.96346171648</v>
      </c>
      <c r="K129" s="145">
        <f t="shared" si="14"/>
        <v>-355.82731652890186</v>
      </c>
      <c r="L129" s="145">
        <f t="shared" si="14"/>
        <v>889.43268529660202</v>
      </c>
      <c r="M129" s="145">
        <f t="shared" si="14"/>
        <v>24.600944826642348</v>
      </c>
      <c r="N129" s="145">
        <f t="shared" si="15"/>
        <v>-2270298.4175238805</v>
      </c>
    </row>
    <row r="130" spans="1:14" ht="13" x14ac:dyDescent="0.3">
      <c r="A130" s="30">
        <f t="shared" si="13"/>
        <v>66</v>
      </c>
      <c r="C130" s="255" t="s">
        <v>785</v>
      </c>
      <c r="D130" s="234">
        <f t="shared" si="14"/>
        <v>0</v>
      </c>
      <c r="E130" s="234">
        <f t="shared" si="14"/>
        <v>-213.79366168691016</v>
      </c>
      <c r="F130" s="234">
        <f t="shared" si="14"/>
        <v>-425923.04857065598</v>
      </c>
      <c r="G130" s="234">
        <f t="shared" si="14"/>
        <v>-4112092.2860590662</v>
      </c>
      <c r="H130" s="234">
        <f t="shared" si="14"/>
        <v>65728.384784207432</v>
      </c>
      <c r="I130" s="234">
        <f t="shared" si="14"/>
        <v>-718056.18963633943</v>
      </c>
      <c r="J130" s="234">
        <f t="shared" si="14"/>
        <v>-521227.59290502284</v>
      </c>
      <c r="K130" s="234">
        <f t="shared" si="14"/>
        <v>60326.874656584296</v>
      </c>
      <c r="L130" s="234">
        <f t="shared" si="14"/>
        <v>30354.073080392478</v>
      </c>
      <c r="M130" s="234">
        <f t="shared" si="14"/>
        <v>121.16921061174044</v>
      </c>
      <c r="N130" s="234">
        <f t="shared" si="15"/>
        <v>-5620982.4091009758</v>
      </c>
    </row>
    <row r="131" spans="1:14" ht="13" x14ac:dyDescent="0.3">
      <c r="A131" s="30">
        <f t="shared" si="13"/>
        <v>67</v>
      </c>
      <c r="C131" s="258" t="s">
        <v>246</v>
      </c>
      <c r="D131" s="145">
        <f>SUM(D119:D130)</f>
        <v>0</v>
      </c>
      <c r="E131" s="145">
        <f t="shared" ref="E131:M131" si="16">SUM(E119:E130)</f>
        <v>-276134.55613974761</v>
      </c>
      <c r="F131" s="145">
        <f t="shared" si="16"/>
        <v>-4097404.9431573441</v>
      </c>
      <c r="G131" s="145">
        <f t="shared" si="16"/>
        <v>-33120644.627226204</v>
      </c>
      <c r="H131" s="145">
        <f t="shared" si="16"/>
        <v>-15407623.158361882</v>
      </c>
      <c r="I131" s="145">
        <f t="shared" si="16"/>
        <v>-13152269.281237453</v>
      </c>
      <c r="J131" s="145">
        <f t="shared" si="16"/>
        <v>-22079491.335596003</v>
      </c>
      <c r="K131" s="145">
        <f t="shared" si="16"/>
        <v>-386764.94297917368</v>
      </c>
      <c r="L131" s="145">
        <f t="shared" si="16"/>
        <v>675879.86223806406</v>
      </c>
      <c r="M131" s="145">
        <f t="shared" si="16"/>
        <v>45625.929014880676</v>
      </c>
      <c r="N131" s="145">
        <f>SUM(N119:N130)</f>
        <v>-87798827.053444877</v>
      </c>
    </row>
    <row r="133" spans="1:14" ht="13" x14ac:dyDescent="0.3">
      <c r="B133" s="300" t="s">
        <v>152</v>
      </c>
    </row>
    <row r="134" spans="1:14" x14ac:dyDescent="0.25">
      <c r="B134" s="301" t="s">
        <v>575</v>
      </c>
    </row>
    <row r="135" spans="1:14" x14ac:dyDescent="0.25">
      <c r="B135" s="318" t="s">
        <v>576</v>
      </c>
    </row>
    <row r="136" spans="1:14" x14ac:dyDescent="0.25">
      <c r="B136" s="53" t="s">
        <v>577</v>
      </c>
      <c r="C136" s="53"/>
      <c r="D136" s="53"/>
      <c r="E136" s="53"/>
      <c r="F136" s="53"/>
      <c r="G136" s="53"/>
      <c r="H136" s="53"/>
      <c r="I136" s="53"/>
      <c r="L136" s="53"/>
      <c r="M136" s="53"/>
    </row>
    <row r="137" spans="1:14" x14ac:dyDescent="0.25">
      <c r="B137" s="43" t="s">
        <v>578</v>
      </c>
      <c r="C137" s="53"/>
      <c r="D137" s="53"/>
      <c r="E137" s="53"/>
      <c r="F137" s="53"/>
      <c r="G137" s="53"/>
      <c r="H137" s="53"/>
      <c r="I137" s="53"/>
      <c r="J137" s="53"/>
      <c r="K137" s="53"/>
      <c r="L137" s="53"/>
      <c r="M137" s="53"/>
    </row>
    <row r="138" spans="1:14" x14ac:dyDescent="0.25">
      <c r="B138" s="43" t="s">
        <v>579</v>
      </c>
      <c r="C138" s="53"/>
      <c r="D138" s="53"/>
      <c r="E138" s="53"/>
      <c r="F138" s="53"/>
      <c r="G138" s="53"/>
      <c r="H138" s="53"/>
      <c r="I138" s="53"/>
      <c r="J138" s="53"/>
      <c r="K138" s="53"/>
      <c r="L138" s="53"/>
      <c r="M138" s="53"/>
    </row>
    <row r="139" spans="1:14" x14ac:dyDescent="0.25">
      <c r="B139" s="43" t="s">
        <v>580</v>
      </c>
      <c r="C139" s="53"/>
      <c r="D139" s="53"/>
      <c r="E139" s="53"/>
      <c r="F139" s="53"/>
      <c r="G139" s="53"/>
      <c r="H139" s="53"/>
      <c r="I139" s="53"/>
      <c r="J139" s="53"/>
      <c r="K139" s="53"/>
      <c r="L139" s="53"/>
      <c r="M139" s="53"/>
    </row>
    <row r="140" spans="1:14" x14ac:dyDescent="0.25">
      <c r="B140" s="53" t="s">
        <v>581</v>
      </c>
      <c r="C140" s="53"/>
      <c r="D140" s="53"/>
      <c r="E140" s="53"/>
      <c r="F140" s="53"/>
      <c r="G140" s="53"/>
      <c r="H140" s="53"/>
      <c r="I140" s="53"/>
      <c r="J140" s="53"/>
      <c r="K140" s="53"/>
      <c r="L140" s="53"/>
      <c r="M140" s="53"/>
    </row>
    <row r="141" spans="1:14" x14ac:dyDescent="0.25">
      <c r="B141" s="43" t="s">
        <v>582</v>
      </c>
      <c r="C141" s="53"/>
      <c r="D141" s="53"/>
      <c r="E141" s="53"/>
      <c r="F141" s="53"/>
      <c r="G141" s="53"/>
      <c r="H141" s="53"/>
      <c r="I141" s="53"/>
      <c r="J141" s="53"/>
      <c r="K141" s="53"/>
      <c r="L141" s="53"/>
      <c r="M141" s="53"/>
    </row>
    <row r="142" spans="1:14" x14ac:dyDescent="0.25">
      <c r="B142" s="43" t="s">
        <v>583</v>
      </c>
      <c r="C142" s="53"/>
      <c r="D142" s="53"/>
      <c r="E142" s="53"/>
      <c r="F142" s="53"/>
      <c r="G142" s="53"/>
      <c r="H142" s="53"/>
      <c r="I142" s="53"/>
      <c r="J142" s="53"/>
      <c r="K142" s="53"/>
      <c r="L142" s="53"/>
      <c r="M142" s="53"/>
    </row>
    <row r="143" spans="1:14" x14ac:dyDescent="0.25">
      <c r="B143" s="43" t="s">
        <v>584</v>
      </c>
      <c r="C143" s="53"/>
      <c r="D143" s="53"/>
      <c r="E143" s="53"/>
      <c r="F143" s="53"/>
      <c r="G143" s="53"/>
      <c r="H143" s="53"/>
      <c r="I143" s="53"/>
      <c r="J143" s="53"/>
      <c r="K143" s="53"/>
      <c r="L143" s="53"/>
      <c r="M143" s="53"/>
    </row>
    <row r="144" spans="1:14" x14ac:dyDescent="0.25">
      <c r="B144" s="27" t="str">
        <f>"2) Amounts on Line "&amp;A33&amp;" derived from Plant Study for previous year Prior Year."</f>
        <v>2) Amounts on Line 15 derived from Plant Study for previous year Prior Year.</v>
      </c>
    </row>
    <row r="145" spans="2:2" x14ac:dyDescent="0.25">
      <c r="B145" s="32" t="str">
        <f>"Amounts on Line "&amp;A34&amp;" derived from Plant Study for Prior Year."</f>
        <v>Amounts on Line 16 derived from Plant Study for Prior Year.</v>
      </c>
    </row>
    <row r="146" spans="2:2" x14ac:dyDescent="0.25">
      <c r="B146" s="27" t="s">
        <v>1685</v>
      </c>
    </row>
    <row r="147" spans="2:2" x14ac:dyDescent="0.25">
      <c r="B147" s="27" t="s">
        <v>585</v>
      </c>
    </row>
    <row r="148" spans="2:2" x14ac:dyDescent="0.25">
      <c r="B148" s="27" t="str">
        <f>"5) Line "&amp;A24&amp;" - Line "&amp;A12&amp;"."</f>
        <v>5) Line 13 - Line 1.</v>
      </c>
    </row>
    <row r="149" spans="2:2" x14ac:dyDescent="0.25">
      <c r="B149" s="27" t="str">
        <f>"6) Line "&amp;A82&amp;"."</f>
        <v>6) Line 39.</v>
      </c>
    </row>
    <row r="150" spans="2:2" x14ac:dyDescent="0.25">
      <c r="B150" s="27" t="str">
        <f>"7) Line "&amp;A106&amp;" - Line "&amp;A109&amp;"."</f>
        <v>7) Line 52 - Line 53.</v>
      </c>
    </row>
    <row r="151" spans="2:2" x14ac:dyDescent="0.25">
      <c r="B151" s="27" t="s">
        <v>586</v>
      </c>
    </row>
    <row r="152" spans="2:2" x14ac:dyDescent="0.25">
      <c r="B152" s="32" t="s">
        <v>587</v>
      </c>
    </row>
  </sheetData>
  <pageMargins left="0.75" right="0.75" top="1" bottom="1" header="0.5" footer="0.5"/>
  <pageSetup scale="65" orientation="landscape" cellComments="asDisplayed" r:id="rId1"/>
  <headerFooter alignWithMargins="0">
    <oddHeader>&amp;CSchedule 8
Accumulated Depreciation
(Revised 2022 True Up TRR)&amp;RTO2025 Annual Update
Attachment 4
WP-Schedule 3-One Time Adj Prior Period
Page &amp;P of &amp;N</oddHeader>
    <oddFooter>&amp;R&amp;A</oddFooter>
  </headerFooter>
  <rowBreaks count="3" manualBreakCount="3">
    <brk id="36" max="16383" man="1"/>
    <brk id="83" max="16383" man="1"/>
    <brk id="113" max="16383" man="1"/>
  </rowBreaks>
  <legacyDrawing r:id="rId2"/>
</worksheet>
</file>

<file path=xl/worksheets/sheet6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89421A-F8A0-4C5D-9763-0113543F1947}">
  <sheetPr codeName="Sheet52">
    <tabColor rgb="FF0070C0"/>
  </sheetPr>
  <dimension ref="A1:N104"/>
  <sheetViews>
    <sheetView zoomScaleNormal="100" zoomScalePageLayoutView="70" workbookViewId="0"/>
  </sheetViews>
  <sheetFormatPr defaultColWidth="8.7265625" defaultRowHeight="12.5" x14ac:dyDescent="0.25"/>
  <cols>
    <col min="1" max="1" width="4.54296875" style="27" customWidth="1"/>
    <col min="2" max="2" width="8.7265625" style="27"/>
    <col min="3" max="3" width="15.453125" style="27" customWidth="1"/>
    <col min="4" max="5" width="14.54296875" style="27" customWidth="1"/>
    <col min="6" max="6" width="15.54296875" style="27" customWidth="1"/>
    <col min="7" max="12" width="14.54296875" style="27" customWidth="1"/>
    <col min="13" max="13" width="16" style="27" bestFit="1" customWidth="1"/>
    <col min="14" max="16384" width="8.7265625" style="27"/>
  </cols>
  <sheetData>
    <row r="1" spans="1:13" ht="13" x14ac:dyDescent="0.3">
      <c r="A1" s="26" t="s">
        <v>84</v>
      </c>
      <c r="B1" s="282"/>
      <c r="C1" s="282"/>
      <c r="D1" s="282"/>
      <c r="E1" s="282"/>
      <c r="F1" s="282"/>
      <c r="G1" s="282"/>
      <c r="H1" s="282"/>
      <c r="I1" s="304" t="s">
        <v>541</v>
      </c>
      <c r="J1" s="305"/>
      <c r="K1" s="282"/>
      <c r="L1" s="282"/>
      <c r="M1" s="282"/>
    </row>
    <row r="2" spans="1:13" x14ac:dyDescent="0.25">
      <c r="A2" s="282"/>
      <c r="B2" s="282"/>
      <c r="C2" s="282"/>
      <c r="D2" s="282"/>
      <c r="E2" s="282"/>
      <c r="F2" s="282"/>
      <c r="G2" s="282"/>
      <c r="H2" s="282"/>
      <c r="K2" s="282"/>
      <c r="L2" s="282"/>
      <c r="M2" s="282"/>
    </row>
    <row r="3" spans="1:13" ht="13" x14ac:dyDescent="0.3">
      <c r="A3" s="282"/>
      <c r="B3" s="26" t="s">
        <v>588</v>
      </c>
      <c r="C3" s="282"/>
      <c r="D3" s="282"/>
      <c r="E3" s="282"/>
      <c r="F3" s="282"/>
      <c r="G3" s="282"/>
      <c r="H3" s="282"/>
      <c r="I3" s="284" t="s">
        <v>416</v>
      </c>
      <c r="J3" s="387">
        <v>2022</v>
      </c>
      <c r="K3" s="282"/>
      <c r="L3" s="282"/>
      <c r="M3" s="282"/>
    </row>
    <row r="4" spans="1:13" x14ac:dyDescent="0.25">
      <c r="A4" s="282"/>
      <c r="B4" s="282"/>
      <c r="C4" s="282"/>
      <c r="D4" s="282"/>
      <c r="E4" s="282"/>
      <c r="F4" s="282"/>
      <c r="G4" s="282"/>
      <c r="H4" s="282"/>
      <c r="I4" s="282"/>
      <c r="J4" s="282"/>
      <c r="K4" s="282"/>
      <c r="L4" s="282"/>
      <c r="M4" s="282"/>
    </row>
    <row r="5" spans="1:13" ht="13" x14ac:dyDescent="0.3">
      <c r="A5" s="282"/>
      <c r="B5" s="27" t="s">
        <v>589</v>
      </c>
      <c r="C5" s="282"/>
      <c r="D5" s="282"/>
      <c r="E5" s="282"/>
      <c r="F5" s="282"/>
      <c r="G5" s="282"/>
      <c r="H5" s="27" t="s">
        <v>590</v>
      </c>
      <c r="I5" s="282"/>
      <c r="J5" s="282"/>
      <c r="K5" s="282"/>
      <c r="L5" s="282"/>
      <c r="M5" s="282"/>
    </row>
    <row r="6" spans="1:13" x14ac:dyDescent="0.25">
      <c r="A6" s="282"/>
      <c r="B6" s="282"/>
      <c r="C6" s="282"/>
      <c r="D6" s="282"/>
      <c r="E6" s="282"/>
      <c r="F6" s="282"/>
      <c r="G6" s="282"/>
      <c r="H6" s="282"/>
      <c r="I6" s="282"/>
      <c r="J6" s="282"/>
      <c r="K6" s="282"/>
      <c r="L6" s="282"/>
      <c r="M6" s="282"/>
    </row>
    <row r="7" spans="1:13" ht="13" x14ac:dyDescent="0.3">
      <c r="A7" s="282"/>
      <c r="B7" s="66" t="s">
        <v>171</v>
      </c>
      <c r="C7" s="66" t="s">
        <v>172</v>
      </c>
      <c r="D7" s="66" t="s">
        <v>173</v>
      </c>
      <c r="E7" s="66" t="s">
        <v>174</v>
      </c>
      <c r="F7" s="66" t="s">
        <v>383</v>
      </c>
      <c r="G7" s="66" t="s">
        <v>384</v>
      </c>
      <c r="H7" s="66" t="s">
        <v>385</v>
      </c>
      <c r="I7" s="66" t="s">
        <v>386</v>
      </c>
      <c r="J7" s="66" t="s">
        <v>387</v>
      </c>
      <c r="K7" s="66" t="s">
        <v>388</v>
      </c>
      <c r="L7" s="66" t="s">
        <v>389</v>
      </c>
      <c r="M7" s="66" t="s">
        <v>390</v>
      </c>
    </row>
    <row r="8" spans="1:13" x14ac:dyDescent="0.25">
      <c r="A8" s="282"/>
      <c r="B8" s="287"/>
      <c r="C8" s="282"/>
      <c r="D8" s="282"/>
      <c r="E8" s="282"/>
      <c r="F8" s="282"/>
      <c r="G8" s="282"/>
      <c r="H8" s="282"/>
      <c r="I8" s="282"/>
      <c r="J8" s="282"/>
      <c r="K8" s="282"/>
      <c r="L8" s="282"/>
      <c r="M8" s="282"/>
    </row>
    <row r="9" spans="1:13" ht="13" x14ac:dyDescent="0.3">
      <c r="A9" s="282"/>
      <c r="B9" s="30"/>
      <c r="C9" s="228" t="s">
        <v>545</v>
      </c>
      <c r="D9" s="282"/>
      <c r="E9" s="282"/>
      <c r="F9" s="282"/>
      <c r="G9" s="282"/>
      <c r="H9" s="282"/>
      <c r="I9" s="282"/>
      <c r="J9" s="282"/>
      <c r="K9" s="282"/>
      <c r="L9" s="282"/>
      <c r="M9" s="282"/>
    </row>
    <row r="10" spans="1:13" ht="13" x14ac:dyDescent="0.3">
      <c r="A10" s="282"/>
      <c r="B10" s="30"/>
      <c r="C10" s="228" t="s">
        <v>546</v>
      </c>
      <c r="D10" s="282"/>
      <c r="E10" s="282"/>
      <c r="F10" s="282"/>
      <c r="G10" s="282"/>
      <c r="H10" s="282"/>
      <c r="I10" s="282"/>
      <c r="J10" s="282"/>
      <c r="K10" s="282"/>
      <c r="L10" s="282"/>
      <c r="M10" s="282"/>
    </row>
    <row r="11" spans="1:13" ht="13" x14ac:dyDescent="0.3">
      <c r="A11" s="33" t="s">
        <v>298</v>
      </c>
      <c r="B11" s="34" t="s">
        <v>418</v>
      </c>
      <c r="C11" s="66">
        <v>350.1</v>
      </c>
      <c r="D11" s="66">
        <v>350.2</v>
      </c>
      <c r="E11" s="66">
        <v>352</v>
      </c>
      <c r="F11" s="66">
        <v>353</v>
      </c>
      <c r="G11" s="66">
        <v>354</v>
      </c>
      <c r="H11" s="66">
        <v>355</v>
      </c>
      <c r="I11" s="66">
        <v>356</v>
      </c>
      <c r="J11" s="66">
        <v>357</v>
      </c>
      <c r="K11" s="66">
        <v>358</v>
      </c>
      <c r="L11" s="66">
        <v>359</v>
      </c>
      <c r="M11" s="34" t="s">
        <v>419</v>
      </c>
    </row>
    <row r="12" spans="1:13" ht="13" x14ac:dyDescent="0.3">
      <c r="A12" s="30">
        <v>1</v>
      </c>
      <c r="B12" s="251" t="s">
        <v>760</v>
      </c>
      <c r="C12" s="145">
        <v>96071392.775337934</v>
      </c>
      <c r="D12" s="145">
        <v>185859180.63917488</v>
      </c>
      <c r="E12" s="145">
        <v>843791399.84418166</v>
      </c>
      <c r="F12" s="145">
        <v>4116024360.2948809</v>
      </c>
      <c r="G12" s="145">
        <v>2450974770.6782684</v>
      </c>
      <c r="H12" s="145">
        <v>542755367.53663278</v>
      </c>
      <c r="I12" s="145">
        <v>1618978824.7123113</v>
      </c>
      <c r="J12" s="145">
        <v>215308595.58726314</v>
      </c>
      <c r="K12" s="145">
        <v>58752899.030000001</v>
      </c>
      <c r="L12" s="145">
        <v>223182876.32139939</v>
      </c>
      <c r="M12" s="145">
        <v>10351699667.419451</v>
      </c>
    </row>
    <row r="13" spans="1:13" ht="13" x14ac:dyDescent="0.3">
      <c r="A13" s="30">
        <f>A12+1</f>
        <v>2</v>
      </c>
      <c r="B13" s="251" t="s">
        <v>774</v>
      </c>
      <c r="C13" s="145">
        <v>96066441.24438785</v>
      </c>
      <c r="D13" s="145">
        <v>185860539.92240041</v>
      </c>
      <c r="E13" s="145">
        <v>846713638.05552161</v>
      </c>
      <c r="F13" s="145">
        <v>4120545332.5556889</v>
      </c>
      <c r="G13" s="145">
        <v>2452380780.711566</v>
      </c>
      <c r="H13" s="145">
        <v>547407091.74472141</v>
      </c>
      <c r="I13" s="145">
        <v>1632877370.9863722</v>
      </c>
      <c r="J13" s="145">
        <v>215308595.58726314</v>
      </c>
      <c r="K13" s="145">
        <v>58752899.030000001</v>
      </c>
      <c r="L13" s="145">
        <v>223416530.22589916</v>
      </c>
      <c r="M13" s="145">
        <v>10379329220.063822</v>
      </c>
    </row>
    <row r="14" spans="1:13" ht="13" x14ac:dyDescent="0.3">
      <c r="A14" s="30">
        <f t="shared" ref="A14:A77" si="0">A13+1</f>
        <v>3</v>
      </c>
      <c r="B14" s="251" t="s">
        <v>775</v>
      </c>
      <c r="C14" s="145">
        <v>96073324.469869107</v>
      </c>
      <c r="D14" s="145">
        <v>185860220.27297384</v>
      </c>
      <c r="E14" s="145">
        <v>852271194.30273676</v>
      </c>
      <c r="F14" s="145">
        <v>4122185304.3241076</v>
      </c>
      <c r="G14" s="145">
        <v>2465140588.2413816</v>
      </c>
      <c r="H14" s="145">
        <v>548282189.59091604</v>
      </c>
      <c r="I14" s="145">
        <v>1648049328.4263735</v>
      </c>
      <c r="J14" s="145">
        <v>215308595.27381685</v>
      </c>
      <c r="K14" s="145">
        <v>58752899.030000001</v>
      </c>
      <c r="L14" s="145">
        <v>225255627.16421616</v>
      </c>
      <c r="M14" s="145">
        <v>10417179271.096392</v>
      </c>
    </row>
    <row r="15" spans="1:13" ht="13" x14ac:dyDescent="0.3">
      <c r="A15" s="30">
        <f t="shared" si="0"/>
        <v>4</v>
      </c>
      <c r="B15" s="251" t="s">
        <v>776</v>
      </c>
      <c r="C15" s="145">
        <v>93793094.563509583</v>
      </c>
      <c r="D15" s="145">
        <v>185855834.56441355</v>
      </c>
      <c r="E15" s="145">
        <v>856852256.81065941</v>
      </c>
      <c r="F15" s="145">
        <v>4134944661.1874151</v>
      </c>
      <c r="G15" s="145">
        <v>2465150182.8007426</v>
      </c>
      <c r="H15" s="145">
        <v>551395199.31791461</v>
      </c>
      <c r="I15" s="145">
        <v>1648854275.4066775</v>
      </c>
      <c r="J15" s="145">
        <v>215308595.27299672</v>
      </c>
      <c r="K15" s="145">
        <v>58752899.030000001</v>
      </c>
      <c r="L15" s="145">
        <v>225289706.48245683</v>
      </c>
      <c r="M15" s="145">
        <v>10436196705.436787</v>
      </c>
    </row>
    <row r="16" spans="1:13" ht="13" x14ac:dyDescent="0.3">
      <c r="A16" s="30">
        <f t="shared" si="0"/>
        <v>5</v>
      </c>
      <c r="B16" s="251" t="s">
        <v>777</v>
      </c>
      <c r="C16" s="145">
        <v>93792976.333509564</v>
      </c>
      <c r="D16" s="145">
        <v>185855910.08114025</v>
      </c>
      <c r="E16" s="145">
        <v>858030576.68675542</v>
      </c>
      <c r="F16" s="145">
        <v>4145968599.5444717</v>
      </c>
      <c r="G16" s="145">
        <v>2468540438.7206059</v>
      </c>
      <c r="H16" s="145">
        <v>554151328.0773896</v>
      </c>
      <c r="I16" s="145">
        <v>1653311295.0114465</v>
      </c>
      <c r="J16" s="145">
        <v>215308595.27299672</v>
      </c>
      <c r="K16" s="145">
        <v>58752899.030000001</v>
      </c>
      <c r="L16" s="145">
        <v>225639563.36698222</v>
      </c>
      <c r="M16" s="145">
        <v>10459352182.125298</v>
      </c>
    </row>
    <row r="17" spans="1:14" ht="13" x14ac:dyDescent="0.3">
      <c r="A17" s="30">
        <f t="shared" si="0"/>
        <v>6</v>
      </c>
      <c r="B17" s="251" t="s">
        <v>778</v>
      </c>
      <c r="C17" s="145">
        <v>93791509.477729455</v>
      </c>
      <c r="D17" s="145">
        <v>185852875.54184806</v>
      </c>
      <c r="E17" s="145">
        <v>899184589.44276106</v>
      </c>
      <c r="F17" s="145">
        <v>4341212834.4130344</v>
      </c>
      <c r="G17" s="145">
        <v>2480506557.3620992</v>
      </c>
      <c r="H17" s="145">
        <v>560811462.25260937</v>
      </c>
      <c r="I17" s="145">
        <v>1683219185.4395628</v>
      </c>
      <c r="J17" s="145">
        <v>215308561.48336926</v>
      </c>
      <c r="K17" s="145">
        <v>58752899.030000001</v>
      </c>
      <c r="L17" s="145">
        <v>225962686.60063341</v>
      </c>
      <c r="M17" s="145">
        <v>10744603161.04365</v>
      </c>
    </row>
    <row r="18" spans="1:14" ht="13" x14ac:dyDescent="0.3">
      <c r="A18" s="30">
        <f t="shared" si="0"/>
        <v>7</v>
      </c>
      <c r="B18" s="251" t="s">
        <v>779</v>
      </c>
      <c r="C18" s="145">
        <v>93799815.877729431</v>
      </c>
      <c r="D18" s="145">
        <v>185849747.68266439</v>
      </c>
      <c r="E18" s="145">
        <v>900898942.58930111</v>
      </c>
      <c r="F18" s="145">
        <v>4370189506.5054617</v>
      </c>
      <c r="G18" s="145">
        <v>2483051262.9014902</v>
      </c>
      <c r="H18" s="145">
        <v>563782691.26731694</v>
      </c>
      <c r="I18" s="145">
        <v>1691423580.9334681</v>
      </c>
      <c r="J18" s="145">
        <v>215308562.15385708</v>
      </c>
      <c r="K18" s="145">
        <v>58752899.030000001</v>
      </c>
      <c r="L18" s="145">
        <v>226148258.66654432</v>
      </c>
      <c r="M18" s="145">
        <v>10789205267.607834</v>
      </c>
    </row>
    <row r="19" spans="1:14" ht="13" x14ac:dyDescent="0.3">
      <c r="A19" s="30">
        <f t="shared" si="0"/>
        <v>8</v>
      </c>
      <c r="B19" s="251" t="s">
        <v>780</v>
      </c>
      <c r="C19" s="145">
        <v>93802968.10772945</v>
      </c>
      <c r="D19" s="145">
        <v>186931334.05351663</v>
      </c>
      <c r="E19" s="145">
        <v>901570280.97091401</v>
      </c>
      <c r="F19" s="145">
        <v>4383284853.3682022</v>
      </c>
      <c r="G19" s="145">
        <v>2483069115.2510409</v>
      </c>
      <c r="H19" s="145">
        <v>608203697.73021948</v>
      </c>
      <c r="I19" s="145">
        <v>1704266278.5229366</v>
      </c>
      <c r="J19" s="145">
        <v>215308562.01997682</v>
      </c>
      <c r="K19" s="145">
        <v>58752899.030000001</v>
      </c>
      <c r="L19" s="145">
        <v>226238592.13837117</v>
      </c>
      <c r="M19" s="145">
        <v>10861428581.192907</v>
      </c>
    </row>
    <row r="20" spans="1:14" ht="13" x14ac:dyDescent="0.3">
      <c r="A20" s="30">
        <f t="shared" si="0"/>
        <v>9</v>
      </c>
      <c r="B20" s="251" t="s">
        <v>781</v>
      </c>
      <c r="C20" s="145">
        <v>93802415.253996804</v>
      </c>
      <c r="D20" s="145">
        <v>186728397.86057207</v>
      </c>
      <c r="E20" s="145">
        <v>897037138.03957915</v>
      </c>
      <c r="F20" s="145">
        <v>4382722362.5150013</v>
      </c>
      <c r="G20" s="145">
        <v>2489340113.9370947</v>
      </c>
      <c r="H20" s="145">
        <v>612844466.61865699</v>
      </c>
      <c r="I20" s="145">
        <v>1700632305.7048156</v>
      </c>
      <c r="J20" s="145">
        <v>215308562.5900732</v>
      </c>
      <c r="K20" s="145">
        <v>58752899.030000001</v>
      </c>
      <c r="L20" s="145">
        <v>226300834.8999767</v>
      </c>
      <c r="M20" s="145">
        <v>10863469496.449766</v>
      </c>
    </row>
    <row r="21" spans="1:14" ht="13" x14ac:dyDescent="0.3">
      <c r="A21" s="30">
        <f t="shared" si="0"/>
        <v>10</v>
      </c>
      <c r="B21" s="251" t="s">
        <v>782</v>
      </c>
      <c r="C21" s="145">
        <v>93798056.134878367</v>
      </c>
      <c r="D21" s="145">
        <v>186670307.74873558</v>
      </c>
      <c r="E21" s="145">
        <v>899705107.10505545</v>
      </c>
      <c r="F21" s="145">
        <v>4392240468.6013336</v>
      </c>
      <c r="G21" s="145">
        <v>2494006442.4115043</v>
      </c>
      <c r="H21" s="145">
        <v>618144764.42954874</v>
      </c>
      <c r="I21" s="145">
        <v>1692516456.3085649</v>
      </c>
      <c r="J21" s="145">
        <v>215308562.58736968</v>
      </c>
      <c r="K21" s="145">
        <v>58752899.030000001</v>
      </c>
      <c r="L21" s="145">
        <v>226316748.77067551</v>
      </c>
      <c r="M21" s="145">
        <v>10877459813.127666</v>
      </c>
    </row>
    <row r="22" spans="1:14" ht="13" x14ac:dyDescent="0.3">
      <c r="A22" s="30">
        <f t="shared" si="0"/>
        <v>11</v>
      </c>
      <c r="B22" s="251" t="s">
        <v>783</v>
      </c>
      <c r="C22" s="145">
        <v>93798056.134878367</v>
      </c>
      <c r="D22" s="145">
        <v>186656344.86548528</v>
      </c>
      <c r="E22" s="145">
        <v>902508000.55201578</v>
      </c>
      <c r="F22" s="145">
        <v>4395950220.366003</v>
      </c>
      <c r="G22" s="145">
        <v>2497023436.0647597</v>
      </c>
      <c r="H22" s="145">
        <v>623742397.4927665</v>
      </c>
      <c r="I22" s="145">
        <v>1690542436.7478249</v>
      </c>
      <c r="J22" s="145">
        <v>215308516.1251646</v>
      </c>
      <c r="K22" s="145">
        <v>58752899.030000001</v>
      </c>
      <c r="L22" s="145">
        <v>226322439.92241424</v>
      </c>
      <c r="M22" s="145">
        <v>10890604747.301315</v>
      </c>
    </row>
    <row r="23" spans="1:14" ht="13" x14ac:dyDescent="0.3">
      <c r="A23" s="30">
        <f t="shared" si="0"/>
        <v>12</v>
      </c>
      <c r="B23" s="251" t="s">
        <v>784</v>
      </c>
      <c r="C23" s="145">
        <v>91353957.071345523</v>
      </c>
      <c r="D23" s="145">
        <v>186644459.93684423</v>
      </c>
      <c r="E23" s="145">
        <v>903426165.41126466</v>
      </c>
      <c r="F23" s="145">
        <v>4399975998.9550848</v>
      </c>
      <c r="G23" s="145">
        <v>2498843720.3471794</v>
      </c>
      <c r="H23" s="145">
        <v>627331401.92318451</v>
      </c>
      <c r="I23" s="145">
        <v>1691375631.4064038</v>
      </c>
      <c r="J23" s="145">
        <v>215308516.06187266</v>
      </c>
      <c r="K23" s="145">
        <v>58752899.030000001</v>
      </c>
      <c r="L23" s="145">
        <v>226329081.47001398</v>
      </c>
      <c r="M23" s="145">
        <v>10899341831.613195</v>
      </c>
    </row>
    <row r="24" spans="1:14" ht="13" x14ac:dyDescent="0.3">
      <c r="A24" s="30">
        <f t="shared" si="0"/>
        <v>13</v>
      </c>
      <c r="B24" s="251" t="s">
        <v>785</v>
      </c>
      <c r="C24" s="145">
        <v>91354351.12134552</v>
      </c>
      <c r="D24" s="145">
        <v>186649854.17376119</v>
      </c>
      <c r="E24" s="145">
        <v>905947635.00622153</v>
      </c>
      <c r="F24" s="145">
        <v>4413849878.1680889</v>
      </c>
      <c r="G24" s="145">
        <v>2498952320.5850968</v>
      </c>
      <c r="H24" s="145">
        <v>632230698.139871</v>
      </c>
      <c r="I24" s="145">
        <v>1693990750.0441651</v>
      </c>
      <c r="J24" s="145">
        <v>215308526.7923716</v>
      </c>
      <c r="K24" s="145">
        <v>58752899.030000001</v>
      </c>
      <c r="L24" s="145">
        <v>226348866.10201344</v>
      </c>
      <c r="M24" s="145">
        <v>10923385779.162935</v>
      </c>
    </row>
    <row r="25" spans="1:14" ht="13" x14ac:dyDescent="0.3">
      <c r="A25" s="30">
        <f t="shared" si="0"/>
        <v>14</v>
      </c>
      <c r="B25" s="282"/>
      <c r="C25" s="282"/>
      <c r="D25" s="282"/>
      <c r="E25" s="282"/>
      <c r="F25" s="282"/>
      <c r="G25" s="282"/>
      <c r="H25" s="282"/>
      <c r="I25" s="282"/>
      <c r="J25" s="282"/>
      <c r="K25" s="282"/>
      <c r="L25" s="282"/>
      <c r="M25" s="282"/>
    </row>
    <row r="26" spans="1:14" ht="13" x14ac:dyDescent="0.3">
      <c r="A26" s="30">
        <f t="shared" si="0"/>
        <v>15</v>
      </c>
      <c r="B26" s="62" t="s">
        <v>591</v>
      </c>
      <c r="C26" s="282"/>
      <c r="D26" s="282"/>
      <c r="E26" s="282"/>
      <c r="F26" s="282"/>
      <c r="G26" s="282"/>
      <c r="H26" s="282"/>
      <c r="I26" s="282"/>
      <c r="J26" s="282"/>
      <c r="K26" s="282"/>
      <c r="L26" s="282"/>
      <c r="M26" s="282"/>
    </row>
    <row r="27" spans="1:14" ht="13" x14ac:dyDescent="0.3">
      <c r="A27" s="30"/>
      <c r="B27" s="30"/>
      <c r="C27" s="282"/>
      <c r="D27" s="282"/>
      <c r="E27" s="282"/>
      <c r="F27" s="282"/>
      <c r="G27" s="282"/>
      <c r="H27" s="282"/>
      <c r="I27" s="282"/>
      <c r="J27" s="282"/>
      <c r="K27" s="282"/>
      <c r="L27" s="282"/>
      <c r="M27" s="282"/>
    </row>
    <row r="28" spans="1:14" ht="13" x14ac:dyDescent="0.3">
      <c r="A28" s="30">
        <f>A26+1</f>
        <v>16</v>
      </c>
      <c r="B28" s="34" t="s">
        <v>418</v>
      </c>
      <c r="C28" s="66">
        <v>350.1</v>
      </c>
      <c r="D28" s="66">
        <v>350.2</v>
      </c>
      <c r="E28" s="66">
        <v>352</v>
      </c>
      <c r="F28" s="66">
        <v>353</v>
      </c>
      <c r="G28" s="66">
        <v>354</v>
      </c>
      <c r="H28" s="66">
        <v>355</v>
      </c>
      <c r="I28" s="66">
        <v>356</v>
      </c>
      <c r="J28" s="66">
        <v>357</v>
      </c>
      <c r="K28" s="66">
        <v>358</v>
      </c>
      <c r="L28" s="66">
        <v>359</v>
      </c>
      <c r="M28" s="34"/>
    </row>
    <row r="29" spans="1:14" ht="13" x14ac:dyDescent="0.3">
      <c r="A29" s="30" t="s">
        <v>592</v>
      </c>
      <c r="B29" s="251" t="s">
        <v>760</v>
      </c>
      <c r="C29" s="374">
        <v>0</v>
      </c>
      <c r="D29" s="374">
        <v>1.66E-2</v>
      </c>
      <c r="E29" s="374">
        <v>2.5700000000000001E-2</v>
      </c>
      <c r="F29" s="374">
        <v>2.47E-2</v>
      </c>
      <c r="G29" s="374">
        <v>2.4400000000000002E-2</v>
      </c>
      <c r="H29" s="374">
        <v>3.6700000000000003E-2</v>
      </c>
      <c r="I29" s="374">
        <v>3.0499999999999999E-2</v>
      </c>
      <c r="J29" s="374">
        <v>1.6500000000000001E-2</v>
      </c>
      <c r="K29" s="374">
        <v>3.8699999999999998E-2</v>
      </c>
      <c r="L29" s="374">
        <v>1.5599999999999999E-2</v>
      </c>
      <c r="M29" s="282"/>
      <c r="N29" s="55"/>
    </row>
    <row r="30" spans="1:14" ht="13" x14ac:dyDescent="0.3">
      <c r="A30" s="30" t="s">
        <v>593</v>
      </c>
      <c r="B30" s="251" t="s">
        <v>774</v>
      </c>
      <c r="C30" s="374">
        <v>0</v>
      </c>
      <c r="D30" s="374">
        <v>1.66E-2</v>
      </c>
      <c r="E30" s="374">
        <v>2.5700000000000001E-2</v>
      </c>
      <c r="F30" s="374">
        <v>2.47E-2</v>
      </c>
      <c r="G30" s="374">
        <v>2.4400000000000002E-2</v>
      </c>
      <c r="H30" s="374">
        <v>3.6700000000000003E-2</v>
      </c>
      <c r="I30" s="374">
        <v>3.0499999999999999E-2</v>
      </c>
      <c r="J30" s="374">
        <v>1.6500000000000001E-2</v>
      </c>
      <c r="K30" s="374">
        <v>3.8699999999999998E-2</v>
      </c>
      <c r="L30" s="374">
        <v>1.5599999999999999E-2</v>
      </c>
      <c r="M30" s="282"/>
      <c r="N30" s="55"/>
    </row>
    <row r="31" spans="1:14" ht="13" x14ac:dyDescent="0.3">
      <c r="A31" s="30" t="s">
        <v>594</v>
      </c>
      <c r="B31" s="251" t="s">
        <v>775</v>
      </c>
      <c r="C31" s="374">
        <v>0</v>
      </c>
      <c r="D31" s="374">
        <v>1.66E-2</v>
      </c>
      <c r="E31" s="374">
        <v>2.5700000000000001E-2</v>
      </c>
      <c r="F31" s="374">
        <v>2.47E-2</v>
      </c>
      <c r="G31" s="374">
        <v>2.4400000000000002E-2</v>
      </c>
      <c r="H31" s="374">
        <v>3.6700000000000003E-2</v>
      </c>
      <c r="I31" s="374">
        <v>3.0499999999999999E-2</v>
      </c>
      <c r="J31" s="374">
        <v>1.6500000000000001E-2</v>
      </c>
      <c r="K31" s="374">
        <v>3.8699999999999998E-2</v>
      </c>
      <c r="L31" s="374">
        <v>1.5599999999999999E-2</v>
      </c>
      <c r="M31" s="282"/>
      <c r="N31" s="55"/>
    </row>
    <row r="32" spans="1:14" ht="13" x14ac:dyDescent="0.3">
      <c r="A32" s="30" t="s">
        <v>595</v>
      </c>
      <c r="B32" s="251" t="s">
        <v>776</v>
      </c>
      <c r="C32" s="374">
        <v>0</v>
      </c>
      <c r="D32" s="374">
        <v>1.66E-2</v>
      </c>
      <c r="E32" s="374">
        <v>2.5700000000000001E-2</v>
      </c>
      <c r="F32" s="374">
        <v>2.47E-2</v>
      </c>
      <c r="G32" s="374">
        <v>2.4400000000000002E-2</v>
      </c>
      <c r="H32" s="374">
        <v>3.6700000000000003E-2</v>
      </c>
      <c r="I32" s="374">
        <v>3.0499999999999999E-2</v>
      </c>
      <c r="J32" s="374">
        <v>1.6500000000000001E-2</v>
      </c>
      <c r="K32" s="374">
        <v>3.8699999999999998E-2</v>
      </c>
      <c r="L32" s="374">
        <v>1.5599999999999999E-2</v>
      </c>
      <c r="M32" s="282"/>
      <c r="N32" s="55"/>
    </row>
    <row r="33" spans="1:14" ht="13" x14ac:dyDescent="0.3">
      <c r="A33" s="30" t="s">
        <v>596</v>
      </c>
      <c r="B33" s="251" t="s">
        <v>777</v>
      </c>
      <c r="C33" s="374">
        <v>0</v>
      </c>
      <c r="D33" s="374">
        <v>1.66E-2</v>
      </c>
      <c r="E33" s="374">
        <v>2.5700000000000001E-2</v>
      </c>
      <c r="F33" s="374">
        <v>2.47E-2</v>
      </c>
      <c r="G33" s="374">
        <v>2.4400000000000002E-2</v>
      </c>
      <c r="H33" s="374">
        <v>3.6700000000000003E-2</v>
      </c>
      <c r="I33" s="374">
        <v>3.0499999999999999E-2</v>
      </c>
      <c r="J33" s="374">
        <v>1.6500000000000001E-2</v>
      </c>
      <c r="K33" s="374">
        <v>3.8699999999999998E-2</v>
      </c>
      <c r="L33" s="374">
        <v>1.5599999999999999E-2</v>
      </c>
      <c r="M33" s="282"/>
      <c r="N33" s="55"/>
    </row>
    <row r="34" spans="1:14" ht="13" x14ac:dyDescent="0.3">
      <c r="A34" s="30" t="s">
        <v>597</v>
      </c>
      <c r="B34" s="251" t="s">
        <v>778</v>
      </c>
      <c r="C34" s="374">
        <v>0</v>
      </c>
      <c r="D34" s="374">
        <v>1.66E-2</v>
      </c>
      <c r="E34" s="374">
        <v>2.5700000000000001E-2</v>
      </c>
      <c r="F34" s="374">
        <v>2.47E-2</v>
      </c>
      <c r="G34" s="374">
        <v>2.4400000000000002E-2</v>
      </c>
      <c r="H34" s="374">
        <v>3.6700000000000003E-2</v>
      </c>
      <c r="I34" s="374">
        <v>3.0499999999999999E-2</v>
      </c>
      <c r="J34" s="374">
        <v>1.6500000000000001E-2</v>
      </c>
      <c r="K34" s="374">
        <v>3.8699999999999998E-2</v>
      </c>
      <c r="L34" s="374">
        <v>1.5599999999999999E-2</v>
      </c>
      <c r="M34" s="282"/>
      <c r="N34" s="55"/>
    </row>
    <row r="35" spans="1:14" ht="13" x14ac:dyDescent="0.3">
      <c r="A35" s="30" t="s">
        <v>598</v>
      </c>
      <c r="B35" s="251" t="s">
        <v>779</v>
      </c>
      <c r="C35" s="374">
        <v>0</v>
      </c>
      <c r="D35" s="374">
        <v>1.66E-2</v>
      </c>
      <c r="E35" s="374">
        <v>2.5700000000000001E-2</v>
      </c>
      <c r="F35" s="374">
        <v>2.47E-2</v>
      </c>
      <c r="G35" s="374">
        <v>2.4400000000000002E-2</v>
      </c>
      <c r="H35" s="374">
        <v>3.6700000000000003E-2</v>
      </c>
      <c r="I35" s="374">
        <v>3.0499999999999999E-2</v>
      </c>
      <c r="J35" s="374">
        <v>1.6500000000000001E-2</v>
      </c>
      <c r="K35" s="374">
        <v>3.8699999999999998E-2</v>
      </c>
      <c r="L35" s="374">
        <v>1.5599999999999999E-2</v>
      </c>
      <c r="M35" s="282"/>
      <c r="N35" s="55"/>
    </row>
    <row r="36" spans="1:14" ht="13" x14ac:dyDescent="0.3">
      <c r="A36" s="30" t="s">
        <v>599</v>
      </c>
      <c r="B36" s="251" t="s">
        <v>780</v>
      </c>
      <c r="C36" s="374">
        <v>0</v>
      </c>
      <c r="D36" s="374">
        <v>1.66E-2</v>
      </c>
      <c r="E36" s="374">
        <v>2.5700000000000001E-2</v>
      </c>
      <c r="F36" s="374">
        <v>2.47E-2</v>
      </c>
      <c r="G36" s="374">
        <v>2.4400000000000002E-2</v>
      </c>
      <c r="H36" s="374">
        <v>3.6700000000000003E-2</v>
      </c>
      <c r="I36" s="374">
        <v>3.0499999999999999E-2</v>
      </c>
      <c r="J36" s="374">
        <v>1.6500000000000001E-2</v>
      </c>
      <c r="K36" s="374">
        <v>3.8699999999999998E-2</v>
      </c>
      <c r="L36" s="374">
        <v>1.5599999999999999E-2</v>
      </c>
      <c r="M36" s="282"/>
      <c r="N36" s="55"/>
    </row>
    <row r="37" spans="1:14" ht="13" x14ac:dyDescent="0.3">
      <c r="A37" s="30" t="s">
        <v>600</v>
      </c>
      <c r="B37" s="251" t="s">
        <v>781</v>
      </c>
      <c r="C37" s="374">
        <v>0</v>
      </c>
      <c r="D37" s="374">
        <v>1.66E-2</v>
      </c>
      <c r="E37" s="374">
        <v>2.5700000000000001E-2</v>
      </c>
      <c r="F37" s="374">
        <v>2.47E-2</v>
      </c>
      <c r="G37" s="374">
        <v>2.4400000000000002E-2</v>
      </c>
      <c r="H37" s="374">
        <v>3.6700000000000003E-2</v>
      </c>
      <c r="I37" s="374">
        <v>3.0499999999999999E-2</v>
      </c>
      <c r="J37" s="374">
        <v>1.6500000000000001E-2</v>
      </c>
      <c r="K37" s="374">
        <v>3.8699999999999998E-2</v>
      </c>
      <c r="L37" s="374">
        <v>1.5599999999999999E-2</v>
      </c>
      <c r="M37" s="282"/>
      <c r="N37" s="55"/>
    </row>
    <row r="38" spans="1:14" ht="13" x14ac:dyDescent="0.3">
      <c r="A38" s="30" t="s">
        <v>601</v>
      </c>
      <c r="B38" s="251" t="s">
        <v>782</v>
      </c>
      <c r="C38" s="374">
        <v>0</v>
      </c>
      <c r="D38" s="374">
        <v>1.66E-2</v>
      </c>
      <c r="E38" s="374">
        <v>2.5700000000000001E-2</v>
      </c>
      <c r="F38" s="374">
        <v>2.47E-2</v>
      </c>
      <c r="G38" s="374">
        <v>2.4400000000000002E-2</v>
      </c>
      <c r="H38" s="374">
        <v>3.6700000000000003E-2</v>
      </c>
      <c r="I38" s="374">
        <v>3.0499999999999999E-2</v>
      </c>
      <c r="J38" s="374">
        <v>1.6500000000000001E-2</v>
      </c>
      <c r="K38" s="374">
        <v>3.8699999999999998E-2</v>
      </c>
      <c r="L38" s="374">
        <v>1.5599999999999999E-2</v>
      </c>
      <c r="M38" s="282"/>
      <c r="N38" s="55"/>
    </row>
    <row r="39" spans="1:14" ht="13" x14ac:dyDescent="0.3">
      <c r="A39" s="30" t="s">
        <v>602</v>
      </c>
      <c r="B39" s="251" t="s">
        <v>783</v>
      </c>
      <c r="C39" s="374">
        <v>0</v>
      </c>
      <c r="D39" s="374">
        <v>1.66E-2</v>
      </c>
      <c r="E39" s="374">
        <v>2.5700000000000001E-2</v>
      </c>
      <c r="F39" s="374">
        <v>2.47E-2</v>
      </c>
      <c r="G39" s="374">
        <v>2.4400000000000002E-2</v>
      </c>
      <c r="H39" s="374">
        <v>3.6700000000000003E-2</v>
      </c>
      <c r="I39" s="374">
        <v>3.0499999999999999E-2</v>
      </c>
      <c r="J39" s="374">
        <v>1.6500000000000001E-2</v>
      </c>
      <c r="K39" s="374">
        <v>3.8699999999999998E-2</v>
      </c>
      <c r="L39" s="374">
        <v>1.5599999999999999E-2</v>
      </c>
      <c r="M39" s="282"/>
    </row>
    <row r="40" spans="1:14" ht="13" x14ac:dyDescent="0.3">
      <c r="A40" s="30" t="s">
        <v>603</v>
      </c>
      <c r="B40" s="251" t="s">
        <v>784</v>
      </c>
      <c r="C40" s="374">
        <v>0</v>
      </c>
      <c r="D40" s="374">
        <v>1.66E-2</v>
      </c>
      <c r="E40" s="374">
        <v>2.5700000000000001E-2</v>
      </c>
      <c r="F40" s="374">
        <v>2.47E-2</v>
      </c>
      <c r="G40" s="374">
        <v>2.4400000000000002E-2</v>
      </c>
      <c r="H40" s="374">
        <v>3.6700000000000003E-2</v>
      </c>
      <c r="I40" s="374">
        <v>3.0499999999999999E-2</v>
      </c>
      <c r="J40" s="374">
        <v>1.6500000000000001E-2</v>
      </c>
      <c r="K40" s="374">
        <v>3.8699999999999998E-2</v>
      </c>
      <c r="L40" s="374">
        <v>1.5599999999999999E-2</v>
      </c>
      <c r="M40" s="282"/>
    </row>
    <row r="41" spans="1:14" ht="13" x14ac:dyDescent="0.3">
      <c r="A41" s="30" t="s">
        <v>604</v>
      </c>
      <c r="B41" s="251" t="s">
        <v>785</v>
      </c>
      <c r="C41" s="374">
        <v>0</v>
      </c>
      <c r="D41" s="374">
        <v>1.66E-2</v>
      </c>
      <c r="E41" s="374">
        <v>2.5700000000000001E-2</v>
      </c>
      <c r="F41" s="374">
        <v>2.47E-2</v>
      </c>
      <c r="G41" s="374">
        <v>2.4400000000000002E-2</v>
      </c>
      <c r="H41" s="374">
        <v>3.6700000000000003E-2</v>
      </c>
      <c r="I41" s="374">
        <v>3.0499999999999999E-2</v>
      </c>
      <c r="J41" s="374">
        <v>1.6500000000000001E-2</v>
      </c>
      <c r="K41" s="374">
        <v>3.8699999999999998E-2</v>
      </c>
      <c r="L41" s="374">
        <v>1.5599999999999999E-2</v>
      </c>
      <c r="M41" s="282"/>
    </row>
    <row r="42" spans="1:14" ht="13" x14ac:dyDescent="0.3">
      <c r="A42" s="30">
        <v>18</v>
      </c>
      <c r="C42" s="320"/>
      <c r="D42" s="320"/>
      <c r="E42" s="320"/>
      <c r="F42" s="320"/>
      <c r="G42" s="320"/>
      <c r="H42" s="320"/>
      <c r="I42" s="320"/>
      <c r="J42" s="320"/>
      <c r="K42" s="320"/>
      <c r="L42" s="320"/>
      <c r="M42" s="282"/>
    </row>
    <row r="43" spans="1:14" ht="13" x14ac:dyDescent="0.3">
      <c r="A43" s="30">
        <f t="shared" si="0"/>
        <v>19</v>
      </c>
      <c r="B43" s="27" t="s">
        <v>605</v>
      </c>
      <c r="C43" s="320"/>
      <c r="D43" s="320"/>
      <c r="E43" s="320"/>
      <c r="F43" s="320"/>
      <c r="G43" s="55" t="s">
        <v>606</v>
      </c>
      <c r="H43" s="320"/>
      <c r="I43" s="320"/>
      <c r="J43" s="320"/>
      <c r="K43" s="320"/>
      <c r="L43" s="320"/>
      <c r="M43" s="282"/>
    </row>
    <row r="44" spans="1:14" ht="13" x14ac:dyDescent="0.3">
      <c r="A44" s="30">
        <f t="shared" si="0"/>
        <v>20</v>
      </c>
      <c r="B44" s="282"/>
      <c r="C44" s="282"/>
      <c r="D44" s="282"/>
      <c r="E44" s="282"/>
      <c r="F44" s="282"/>
      <c r="G44" s="282"/>
      <c r="H44" s="282"/>
      <c r="I44" s="282"/>
      <c r="J44" s="282"/>
      <c r="K44" s="282"/>
      <c r="L44" s="282"/>
      <c r="M44" s="282"/>
    </row>
    <row r="45" spans="1:14" ht="13" x14ac:dyDescent="0.3">
      <c r="A45" s="30">
        <f t="shared" si="0"/>
        <v>21</v>
      </c>
      <c r="B45" s="30"/>
      <c r="C45" s="228" t="s">
        <v>545</v>
      </c>
      <c r="D45" s="282"/>
      <c r="E45" s="282"/>
      <c r="F45" s="282"/>
      <c r="G45" s="282"/>
      <c r="H45" s="282"/>
      <c r="I45" s="282"/>
      <c r="J45" s="282"/>
      <c r="K45" s="282"/>
      <c r="L45" s="282"/>
      <c r="M45" s="282"/>
    </row>
    <row r="46" spans="1:14" ht="13" x14ac:dyDescent="0.3">
      <c r="A46" s="30">
        <f t="shared" si="0"/>
        <v>22</v>
      </c>
      <c r="B46" s="30"/>
      <c r="C46" s="228" t="s">
        <v>546</v>
      </c>
      <c r="D46" s="282"/>
      <c r="E46" s="282"/>
      <c r="F46" s="282"/>
      <c r="G46" s="282"/>
      <c r="H46" s="282"/>
      <c r="I46" s="282"/>
      <c r="J46" s="282"/>
      <c r="K46" s="282"/>
      <c r="L46" s="282"/>
      <c r="M46" s="30" t="s">
        <v>16</v>
      </c>
    </row>
    <row r="47" spans="1:14" ht="13" x14ac:dyDescent="0.3">
      <c r="A47" s="30">
        <f t="shared" si="0"/>
        <v>23</v>
      </c>
      <c r="B47" s="34" t="s">
        <v>418</v>
      </c>
      <c r="C47" s="66">
        <v>350.1</v>
      </c>
      <c r="D47" s="66">
        <v>350.2</v>
      </c>
      <c r="E47" s="66">
        <v>352</v>
      </c>
      <c r="F47" s="66">
        <v>353</v>
      </c>
      <c r="G47" s="66">
        <v>354</v>
      </c>
      <c r="H47" s="66">
        <v>355</v>
      </c>
      <c r="I47" s="66">
        <v>356</v>
      </c>
      <c r="J47" s="66">
        <v>357</v>
      </c>
      <c r="K47" s="66">
        <v>358</v>
      </c>
      <c r="L47" s="66">
        <v>359</v>
      </c>
      <c r="M47" s="34" t="s">
        <v>419</v>
      </c>
    </row>
    <row r="48" spans="1:14" ht="13" x14ac:dyDescent="0.3">
      <c r="A48" s="30">
        <f t="shared" si="0"/>
        <v>24</v>
      </c>
      <c r="B48" s="251" t="s">
        <v>774</v>
      </c>
      <c r="C48" s="145">
        <f>C12*$C$30/12</f>
        <v>0</v>
      </c>
      <c r="D48" s="145">
        <f t="shared" ref="D48:D59" si="1">D12*$D30/12</f>
        <v>257105.19988419194</v>
      </c>
      <c r="E48" s="145">
        <f t="shared" ref="E48:E59" si="2">E12*$E30/12</f>
        <v>1807119.9146662892</v>
      </c>
      <c r="F48" s="145">
        <f t="shared" ref="F48:F59" si="3">F12*$F30/12</f>
        <v>8472150.1416069623</v>
      </c>
      <c r="G48" s="145">
        <f t="shared" ref="G48:G59" si="4">G12*$G30/12</f>
        <v>4983648.7003791463</v>
      </c>
      <c r="H48" s="145">
        <f t="shared" ref="H48:H59" si="5">H12*$H30/12</f>
        <v>1659926.8323828687</v>
      </c>
      <c r="I48" s="145">
        <f t="shared" ref="I48:I59" si="6">I12*$I30/12</f>
        <v>4114904.5128104575</v>
      </c>
      <c r="J48" s="145">
        <f t="shared" ref="J48:J59" si="7">J12*$J30/12</f>
        <v>296049.31893248681</v>
      </c>
      <c r="K48" s="145">
        <f t="shared" ref="K48:K59" si="8">K12*$K30/12</f>
        <v>189478.09937175</v>
      </c>
      <c r="L48" s="145">
        <f t="shared" ref="L48:L59" si="9">L12*$L30/12</f>
        <v>290137.73921781918</v>
      </c>
      <c r="M48" s="145">
        <f>SUM(C48:L48)</f>
        <v>22070520.45925197</v>
      </c>
    </row>
    <row r="49" spans="1:13" ht="13" x14ac:dyDescent="0.3">
      <c r="A49" s="30">
        <f t="shared" si="0"/>
        <v>25</v>
      </c>
      <c r="B49" s="251" t="s">
        <v>775</v>
      </c>
      <c r="C49" s="145">
        <f>C13*$C$31/12</f>
        <v>0</v>
      </c>
      <c r="D49" s="145">
        <f t="shared" si="1"/>
        <v>257107.08022598724</v>
      </c>
      <c r="E49" s="145">
        <f t="shared" si="2"/>
        <v>1813378.3748355757</v>
      </c>
      <c r="F49" s="145">
        <f t="shared" si="3"/>
        <v>8481455.8095104601</v>
      </c>
      <c r="G49" s="145">
        <f t="shared" si="4"/>
        <v>4986507.5874468507</v>
      </c>
      <c r="H49" s="145">
        <f t="shared" si="5"/>
        <v>1674153.3555859399</v>
      </c>
      <c r="I49" s="145">
        <f t="shared" si="6"/>
        <v>4150229.9845903628</v>
      </c>
      <c r="J49" s="145">
        <f t="shared" si="7"/>
        <v>296049.31893248681</v>
      </c>
      <c r="K49" s="145">
        <f t="shared" si="8"/>
        <v>189478.09937175</v>
      </c>
      <c r="L49" s="145">
        <f t="shared" si="9"/>
        <v>290441.48929366888</v>
      </c>
      <c r="M49" s="145">
        <f t="shared" ref="M49:M59" si="10">SUM(C49:L49)</f>
        <v>22138801.099793084</v>
      </c>
    </row>
    <row r="50" spans="1:13" ht="13" x14ac:dyDescent="0.3">
      <c r="A50" s="30">
        <f t="shared" si="0"/>
        <v>26</v>
      </c>
      <c r="B50" s="251" t="s">
        <v>776</v>
      </c>
      <c r="C50" s="145">
        <f>C14*$C$32/12</f>
        <v>0</v>
      </c>
      <c r="D50" s="145">
        <f t="shared" si="1"/>
        <v>257106.63804428047</v>
      </c>
      <c r="E50" s="145">
        <f t="shared" si="2"/>
        <v>1825280.8077983614</v>
      </c>
      <c r="F50" s="145">
        <f t="shared" si="3"/>
        <v>8484831.4180671219</v>
      </c>
      <c r="G50" s="145">
        <f t="shared" si="4"/>
        <v>5012452.529424143</v>
      </c>
      <c r="H50" s="145">
        <f t="shared" si="5"/>
        <v>1676829.6964988851</v>
      </c>
      <c r="I50" s="145">
        <f t="shared" si="6"/>
        <v>4188792.0430836994</v>
      </c>
      <c r="J50" s="145">
        <f t="shared" si="7"/>
        <v>296049.3185014982</v>
      </c>
      <c r="K50" s="145">
        <f t="shared" si="8"/>
        <v>189478.09937175</v>
      </c>
      <c r="L50" s="145">
        <f t="shared" si="9"/>
        <v>292832.31531348097</v>
      </c>
      <c r="M50" s="145">
        <f t="shared" si="10"/>
        <v>22223652.866103224</v>
      </c>
    </row>
    <row r="51" spans="1:13" ht="13" x14ac:dyDescent="0.3">
      <c r="A51" s="30">
        <f t="shared" si="0"/>
        <v>27</v>
      </c>
      <c r="B51" s="251" t="s">
        <v>777</v>
      </c>
      <c r="C51" s="145">
        <f>C15*$C$33/12</f>
        <v>0</v>
      </c>
      <c r="D51" s="145">
        <f t="shared" si="1"/>
        <v>257100.57114743875</v>
      </c>
      <c r="E51" s="145">
        <f t="shared" si="2"/>
        <v>1835091.9166694956</v>
      </c>
      <c r="F51" s="145">
        <f t="shared" si="3"/>
        <v>8511094.4276107624</v>
      </c>
      <c r="G51" s="145">
        <f t="shared" si="4"/>
        <v>5012472.0383615103</v>
      </c>
      <c r="H51" s="145">
        <f t="shared" si="5"/>
        <v>1686350.3179139558</v>
      </c>
      <c r="I51" s="145">
        <f t="shared" si="6"/>
        <v>4190837.9499919717</v>
      </c>
      <c r="J51" s="145">
        <f t="shared" si="7"/>
        <v>296049.31850037054</v>
      </c>
      <c r="K51" s="145">
        <f t="shared" si="8"/>
        <v>189478.09937175</v>
      </c>
      <c r="L51" s="145">
        <f t="shared" si="9"/>
        <v>292876.6184271939</v>
      </c>
      <c r="M51" s="145">
        <f t="shared" si="10"/>
        <v>22271351.257994447</v>
      </c>
    </row>
    <row r="52" spans="1:13" ht="13" x14ac:dyDescent="0.3">
      <c r="A52" s="30">
        <f t="shared" si="0"/>
        <v>28</v>
      </c>
      <c r="B52" s="251" t="s">
        <v>778</v>
      </c>
      <c r="C52" s="145">
        <f>C16*$C$34/12</f>
        <v>0</v>
      </c>
      <c r="D52" s="145">
        <f t="shared" si="1"/>
        <v>257100.67561224403</v>
      </c>
      <c r="E52" s="145">
        <f t="shared" si="2"/>
        <v>1837615.4850708013</v>
      </c>
      <c r="F52" s="145">
        <f t="shared" si="3"/>
        <v>8533785.3673957046</v>
      </c>
      <c r="G52" s="145">
        <f t="shared" si="4"/>
        <v>5019365.5587318987</v>
      </c>
      <c r="H52" s="145">
        <f t="shared" si="5"/>
        <v>1694779.4783700167</v>
      </c>
      <c r="I52" s="145">
        <f t="shared" si="6"/>
        <v>4202166.2081540925</v>
      </c>
      <c r="J52" s="145">
        <f t="shared" si="7"/>
        <v>296049.31850037054</v>
      </c>
      <c r="K52" s="145">
        <f t="shared" si="8"/>
        <v>189478.09937175</v>
      </c>
      <c r="L52" s="145">
        <f t="shared" si="9"/>
        <v>293331.43237707688</v>
      </c>
      <c r="M52" s="145">
        <f t="shared" si="10"/>
        <v>22323671.623583958</v>
      </c>
    </row>
    <row r="53" spans="1:13" ht="13" x14ac:dyDescent="0.3">
      <c r="A53" s="30">
        <f t="shared" si="0"/>
        <v>29</v>
      </c>
      <c r="B53" s="251" t="s">
        <v>779</v>
      </c>
      <c r="C53" s="145">
        <f>C17*$C$35/12</f>
        <v>0</v>
      </c>
      <c r="D53" s="145">
        <f t="shared" si="1"/>
        <v>257096.4778328898</v>
      </c>
      <c r="E53" s="145">
        <f t="shared" si="2"/>
        <v>1925753.6623899133</v>
      </c>
      <c r="F53" s="145">
        <f t="shared" si="3"/>
        <v>8935663.0841668285</v>
      </c>
      <c r="G53" s="145">
        <f t="shared" si="4"/>
        <v>5043696.6666362686</v>
      </c>
      <c r="H53" s="145">
        <f t="shared" si="5"/>
        <v>1715148.3887225639</v>
      </c>
      <c r="I53" s="145">
        <f t="shared" si="6"/>
        <v>4278182.0963255549</v>
      </c>
      <c r="J53" s="145">
        <f t="shared" si="7"/>
        <v>296049.27203963272</v>
      </c>
      <c r="K53" s="145">
        <f t="shared" si="8"/>
        <v>189478.09937175</v>
      </c>
      <c r="L53" s="145">
        <f t="shared" si="9"/>
        <v>293751.49258082343</v>
      </c>
      <c r="M53" s="145">
        <f t="shared" si="10"/>
        <v>22934819.240066227</v>
      </c>
    </row>
    <row r="54" spans="1:13" ht="13" x14ac:dyDescent="0.3">
      <c r="A54" s="30">
        <f t="shared" si="0"/>
        <v>30</v>
      </c>
      <c r="B54" s="251" t="s">
        <v>780</v>
      </c>
      <c r="C54" s="145">
        <f>C18*$C$36/12</f>
        <v>0</v>
      </c>
      <c r="D54" s="145">
        <f t="shared" si="1"/>
        <v>257092.1509610191</v>
      </c>
      <c r="E54" s="145">
        <f t="shared" si="2"/>
        <v>1929425.2353787534</v>
      </c>
      <c r="F54" s="145">
        <f t="shared" si="3"/>
        <v>8995306.734223742</v>
      </c>
      <c r="G54" s="145">
        <f t="shared" si="4"/>
        <v>5048870.9012330305</v>
      </c>
      <c r="H54" s="145">
        <f t="shared" si="5"/>
        <v>1724235.3974592111</v>
      </c>
      <c r="I54" s="145">
        <f t="shared" si="6"/>
        <v>4299034.9348725649</v>
      </c>
      <c r="J54" s="145">
        <f t="shared" si="7"/>
        <v>296049.27296155348</v>
      </c>
      <c r="K54" s="145">
        <f t="shared" si="8"/>
        <v>189478.09937175</v>
      </c>
      <c r="L54" s="145">
        <f t="shared" si="9"/>
        <v>293992.73626650759</v>
      </c>
      <c r="M54" s="145">
        <f t="shared" si="10"/>
        <v>23033485.462728132</v>
      </c>
    </row>
    <row r="55" spans="1:13" ht="13" x14ac:dyDescent="0.3">
      <c r="A55" s="30">
        <f t="shared" si="0"/>
        <v>31</v>
      </c>
      <c r="B55" s="251" t="s">
        <v>781</v>
      </c>
      <c r="C55" s="145">
        <f>C19*$C$37/12</f>
        <v>0</v>
      </c>
      <c r="D55" s="145">
        <f t="shared" si="1"/>
        <v>258588.345440698</v>
      </c>
      <c r="E55" s="145">
        <f t="shared" si="2"/>
        <v>1930863.0184127076</v>
      </c>
      <c r="F55" s="145">
        <f t="shared" si="3"/>
        <v>9022261.3231828827</v>
      </c>
      <c r="G55" s="145">
        <f t="shared" si="4"/>
        <v>5048907.2010104498</v>
      </c>
      <c r="H55" s="145">
        <f t="shared" si="5"/>
        <v>1860089.6422249216</v>
      </c>
      <c r="I55" s="145">
        <f t="shared" si="6"/>
        <v>4331676.7912457967</v>
      </c>
      <c r="J55" s="145">
        <f t="shared" si="7"/>
        <v>296049.27277746814</v>
      </c>
      <c r="K55" s="145">
        <f t="shared" si="8"/>
        <v>189478.09937175</v>
      </c>
      <c r="L55" s="145">
        <f t="shared" si="9"/>
        <v>294110.16977988248</v>
      </c>
      <c r="M55" s="145">
        <f t="shared" si="10"/>
        <v>23232023.863446556</v>
      </c>
    </row>
    <row r="56" spans="1:13" ht="13" x14ac:dyDescent="0.3">
      <c r="A56" s="30">
        <f t="shared" si="0"/>
        <v>32</v>
      </c>
      <c r="B56" s="251" t="s">
        <v>782</v>
      </c>
      <c r="C56" s="145">
        <f>C20*$C$38/12</f>
        <v>0</v>
      </c>
      <c r="D56" s="145">
        <f t="shared" si="1"/>
        <v>258307.61704045802</v>
      </c>
      <c r="E56" s="145">
        <f t="shared" si="2"/>
        <v>1921154.5373014321</v>
      </c>
      <c r="F56" s="145">
        <f t="shared" si="3"/>
        <v>9021103.5295100454</v>
      </c>
      <c r="G56" s="145">
        <f t="shared" si="4"/>
        <v>5061658.2316720923</v>
      </c>
      <c r="H56" s="145">
        <f t="shared" si="5"/>
        <v>1874282.6604087262</v>
      </c>
      <c r="I56" s="145">
        <f t="shared" si="6"/>
        <v>4322440.4436664069</v>
      </c>
      <c r="J56" s="145">
        <f t="shared" si="7"/>
        <v>296049.27356135065</v>
      </c>
      <c r="K56" s="145">
        <f t="shared" si="8"/>
        <v>189478.09937175</v>
      </c>
      <c r="L56" s="145">
        <f t="shared" si="9"/>
        <v>294191.08536996966</v>
      </c>
      <c r="M56" s="145">
        <f t="shared" si="10"/>
        <v>23238665.477902234</v>
      </c>
    </row>
    <row r="57" spans="1:13" ht="13" x14ac:dyDescent="0.3">
      <c r="A57" s="30">
        <f t="shared" si="0"/>
        <v>33</v>
      </c>
      <c r="B57" s="251" t="s">
        <v>783</v>
      </c>
      <c r="C57" s="145">
        <f>C21*$C$39/12</f>
        <v>0</v>
      </c>
      <c r="D57" s="145">
        <f t="shared" si="1"/>
        <v>258227.25905241756</v>
      </c>
      <c r="E57" s="145">
        <f t="shared" si="2"/>
        <v>1926868.4377166603</v>
      </c>
      <c r="F57" s="145">
        <f t="shared" si="3"/>
        <v>9040694.9645377453</v>
      </c>
      <c r="G57" s="145">
        <f t="shared" si="4"/>
        <v>5071146.4329033922</v>
      </c>
      <c r="H57" s="145">
        <f t="shared" si="5"/>
        <v>1890492.7378803699</v>
      </c>
      <c r="I57" s="145">
        <f t="shared" si="6"/>
        <v>4301812.6597842695</v>
      </c>
      <c r="J57" s="145">
        <f t="shared" si="7"/>
        <v>296049.27355763334</v>
      </c>
      <c r="K57" s="145">
        <f t="shared" si="8"/>
        <v>189478.09937175</v>
      </c>
      <c r="L57" s="145">
        <f t="shared" si="9"/>
        <v>294211.77340187813</v>
      </c>
      <c r="M57" s="145">
        <f t="shared" si="10"/>
        <v>23268981.638206117</v>
      </c>
    </row>
    <row r="58" spans="1:13" ht="13" x14ac:dyDescent="0.3">
      <c r="A58" s="30">
        <f t="shared" si="0"/>
        <v>34</v>
      </c>
      <c r="B58" s="251" t="s">
        <v>784</v>
      </c>
      <c r="C58" s="145">
        <f>C22*$C$40/12</f>
        <v>0</v>
      </c>
      <c r="D58" s="145">
        <f t="shared" si="1"/>
        <v>258207.94373058798</v>
      </c>
      <c r="E58" s="145">
        <f t="shared" si="2"/>
        <v>1932871.3011822337</v>
      </c>
      <c r="F58" s="145">
        <f t="shared" si="3"/>
        <v>9048330.8702533562</v>
      </c>
      <c r="G58" s="145">
        <f t="shared" si="4"/>
        <v>5077280.9866650114</v>
      </c>
      <c r="H58" s="145">
        <f t="shared" si="5"/>
        <v>1907612.1656653779</v>
      </c>
      <c r="I58" s="145">
        <f t="shared" si="6"/>
        <v>4296795.360067388</v>
      </c>
      <c r="J58" s="145">
        <f t="shared" si="7"/>
        <v>296049.20967210137</v>
      </c>
      <c r="K58" s="145">
        <f t="shared" si="8"/>
        <v>189478.09937175</v>
      </c>
      <c r="L58" s="145">
        <f t="shared" si="9"/>
        <v>294219.17189913848</v>
      </c>
      <c r="M58" s="145">
        <f t="shared" si="10"/>
        <v>23300845.108506944</v>
      </c>
    </row>
    <row r="59" spans="1:13" ht="13" x14ac:dyDescent="0.3">
      <c r="A59" s="30">
        <f t="shared" si="0"/>
        <v>35</v>
      </c>
      <c r="B59" s="251" t="s">
        <v>785</v>
      </c>
      <c r="C59" s="234">
        <f>C23*$C$41/12</f>
        <v>0</v>
      </c>
      <c r="D59" s="234">
        <f t="shared" si="1"/>
        <v>258191.50291263452</v>
      </c>
      <c r="E59" s="234">
        <f t="shared" si="2"/>
        <v>1934837.7042557921</v>
      </c>
      <c r="F59" s="234">
        <f t="shared" si="3"/>
        <v>9056617.2645158824</v>
      </c>
      <c r="G59" s="234">
        <f t="shared" si="4"/>
        <v>5080982.2313725986</v>
      </c>
      <c r="H59" s="234">
        <f t="shared" si="5"/>
        <v>1918588.537548406</v>
      </c>
      <c r="I59" s="234">
        <f t="shared" si="6"/>
        <v>4298913.0631579431</v>
      </c>
      <c r="J59" s="234">
        <f t="shared" si="7"/>
        <v>296049.20958507492</v>
      </c>
      <c r="K59" s="234">
        <f t="shared" si="8"/>
        <v>189478.09937175</v>
      </c>
      <c r="L59" s="234">
        <f t="shared" si="9"/>
        <v>294227.80591101816</v>
      </c>
      <c r="M59" s="42">
        <f t="shared" si="10"/>
        <v>23327885.418631099</v>
      </c>
    </row>
    <row r="60" spans="1:13" ht="13" x14ac:dyDescent="0.3">
      <c r="A60" s="30">
        <f t="shared" si="0"/>
        <v>36</v>
      </c>
      <c r="B60" s="284" t="s">
        <v>607</v>
      </c>
      <c r="C60" s="145">
        <f>SUM(C48:C59)</f>
        <v>0</v>
      </c>
      <c r="D60" s="145">
        <f t="shared" ref="D60:K60" si="11">SUM(D48:D59)</f>
        <v>3091231.4618848478</v>
      </c>
      <c r="E60" s="145">
        <f t="shared" si="11"/>
        <v>22620260.395678014</v>
      </c>
      <c r="F60" s="145">
        <f t="shared" si="11"/>
        <v>105603294.93458149</v>
      </c>
      <c r="G60" s="145">
        <f t="shared" si="11"/>
        <v>60446989.0658364</v>
      </c>
      <c r="H60" s="145">
        <f>SUM(H48:H59)</f>
        <v>21282489.21066124</v>
      </c>
      <c r="I60" s="145">
        <f t="shared" si="11"/>
        <v>50975786.04775051</v>
      </c>
      <c r="J60" s="145">
        <f t="shared" si="11"/>
        <v>3552591.3775220271</v>
      </c>
      <c r="K60" s="145">
        <f t="shared" si="11"/>
        <v>2273737.1924609994</v>
      </c>
      <c r="L60" s="145">
        <f>SUM(L48:L59)</f>
        <v>3518323.829838458</v>
      </c>
      <c r="M60" s="36"/>
    </row>
    <row r="61" spans="1:13" ht="13" x14ac:dyDescent="0.3">
      <c r="A61" s="30">
        <f t="shared" si="0"/>
        <v>37</v>
      </c>
      <c r="B61" s="282"/>
      <c r="C61" s="282"/>
      <c r="D61" s="282"/>
      <c r="E61" s="282"/>
      <c r="F61" s="282"/>
      <c r="G61" s="282"/>
      <c r="H61" s="282"/>
      <c r="I61" s="282"/>
      <c r="J61" s="282"/>
      <c r="K61" s="282"/>
      <c r="L61" s="46" t="s">
        <v>608</v>
      </c>
      <c r="M61" s="145">
        <f>SUM(M48:M59)</f>
        <v>273364703.51621401</v>
      </c>
    </row>
    <row r="62" spans="1:13" ht="13" x14ac:dyDescent="0.3">
      <c r="A62" s="30">
        <f t="shared" si="0"/>
        <v>38</v>
      </c>
      <c r="B62" s="282"/>
      <c r="C62" s="282"/>
      <c r="D62" s="282"/>
      <c r="E62" s="282"/>
      <c r="F62" s="282"/>
      <c r="G62" s="282"/>
      <c r="H62" s="282"/>
      <c r="I62" s="282"/>
      <c r="J62" s="282"/>
      <c r="K62" s="282"/>
      <c r="L62" s="321" t="s">
        <v>609</v>
      </c>
      <c r="M62" s="282"/>
    </row>
    <row r="63" spans="1:13" ht="13" x14ac:dyDescent="0.3">
      <c r="A63" s="30">
        <f t="shared" si="0"/>
        <v>39</v>
      </c>
      <c r="B63" s="26" t="s">
        <v>610</v>
      </c>
      <c r="C63" s="282"/>
      <c r="D63" s="282"/>
      <c r="E63" s="282"/>
      <c r="F63" s="282"/>
      <c r="G63" s="282"/>
      <c r="H63" s="282"/>
      <c r="I63" s="282"/>
      <c r="J63" s="282"/>
      <c r="K63" s="282"/>
      <c r="L63" s="282"/>
      <c r="M63" s="282"/>
    </row>
    <row r="64" spans="1:13" ht="13" x14ac:dyDescent="0.3">
      <c r="A64" s="30">
        <f t="shared" si="0"/>
        <v>40</v>
      </c>
      <c r="B64" s="282"/>
      <c r="C64" s="282"/>
      <c r="D64" s="282"/>
      <c r="E64" s="282"/>
      <c r="F64" s="282"/>
      <c r="G64" s="282"/>
      <c r="H64" s="282"/>
      <c r="I64" s="282"/>
      <c r="J64" s="282"/>
      <c r="K64" s="282"/>
      <c r="L64" s="282"/>
      <c r="M64" s="282"/>
    </row>
    <row r="65" spans="1:13" ht="13" x14ac:dyDescent="0.3">
      <c r="A65" s="30">
        <f t="shared" si="0"/>
        <v>41</v>
      </c>
      <c r="B65" s="282"/>
      <c r="C65" s="282"/>
      <c r="D65" s="66">
        <v>360</v>
      </c>
      <c r="E65" s="66">
        <v>361</v>
      </c>
      <c r="F65" s="66">
        <v>362</v>
      </c>
      <c r="G65" s="282"/>
      <c r="H65" s="33" t="s">
        <v>33</v>
      </c>
      <c r="I65" s="34"/>
      <c r="J65" s="282"/>
      <c r="K65" s="282"/>
      <c r="L65" s="282"/>
      <c r="M65" s="282"/>
    </row>
    <row r="66" spans="1:13" ht="13" x14ac:dyDescent="0.3">
      <c r="A66" s="30">
        <f t="shared" si="0"/>
        <v>42</v>
      </c>
      <c r="B66" s="27" t="s">
        <v>611</v>
      </c>
      <c r="C66" s="282"/>
      <c r="D66" s="145">
        <v>0</v>
      </c>
      <c r="E66" s="145">
        <v>0</v>
      </c>
      <c r="F66" s="145">
        <v>0</v>
      </c>
      <c r="G66" s="282"/>
      <c r="H66" s="27" t="s">
        <v>612</v>
      </c>
      <c r="I66" s="32"/>
      <c r="J66" s="282"/>
      <c r="K66" s="282"/>
      <c r="L66" s="282"/>
      <c r="M66" s="282"/>
    </row>
    <row r="67" spans="1:13" ht="13" x14ac:dyDescent="0.3">
      <c r="A67" s="30">
        <f t="shared" si="0"/>
        <v>43</v>
      </c>
      <c r="B67" s="27" t="s">
        <v>613</v>
      </c>
      <c r="C67" s="282"/>
      <c r="D67" s="234">
        <v>0</v>
      </c>
      <c r="E67" s="234">
        <v>0</v>
      </c>
      <c r="F67" s="234">
        <v>0</v>
      </c>
      <c r="G67" s="282"/>
      <c r="H67" s="27" t="s">
        <v>614</v>
      </c>
      <c r="I67" s="282"/>
      <c r="J67" s="282"/>
      <c r="K67" s="282"/>
      <c r="M67" s="282"/>
    </row>
    <row r="68" spans="1:13" ht="13" x14ac:dyDescent="0.3">
      <c r="A68" s="30">
        <f t="shared" si="0"/>
        <v>44</v>
      </c>
      <c r="B68" s="27" t="s">
        <v>615</v>
      </c>
      <c r="C68" s="282"/>
      <c r="D68" s="145">
        <f>AVERAGE(D66:D67)</f>
        <v>0</v>
      </c>
      <c r="E68" s="145">
        <f>AVERAGE(E66:E67)</f>
        <v>0</v>
      </c>
      <c r="F68" s="145">
        <f>AVERAGE(F66:F67)</f>
        <v>0</v>
      </c>
      <c r="G68" s="282"/>
      <c r="H68" s="322"/>
      <c r="I68" s="32"/>
      <c r="J68" s="282"/>
      <c r="K68" s="282"/>
      <c r="M68" s="282"/>
    </row>
    <row r="69" spans="1:13" ht="13" x14ac:dyDescent="0.3">
      <c r="A69" s="30">
        <f t="shared" si="0"/>
        <v>45</v>
      </c>
      <c r="J69" s="282"/>
      <c r="K69" s="282"/>
      <c r="M69" s="282"/>
    </row>
    <row r="70" spans="1:13" ht="13" x14ac:dyDescent="0.3">
      <c r="A70" s="30">
        <f t="shared" si="0"/>
        <v>46</v>
      </c>
      <c r="B70" s="62" t="s">
        <v>616</v>
      </c>
      <c r="C70" s="282"/>
      <c r="D70" s="282"/>
      <c r="E70" s="282"/>
      <c r="J70" s="282"/>
      <c r="K70" s="282"/>
      <c r="L70" s="145"/>
      <c r="M70" s="282"/>
    </row>
    <row r="71" spans="1:13" ht="13" x14ac:dyDescent="0.3">
      <c r="A71" s="30">
        <f t="shared" si="0"/>
        <v>47</v>
      </c>
      <c r="B71" s="282"/>
      <c r="D71" s="66">
        <v>360</v>
      </c>
      <c r="E71" s="66">
        <v>361</v>
      </c>
      <c r="F71" s="66">
        <v>362</v>
      </c>
      <c r="J71" s="282"/>
      <c r="K71" s="282"/>
      <c r="L71" s="145"/>
      <c r="M71" s="282"/>
    </row>
    <row r="72" spans="1:13" ht="13" x14ac:dyDescent="0.3">
      <c r="A72" s="30">
        <f t="shared" si="0"/>
        <v>48</v>
      </c>
      <c r="D72" s="320">
        <v>1.67E-2</v>
      </c>
      <c r="E72" s="320">
        <v>2.0500000000000001E-2</v>
      </c>
      <c r="F72" s="320">
        <v>1.8599999999999998E-2</v>
      </c>
      <c r="J72" s="282"/>
      <c r="K72" s="282"/>
      <c r="L72" s="145"/>
      <c r="M72" s="282"/>
    </row>
    <row r="73" spans="1:13" ht="13" x14ac:dyDescent="0.3">
      <c r="A73" s="30">
        <f t="shared" si="0"/>
        <v>49</v>
      </c>
      <c r="J73" s="282"/>
      <c r="K73" s="282"/>
      <c r="L73" s="42"/>
      <c r="M73" s="282"/>
    </row>
    <row r="74" spans="1:13" ht="13" x14ac:dyDescent="0.3">
      <c r="A74" s="30">
        <f t="shared" si="0"/>
        <v>50</v>
      </c>
      <c r="B74" s="27" t="s">
        <v>617</v>
      </c>
      <c r="F74" s="27" t="s">
        <v>618</v>
      </c>
      <c r="J74" s="282"/>
      <c r="K74" s="282"/>
      <c r="L74" s="320"/>
      <c r="M74" s="282"/>
    </row>
    <row r="75" spans="1:13" ht="13" x14ac:dyDescent="0.3">
      <c r="A75" s="30">
        <f t="shared" si="0"/>
        <v>51</v>
      </c>
      <c r="J75" s="282"/>
      <c r="K75" s="282"/>
      <c r="L75" s="320"/>
      <c r="M75" s="282"/>
    </row>
    <row r="76" spans="1:13" ht="13" x14ac:dyDescent="0.3">
      <c r="A76" s="30">
        <f t="shared" si="0"/>
        <v>52</v>
      </c>
      <c r="D76" s="66">
        <v>360</v>
      </c>
      <c r="E76" s="66">
        <v>361</v>
      </c>
      <c r="F76" s="66">
        <v>362</v>
      </c>
      <c r="G76" s="290" t="s">
        <v>419</v>
      </c>
      <c r="J76" s="282"/>
      <c r="K76" s="282"/>
      <c r="L76" s="320"/>
      <c r="M76" s="282"/>
    </row>
    <row r="77" spans="1:13" ht="13" x14ac:dyDescent="0.3">
      <c r="A77" s="30">
        <f t="shared" si="0"/>
        <v>53</v>
      </c>
      <c r="D77" s="36">
        <f xml:space="preserve"> D68*D72</f>
        <v>0</v>
      </c>
      <c r="E77" s="36">
        <f xml:space="preserve"> E68*E72</f>
        <v>0</v>
      </c>
      <c r="F77" s="36">
        <f xml:space="preserve"> F68*F72</f>
        <v>0</v>
      </c>
      <c r="G77" s="36">
        <f>SUM(D77:F77)</f>
        <v>0</v>
      </c>
      <c r="H77" s="32" t="s">
        <v>619</v>
      </c>
      <c r="J77" s="282"/>
      <c r="K77" s="282"/>
      <c r="L77" s="145"/>
      <c r="M77" s="282"/>
    </row>
    <row r="78" spans="1:13" ht="13" x14ac:dyDescent="0.3">
      <c r="A78" s="30">
        <f t="shared" ref="A78:A90" si="12">A77+1</f>
        <v>54</v>
      </c>
      <c r="H78" s="32" t="s">
        <v>620</v>
      </c>
      <c r="J78" s="282"/>
      <c r="K78" s="282"/>
      <c r="L78" s="282"/>
      <c r="M78" s="282"/>
    </row>
    <row r="79" spans="1:13" ht="13" x14ac:dyDescent="0.3">
      <c r="A79" s="30">
        <f t="shared" si="12"/>
        <v>55</v>
      </c>
      <c r="J79" s="282"/>
      <c r="K79" s="282"/>
      <c r="L79" s="282"/>
      <c r="M79" s="282"/>
    </row>
    <row r="80" spans="1:13" ht="13" x14ac:dyDescent="0.3">
      <c r="A80" s="30">
        <f t="shared" si="12"/>
        <v>56</v>
      </c>
      <c r="B80" s="26" t="s">
        <v>621</v>
      </c>
      <c r="J80" s="282"/>
      <c r="K80" s="282"/>
      <c r="L80" s="282"/>
      <c r="M80" s="282"/>
    </row>
    <row r="81" spans="1:13" ht="13.5" thickBot="1" x14ac:dyDescent="0.35">
      <c r="A81" s="30">
        <f t="shared" si="12"/>
        <v>57</v>
      </c>
      <c r="B81" s="282"/>
      <c r="C81" s="282"/>
      <c r="D81" s="282"/>
      <c r="E81" s="282"/>
      <c r="F81" s="282"/>
      <c r="G81" s="282"/>
      <c r="H81" s="282"/>
      <c r="I81" s="282"/>
      <c r="J81" s="282"/>
      <c r="K81" s="282"/>
      <c r="L81" s="282"/>
      <c r="M81" s="282"/>
    </row>
    <row r="82" spans="1:13" ht="13.5" thickBot="1" x14ac:dyDescent="0.35">
      <c r="A82" s="30">
        <f t="shared" si="12"/>
        <v>58</v>
      </c>
      <c r="B82" s="35" t="s">
        <v>622</v>
      </c>
      <c r="C82" s="282"/>
      <c r="D82" s="282"/>
      <c r="E82" s="282"/>
      <c r="F82" s="282"/>
      <c r="G82" s="282"/>
      <c r="H82" s="323">
        <f>316444187-478675.919999999</f>
        <v>315965511.07999998</v>
      </c>
      <c r="I82" s="32" t="s">
        <v>623</v>
      </c>
      <c r="J82" s="282"/>
      <c r="K82" s="282"/>
      <c r="L82" s="282"/>
      <c r="M82" s="282"/>
    </row>
    <row r="83" spans="1:13" ht="13" x14ac:dyDescent="0.3">
      <c r="A83" s="30">
        <f t="shared" si="12"/>
        <v>59</v>
      </c>
      <c r="B83" s="27" t="s">
        <v>624</v>
      </c>
      <c r="C83" s="282"/>
      <c r="D83" s="282"/>
      <c r="E83" s="282"/>
      <c r="F83" s="282"/>
      <c r="G83" s="282"/>
      <c r="H83" s="324">
        <v>395926033</v>
      </c>
      <c r="I83" s="32" t="s">
        <v>625</v>
      </c>
      <c r="J83" s="282"/>
      <c r="K83" s="282"/>
      <c r="L83" s="282"/>
      <c r="M83" s="282"/>
    </row>
    <row r="84" spans="1:13" ht="13" x14ac:dyDescent="0.3">
      <c r="A84" s="30">
        <f t="shared" si="12"/>
        <v>60</v>
      </c>
      <c r="B84" s="35" t="s">
        <v>626</v>
      </c>
      <c r="C84" s="282"/>
      <c r="D84" s="282"/>
      <c r="E84" s="282"/>
      <c r="F84" s="282"/>
      <c r="G84" s="282"/>
      <c r="H84" s="312">
        <f>SUM(H82:H83)</f>
        <v>711891544.07999992</v>
      </c>
      <c r="I84" s="32" t="str">
        <f>"Line "&amp;A82&amp;" + Line "&amp;A83&amp;""</f>
        <v>Line 58 + Line 59</v>
      </c>
      <c r="J84" s="282"/>
      <c r="K84" s="282"/>
      <c r="L84" s="282"/>
      <c r="M84" s="282"/>
    </row>
    <row r="85" spans="1:13" ht="13" x14ac:dyDescent="0.3">
      <c r="A85" s="30">
        <f t="shared" si="12"/>
        <v>61</v>
      </c>
      <c r="B85" s="35" t="s">
        <v>627</v>
      </c>
      <c r="C85" s="282"/>
      <c r="D85" s="282"/>
      <c r="E85" s="282"/>
      <c r="F85" s="282"/>
      <c r="G85" s="282"/>
      <c r="H85" s="325">
        <v>5.9842511582503061E-2</v>
      </c>
      <c r="I85" s="32" t="s">
        <v>1671</v>
      </c>
      <c r="J85" s="282"/>
      <c r="K85" s="282"/>
      <c r="L85" s="282"/>
      <c r="M85" s="282"/>
    </row>
    <row r="86" spans="1:13" ht="13" x14ac:dyDescent="0.3">
      <c r="A86" s="30">
        <f t="shared" si="12"/>
        <v>62</v>
      </c>
      <c r="B86" s="35" t="s">
        <v>628</v>
      </c>
      <c r="C86" s="282"/>
      <c r="D86" s="282"/>
      <c r="E86" s="282"/>
      <c r="F86" s="282"/>
      <c r="G86" s="282"/>
      <c r="H86" s="312">
        <f>H84*H85</f>
        <v>42601377.972093381</v>
      </c>
      <c r="I86" s="32" t="str">
        <f>"Line "&amp;A84&amp;" * Line "&amp;A85&amp;""</f>
        <v>Line 60 * Line 61</v>
      </c>
      <c r="J86" s="282"/>
      <c r="K86" s="282"/>
      <c r="L86" s="282"/>
      <c r="M86" s="282"/>
    </row>
    <row r="87" spans="1:13" ht="13" x14ac:dyDescent="0.3">
      <c r="A87" s="30">
        <f t="shared" si="12"/>
        <v>63</v>
      </c>
      <c r="B87" s="35"/>
      <c r="D87" s="282"/>
      <c r="E87" s="282"/>
      <c r="F87" s="282"/>
      <c r="G87" s="282"/>
      <c r="H87" s="282"/>
      <c r="I87" s="282"/>
      <c r="J87" s="282"/>
      <c r="K87" s="282"/>
      <c r="L87" s="282"/>
      <c r="M87" s="282"/>
    </row>
    <row r="88" spans="1:13" ht="13" x14ac:dyDescent="0.3">
      <c r="A88" s="30">
        <f t="shared" si="12"/>
        <v>64</v>
      </c>
      <c r="B88" s="28" t="s">
        <v>629</v>
      </c>
      <c r="C88" s="282"/>
      <c r="D88" s="282"/>
      <c r="E88" s="282"/>
      <c r="F88" s="282"/>
      <c r="G88" s="282"/>
      <c r="H88" s="282"/>
      <c r="I88" s="282"/>
      <c r="J88" s="282"/>
      <c r="K88" s="282"/>
      <c r="L88" s="282"/>
      <c r="M88" s="282"/>
    </row>
    <row r="89" spans="1:13" ht="13" x14ac:dyDescent="0.3">
      <c r="A89" s="30">
        <f t="shared" si="12"/>
        <v>65</v>
      </c>
      <c r="B89" s="35"/>
      <c r="D89" s="282"/>
      <c r="E89" s="282"/>
      <c r="F89" s="282"/>
      <c r="G89" s="282"/>
      <c r="H89" s="282"/>
      <c r="I89" s="282"/>
      <c r="J89" s="282"/>
      <c r="K89" s="282"/>
      <c r="L89" s="282"/>
      <c r="M89" s="282"/>
    </row>
    <row r="90" spans="1:13" ht="13" x14ac:dyDescent="0.3">
      <c r="A90" s="30">
        <f t="shared" si="12"/>
        <v>66</v>
      </c>
      <c r="B90" s="35" t="s">
        <v>630</v>
      </c>
      <c r="C90" s="282"/>
      <c r="D90" s="282"/>
      <c r="E90" s="282"/>
      <c r="F90" s="34" t="s">
        <v>32</v>
      </c>
      <c r="G90" s="34" t="s">
        <v>33</v>
      </c>
      <c r="H90" s="282"/>
      <c r="I90" s="282"/>
    </row>
    <row r="91" spans="1:13" ht="13" x14ac:dyDescent="0.3">
      <c r="A91" s="30">
        <f>A90+1</f>
        <v>67</v>
      </c>
      <c r="B91" s="32" t="s">
        <v>631</v>
      </c>
      <c r="C91" s="282"/>
      <c r="D91" s="282"/>
      <c r="E91" s="282"/>
      <c r="F91" s="145">
        <f>M61</f>
        <v>273364703.51621401</v>
      </c>
      <c r="G91" s="32" t="str">
        <f>"Line "&amp;A61&amp;", Col 12"</f>
        <v>Line 37, Col 12</v>
      </c>
      <c r="H91" s="282"/>
      <c r="I91" s="282"/>
    </row>
    <row r="92" spans="1:13" ht="13" x14ac:dyDescent="0.3">
      <c r="A92" s="30">
        <f>A91+1</f>
        <v>68</v>
      </c>
      <c r="B92" s="32" t="s">
        <v>632</v>
      </c>
      <c r="C92" s="282"/>
      <c r="D92" s="282"/>
      <c r="E92" s="282"/>
      <c r="F92" s="145">
        <f>G77</f>
        <v>0</v>
      </c>
      <c r="G92" s="32" t="str">
        <f>"Line "&amp;A77&amp;""</f>
        <v>Line 53</v>
      </c>
      <c r="H92" s="282"/>
      <c r="I92" s="282"/>
    </row>
    <row r="93" spans="1:13" ht="13" x14ac:dyDescent="0.3">
      <c r="A93" s="30">
        <f>A92+1</f>
        <v>69</v>
      </c>
      <c r="B93" s="32" t="s">
        <v>633</v>
      </c>
      <c r="C93" s="282"/>
      <c r="D93" s="282"/>
      <c r="E93" s="282"/>
      <c r="F93" s="38">
        <f>H86</f>
        <v>42601377.972093381</v>
      </c>
      <c r="G93" s="32" t="str">
        <f>"Line "&amp;A86&amp;""</f>
        <v>Line 62</v>
      </c>
      <c r="H93" s="282"/>
      <c r="I93" s="282"/>
    </row>
    <row r="94" spans="1:13" ht="13" x14ac:dyDescent="0.3">
      <c r="A94" s="30">
        <f>A93+1</f>
        <v>70</v>
      </c>
      <c r="B94" s="282"/>
      <c r="C94" s="282"/>
      <c r="D94" s="282"/>
      <c r="E94" s="284" t="s">
        <v>634</v>
      </c>
      <c r="F94" s="312">
        <f>SUM(F91:F93)</f>
        <v>315966081.48830742</v>
      </c>
      <c r="G94" s="32" t="str">
        <f>"Line "&amp;A91&amp;" + Line "&amp;A92&amp;" + Line "&amp;A93&amp;""</f>
        <v>Line 67 + Line 68 + Line 69</v>
      </c>
      <c r="H94" s="282"/>
      <c r="I94" s="282"/>
    </row>
    <row r="95" spans="1:13" ht="13" x14ac:dyDescent="0.3">
      <c r="A95" s="282"/>
      <c r="B95" s="26" t="s">
        <v>152</v>
      </c>
      <c r="C95" s="282"/>
      <c r="D95" s="282"/>
      <c r="E95" s="282"/>
      <c r="F95" s="282"/>
      <c r="G95" s="282"/>
      <c r="H95" s="282"/>
      <c r="I95" s="282"/>
    </row>
    <row r="96" spans="1:13" x14ac:dyDescent="0.25">
      <c r="A96" s="282"/>
      <c r="B96" s="27" t="s">
        <v>635</v>
      </c>
      <c r="C96" s="282"/>
      <c r="D96" s="282"/>
      <c r="E96" s="282"/>
      <c r="F96" s="282"/>
      <c r="G96" s="282"/>
      <c r="H96" s="282"/>
      <c r="I96" s="282"/>
    </row>
    <row r="97" spans="1:9" x14ac:dyDescent="0.25">
      <c r="A97" s="282"/>
      <c r="B97" s="27" t="str">
        <f>"same account, times the Monthly Depreciation Rate for that account.  Monthly rate = annual rates on Line "&amp;A29&amp;" etc. divided by 12."</f>
        <v>same account, times the Monthly Depreciation Rate for that account.  Monthly rate = annual rates on Line 17a etc. divided by 12.</v>
      </c>
      <c r="C97" s="282"/>
      <c r="D97" s="282"/>
      <c r="E97" s="282"/>
      <c r="F97" s="282"/>
      <c r="G97" s="282"/>
      <c r="H97" s="282"/>
      <c r="I97" s="282"/>
    </row>
    <row r="98" spans="1:9" x14ac:dyDescent="0.25">
      <c r="A98" s="282"/>
      <c r="B98" s="27" t="str">
        <f>"2) Depreciation Expense for each account is equal to the Average BOY/EOY value on Line "&amp;A68&amp;" times the"</f>
        <v>2) Depreciation Expense for each account is equal to the Average BOY/EOY value on Line 44 times the</v>
      </c>
      <c r="C98" s="282"/>
      <c r="D98" s="282"/>
      <c r="E98" s="282"/>
      <c r="F98" s="282"/>
      <c r="G98" s="282"/>
      <c r="H98" s="282"/>
      <c r="I98" s="282"/>
    </row>
    <row r="99" spans="1:9" x14ac:dyDescent="0.25">
      <c r="B99" s="27" t="str">
        <f>"Depreciation Rate on Line "&amp;A72&amp;"."</f>
        <v>Depreciation Rate on Line 48.</v>
      </c>
    </row>
    <row r="100" spans="1:9" ht="13" x14ac:dyDescent="0.3">
      <c r="B100" s="26" t="s">
        <v>104</v>
      </c>
    </row>
    <row r="101" spans="1:9" x14ac:dyDescent="0.25">
      <c r="B101" s="27" t="s">
        <v>636</v>
      </c>
    </row>
    <row r="102" spans="1:9" x14ac:dyDescent="0.25">
      <c r="B102" s="27" t="s">
        <v>637</v>
      </c>
    </row>
    <row r="103" spans="1:9" x14ac:dyDescent="0.25">
      <c r="B103" s="27" t="s">
        <v>638</v>
      </c>
    </row>
    <row r="104" spans="1:9" x14ac:dyDescent="0.25">
      <c r="B104" s="27" t="str">
        <f>"for Distribution Plant - ISO on Line "&amp;A77&amp;" utilizing the weighted-average (by time) of the annual depreciation rates in effect in the Prior Year."</f>
        <v>for Distribution Plant - ISO on Line 53 utilizing the weighted-average (by time) of the annual depreciation rates in effect in the Prior Year.</v>
      </c>
    </row>
  </sheetData>
  <pageMargins left="0.7" right="0.7" top="0.75" bottom="0.75" header="0.3" footer="0.3"/>
  <pageSetup scale="61" orientation="landscape" cellComments="asDisplayed" r:id="rId1"/>
  <headerFooter>
    <oddHeader>&amp;CSchedule 17
Depreciation Expense
(Revised 2022 True Up TRR)&amp;RTO2025 Annual Update
Attachment 4
WP-Schedule 3-One Time Adj Prior Period
Page &amp;P of &amp;N</oddHeader>
    <oddFooter>&amp;R&amp;A</oddFooter>
  </headerFooter>
  <rowBreaks count="1" manualBreakCount="1">
    <brk id="62" max="12" man="1"/>
  </rowBreaks>
  <legacyDrawing r:id="rId2"/>
</worksheet>
</file>

<file path=xl/worksheets/sheet6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A7D632-AD0F-4D5A-AF82-B79B708927BD}">
  <sheetPr codeName="Sheet53">
    <tabColor rgb="FF0070C0"/>
  </sheetPr>
  <dimension ref="A1:X113"/>
  <sheetViews>
    <sheetView zoomScaleNormal="100" workbookViewId="0"/>
  </sheetViews>
  <sheetFormatPr defaultColWidth="8.7265625" defaultRowHeight="12.5" x14ac:dyDescent="0.25"/>
  <cols>
    <col min="1" max="1" width="4.54296875" style="27" customWidth="1"/>
    <col min="2" max="2" width="2.54296875" style="27" customWidth="1"/>
    <col min="3" max="3" width="8.54296875" style="27" customWidth="1"/>
    <col min="4" max="4" width="32.54296875" style="27" customWidth="1"/>
    <col min="5" max="5" width="14.54296875" style="27" customWidth="1"/>
    <col min="6" max="6" width="15.54296875" style="27" customWidth="1"/>
    <col min="7" max="8" width="14.54296875" style="27" customWidth="1"/>
    <col min="9" max="9" width="20" style="27" customWidth="1"/>
    <col min="10" max="10" width="15.54296875" style="27" customWidth="1"/>
    <col min="11" max="11" width="11.81640625" style="27" bestFit="1" customWidth="1"/>
    <col min="12" max="16384" width="8.7265625" style="27"/>
  </cols>
  <sheetData>
    <row r="1" spans="1:24" ht="13" x14ac:dyDescent="0.3">
      <c r="A1" s="26" t="s">
        <v>169</v>
      </c>
      <c r="F1" s="113" t="s">
        <v>170</v>
      </c>
      <c r="G1" s="56"/>
      <c r="H1" s="60"/>
      <c r="I1" s="60"/>
    </row>
    <row r="2" spans="1:24" ht="13" x14ac:dyDescent="0.3">
      <c r="E2" s="66" t="s">
        <v>171</v>
      </c>
      <c r="F2" s="66" t="s">
        <v>172</v>
      </c>
      <c r="G2" s="66" t="s">
        <v>173</v>
      </c>
      <c r="H2" s="66" t="s">
        <v>363</v>
      </c>
      <c r="I2" s="66" t="s">
        <v>174</v>
      </c>
      <c r="J2" s="60"/>
    </row>
    <row r="3" spans="1:24" x14ac:dyDescent="0.25">
      <c r="E3" s="230"/>
      <c r="G3" s="60" t="s">
        <v>175</v>
      </c>
      <c r="H3" s="60" t="s">
        <v>364</v>
      </c>
      <c r="I3" s="58" t="s">
        <v>365</v>
      </c>
    </row>
    <row r="4" spans="1:24" ht="13" x14ac:dyDescent="0.3">
      <c r="E4" s="30" t="s">
        <v>176</v>
      </c>
      <c r="F4" s="106" t="s">
        <v>177</v>
      </c>
      <c r="G4" s="30" t="s">
        <v>178</v>
      </c>
      <c r="H4" s="30" t="s">
        <v>366</v>
      </c>
      <c r="J4" s="30"/>
    </row>
    <row r="5" spans="1:24" ht="13" x14ac:dyDescent="0.3">
      <c r="A5" s="31" t="s">
        <v>39</v>
      </c>
      <c r="B5" s="34"/>
      <c r="C5" s="34" t="s">
        <v>179</v>
      </c>
      <c r="D5" s="34" t="s">
        <v>31</v>
      </c>
      <c r="E5" s="34" t="s">
        <v>32</v>
      </c>
      <c r="F5" s="64" t="s">
        <v>33</v>
      </c>
      <c r="G5" s="34" t="s">
        <v>180</v>
      </c>
      <c r="H5" s="34" t="s">
        <v>367</v>
      </c>
      <c r="I5" s="34" t="s">
        <v>82</v>
      </c>
      <c r="J5" s="34" t="s">
        <v>42</v>
      </c>
      <c r="K5" s="34"/>
      <c r="L5" s="34"/>
      <c r="M5" s="34"/>
      <c r="N5" s="34"/>
      <c r="O5" s="34"/>
      <c r="P5" s="34"/>
      <c r="Q5" s="34"/>
      <c r="R5" s="34"/>
      <c r="S5" s="34"/>
      <c r="T5" s="34"/>
      <c r="U5" s="34"/>
      <c r="V5" s="34"/>
      <c r="W5" s="34"/>
      <c r="X5" s="34"/>
    </row>
    <row r="6" spans="1:24" ht="13" x14ac:dyDescent="0.3">
      <c r="A6" s="30">
        <v>1</v>
      </c>
      <c r="C6" s="60">
        <v>920</v>
      </c>
      <c r="D6" s="27" t="s">
        <v>181</v>
      </c>
      <c r="E6" s="114">
        <v>470443853</v>
      </c>
      <c r="F6" s="60" t="s">
        <v>182</v>
      </c>
      <c r="G6" s="36">
        <f>D37</f>
        <v>182278145.12718177</v>
      </c>
      <c r="H6" s="36">
        <v>161890.45721713582</v>
      </c>
      <c r="I6" s="36">
        <f>(E6-G6)+H6</f>
        <v>288327598.33003539</v>
      </c>
      <c r="J6" s="230"/>
    </row>
    <row r="7" spans="1:24" ht="13" x14ac:dyDescent="0.3">
      <c r="A7" s="30">
        <f>A6+1</f>
        <v>2</v>
      </c>
      <c r="C7" s="60">
        <v>921</v>
      </c>
      <c r="D7" s="27" t="s">
        <v>183</v>
      </c>
      <c r="E7" s="114">
        <v>296213929</v>
      </c>
      <c r="F7" s="60" t="s">
        <v>184</v>
      </c>
      <c r="G7" s="36">
        <f t="shared" ref="G7:G19" si="0">D38</f>
        <v>3654682.2599999993</v>
      </c>
      <c r="H7" s="36">
        <v>169749.45753880357</v>
      </c>
      <c r="I7" s="36">
        <f t="shared" ref="I7:I19" si="1">(E7-G7)+H7</f>
        <v>292728996.19753879</v>
      </c>
    </row>
    <row r="8" spans="1:24" ht="13" x14ac:dyDescent="0.3">
      <c r="A8" s="30">
        <f>A7+1</f>
        <v>3</v>
      </c>
      <c r="C8" s="60">
        <v>922</v>
      </c>
      <c r="D8" s="27" t="s">
        <v>185</v>
      </c>
      <c r="E8" s="114">
        <v>-245635404</v>
      </c>
      <c r="F8" s="60" t="s">
        <v>186</v>
      </c>
      <c r="G8" s="36">
        <f t="shared" si="0"/>
        <v>-90227482.519999996</v>
      </c>
      <c r="H8" s="36">
        <v>-73973.150968079382</v>
      </c>
      <c r="I8" s="36">
        <f t="shared" si="1"/>
        <v>-155481894.63096809</v>
      </c>
      <c r="J8" s="60" t="s">
        <v>187</v>
      </c>
    </row>
    <row r="9" spans="1:24" ht="13" x14ac:dyDescent="0.3">
      <c r="A9" s="30">
        <f t="shared" ref="A9:A20" si="2">A8+1</f>
        <v>4</v>
      </c>
      <c r="B9" s="30"/>
      <c r="C9" s="60">
        <v>923</v>
      </c>
      <c r="D9" s="27" t="s">
        <v>188</v>
      </c>
      <c r="E9" s="114">
        <v>64855632</v>
      </c>
      <c r="F9" s="60" t="s">
        <v>189</v>
      </c>
      <c r="G9" s="36">
        <f t="shared" si="0"/>
        <v>1772201.6799999997</v>
      </c>
      <c r="H9" s="36">
        <v>27578.784226409658</v>
      </c>
      <c r="I9" s="36">
        <f t="shared" si="1"/>
        <v>63111009.10422641</v>
      </c>
    </row>
    <row r="10" spans="1:24" ht="13" x14ac:dyDescent="0.3">
      <c r="A10" s="30">
        <f t="shared" si="2"/>
        <v>5</v>
      </c>
      <c r="B10" s="30"/>
      <c r="C10" s="60">
        <v>924</v>
      </c>
      <c r="D10" s="27" t="s">
        <v>190</v>
      </c>
      <c r="E10" s="114">
        <v>14791518</v>
      </c>
      <c r="F10" s="60" t="s">
        <v>191</v>
      </c>
      <c r="G10" s="36">
        <f t="shared" si="0"/>
        <v>0</v>
      </c>
      <c r="H10" s="36">
        <v>0</v>
      </c>
      <c r="I10" s="36">
        <f t="shared" si="1"/>
        <v>14791518</v>
      </c>
    </row>
    <row r="11" spans="1:24" ht="13" x14ac:dyDescent="0.3">
      <c r="A11" s="30">
        <f t="shared" si="2"/>
        <v>6</v>
      </c>
      <c r="B11" s="30"/>
      <c r="C11" s="60">
        <v>925</v>
      </c>
      <c r="D11" s="27" t="s">
        <v>192</v>
      </c>
      <c r="E11" s="114">
        <v>2265570136</v>
      </c>
      <c r="F11" s="60" t="s">
        <v>193</v>
      </c>
      <c r="G11" s="36">
        <f t="shared" si="0"/>
        <v>399446647.53999996</v>
      </c>
      <c r="H11" s="36">
        <v>379054.55140620656</v>
      </c>
      <c r="I11" s="36">
        <f t="shared" si="1"/>
        <v>1866502543.0114062</v>
      </c>
    </row>
    <row r="12" spans="1:24" ht="13" x14ac:dyDescent="0.3">
      <c r="A12" s="30">
        <f t="shared" si="2"/>
        <v>7</v>
      </c>
      <c r="B12" s="30"/>
      <c r="C12" s="60">
        <v>926</v>
      </c>
      <c r="D12" s="27" t="s">
        <v>194</v>
      </c>
      <c r="E12" s="114">
        <v>43317369</v>
      </c>
      <c r="F12" s="60" t="s">
        <v>195</v>
      </c>
      <c r="G12" s="36">
        <f t="shared" si="0"/>
        <v>7706810.6306500016</v>
      </c>
      <c r="H12" s="36">
        <v>45331.085022092426</v>
      </c>
      <c r="I12" s="36">
        <f t="shared" si="1"/>
        <v>35655889.454372093</v>
      </c>
    </row>
    <row r="13" spans="1:24" ht="13" x14ac:dyDescent="0.3">
      <c r="A13" s="30">
        <f t="shared" si="2"/>
        <v>8</v>
      </c>
      <c r="B13" s="30"/>
      <c r="C13" s="60">
        <v>927</v>
      </c>
      <c r="D13" s="27" t="s">
        <v>196</v>
      </c>
      <c r="E13" s="114">
        <v>147313508</v>
      </c>
      <c r="F13" s="60" t="s">
        <v>197</v>
      </c>
      <c r="G13" s="36">
        <f t="shared" si="0"/>
        <v>147313508</v>
      </c>
      <c r="H13" s="36">
        <v>34764.685480807042</v>
      </c>
      <c r="I13" s="36">
        <f>(E13-G13)+H13-H13</f>
        <v>0</v>
      </c>
      <c r="J13" s="231" t="s">
        <v>368</v>
      </c>
      <c r="L13" s="230"/>
    </row>
    <row r="14" spans="1:24" ht="13" x14ac:dyDescent="0.3">
      <c r="A14" s="30">
        <f t="shared" si="2"/>
        <v>9</v>
      </c>
      <c r="B14" s="30"/>
      <c r="C14" s="60">
        <v>928</v>
      </c>
      <c r="D14" s="27" t="s">
        <v>198</v>
      </c>
      <c r="E14" s="114">
        <v>13111553</v>
      </c>
      <c r="F14" s="60" t="s">
        <v>199</v>
      </c>
      <c r="G14" s="36">
        <f t="shared" si="0"/>
        <v>10299121.539999999</v>
      </c>
      <c r="H14" s="36">
        <v>625.86599710856376</v>
      </c>
      <c r="I14" s="36">
        <f t="shared" si="1"/>
        <v>2813057.3259971095</v>
      </c>
    </row>
    <row r="15" spans="1:24" ht="13" x14ac:dyDescent="0.3">
      <c r="A15" s="30">
        <f t="shared" si="2"/>
        <v>10</v>
      </c>
      <c r="B15" s="30"/>
      <c r="C15" s="60">
        <v>929</v>
      </c>
      <c r="D15" s="27" t="s">
        <v>200</v>
      </c>
      <c r="E15" s="114">
        <v>0</v>
      </c>
      <c r="F15" s="60" t="s">
        <v>201</v>
      </c>
      <c r="G15" s="36">
        <f t="shared" si="0"/>
        <v>0</v>
      </c>
      <c r="H15" s="36">
        <v>0</v>
      </c>
      <c r="I15" s="36">
        <f t="shared" si="1"/>
        <v>0</v>
      </c>
    </row>
    <row r="16" spans="1:24" ht="13" x14ac:dyDescent="0.3">
      <c r="A16" s="30">
        <f t="shared" si="2"/>
        <v>11</v>
      </c>
      <c r="B16" s="30"/>
      <c r="C16" s="60">
        <v>930.1</v>
      </c>
      <c r="D16" s="27" t="s">
        <v>202</v>
      </c>
      <c r="E16" s="114">
        <v>13573810</v>
      </c>
      <c r="F16" s="60" t="s">
        <v>203</v>
      </c>
      <c r="G16" s="36">
        <f t="shared" si="0"/>
        <v>0</v>
      </c>
      <c r="H16" s="36">
        <v>4658.5583585868717</v>
      </c>
      <c r="I16" s="36">
        <f t="shared" si="1"/>
        <v>13578468.558358587</v>
      </c>
    </row>
    <row r="17" spans="1:9" ht="13" x14ac:dyDescent="0.3">
      <c r="A17" s="30">
        <f t="shared" si="2"/>
        <v>12</v>
      </c>
      <c r="B17" s="30"/>
      <c r="C17" s="60">
        <v>930.2</v>
      </c>
      <c r="D17" s="27" t="s">
        <v>204</v>
      </c>
      <c r="E17" s="114">
        <v>30094484</v>
      </c>
      <c r="F17" s="60" t="s">
        <v>205</v>
      </c>
      <c r="G17" s="39">
        <f t="shared" si="0"/>
        <v>17490852.479999967</v>
      </c>
      <c r="H17" s="36">
        <v>1681.7371162307861</v>
      </c>
      <c r="I17" s="39">
        <f t="shared" si="1"/>
        <v>12605313.257116264</v>
      </c>
    </row>
    <row r="18" spans="1:9" ht="13" x14ac:dyDescent="0.3">
      <c r="A18" s="30">
        <f t="shared" si="2"/>
        <v>13</v>
      </c>
      <c r="B18" s="30"/>
      <c r="C18" s="60">
        <v>931</v>
      </c>
      <c r="D18" s="27" t="s">
        <v>206</v>
      </c>
      <c r="E18" s="114">
        <v>9270433</v>
      </c>
      <c r="F18" s="60" t="s">
        <v>207</v>
      </c>
      <c r="G18" s="36">
        <f t="shared" si="0"/>
        <v>0</v>
      </c>
      <c r="H18" s="36">
        <v>6180.029105715299</v>
      </c>
      <c r="I18" s="36">
        <f t="shared" si="1"/>
        <v>9276613.0291057155</v>
      </c>
    </row>
    <row r="19" spans="1:9" ht="13" x14ac:dyDescent="0.3">
      <c r="A19" s="30">
        <f t="shared" si="2"/>
        <v>14</v>
      </c>
      <c r="B19" s="30"/>
      <c r="C19" s="60">
        <v>935</v>
      </c>
      <c r="D19" s="27" t="s">
        <v>208</v>
      </c>
      <c r="E19" s="115">
        <v>24197033</v>
      </c>
      <c r="F19" s="60" t="s">
        <v>209</v>
      </c>
      <c r="G19" s="39">
        <f t="shared" si="0"/>
        <v>1103501.79</v>
      </c>
      <c r="H19" s="36">
        <v>14102.920005060651</v>
      </c>
      <c r="I19" s="38">
        <f t="shared" si="1"/>
        <v>23107634.130005062</v>
      </c>
    </row>
    <row r="20" spans="1:9" ht="13" x14ac:dyDescent="0.3">
      <c r="A20" s="30">
        <f t="shared" si="2"/>
        <v>15</v>
      </c>
      <c r="E20" s="36">
        <f>SUM(E6:E19)</f>
        <v>3147117854</v>
      </c>
      <c r="H20" s="46" t="s">
        <v>210</v>
      </c>
      <c r="I20" s="39">
        <f>SUM(I6:I19)</f>
        <v>2467016745.7671928</v>
      </c>
    </row>
    <row r="22" spans="1:9" ht="13" x14ac:dyDescent="0.3">
      <c r="F22" s="34" t="s">
        <v>32</v>
      </c>
      <c r="G22" s="34" t="s">
        <v>33</v>
      </c>
      <c r="H22" s="232"/>
      <c r="I22" s="230"/>
    </row>
    <row r="23" spans="1:9" ht="13" x14ac:dyDescent="0.3">
      <c r="A23" s="30">
        <f>A20+1</f>
        <v>16</v>
      </c>
      <c r="E23" s="46" t="s">
        <v>211</v>
      </c>
      <c r="F23" s="39">
        <f>I20</f>
        <v>2467016745.7671928</v>
      </c>
      <c r="G23" s="32" t="str">
        <f>"Line "&amp;A20&amp;""</f>
        <v>Line 15</v>
      </c>
    </row>
    <row r="24" spans="1:9" ht="13" x14ac:dyDescent="0.3">
      <c r="A24" s="30">
        <f t="shared" ref="A24:A30" si="3">A23+1</f>
        <v>17</v>
      </c>
      <c r="E24" s="46" t="s">
        <v>212</v>
      </c>
      <c r="F24" s="42">
        <f>E10</f>
        <v>14791518</v>
      </c>
      <c r="G24" s="32" t="str">
        <f>"Line "&amp;A10&amp;""</f>
        <v>Line 5</v>
      </c>
    </row>
    <row r="25" spans="1:9" ht="13" x14ac:dyDescent="0.3">
      <c r="A25" s="30">
        <f t="shared" si="3"/>
        <v>18</v>
      </c>
      <c r="E25" s="46" t="s">
        <v>213</v>
      </c>
      <c r="F25" s="39">
        <f>F23-F24</f>
        <v>2452225227.7671928</v>
      </c>
      <c r="G25" s="32" t="str">
        <f>"Line "&amp;A23&amp;" - Line "&amp;A24&amp;""</f>
        <v>Line 16 - Line 17</v>
      </c>
    </row>
    <row r="26" spans="1:9" ht="13" x14ac:dyDescent="0.3">
      <c r="A26" s="30">
        <f t="shared" si="3"/>
        <v>19</v>
      </c>
      <c r="E26" s="46" t="s">
        <v>214</v>
      </c>
      <c r="F26" s="59">
        <v>5.9842511582503061E-2</v>
      </c>
      <c r="G26" s="32" t="s">
        <v>1671</v>
      </c>
    </row>
    <row r="27" spans="1:9" ht="13" x14ac:dyDescent="0.3">
      <c r="A27" s="30">
        <f t="shared" si="3"/>
        <v>20</v>
      </c>
      <c r="E27" s="46" t="s">
        <v>215</v>
      </c>
      <c r="F27" s="39">
        <f>F25*F26</f>
        <v>146747316.59556445</v>
      </c>
      <c r="G27" s="32" t="str">
        <f>"Line "&amp;A25&amp;" * Line "&amp;A26&amp;""</f>
        <v>Line 18 * Line 19</v>
      </c>
    </row>
    <row r="28" spans="1:9" ht="13" x14ac:dyDescent="0.3">
      <c r="A28" s="30">
        <f t="shared" si="3"/>
        <v>21</v>
      </c>
      <c r="E28" s="46" t="s">
        <v>216</v>
      </c>
      <c r="F28" s="44">
        <v>0.18233209382071822</v>
      </c>
      <c r="G28" s="32" t="s">
        <v>1690</v>
      </c>
    </row>
    <row r="29" spans="1:9" ht="13" x14ac:dyDescent="0.3">
      <c r="A29" s="30">
        <f t="shared" si="3"/>
        <v>22</v>
      </c>
      <c r="E29" s="46" t="s">
        <v>217</v>
      </c>
      <c r="F29" s="42">
        <f>I10*F28</f>
        <v>2696968.4477268425</v>
      </c>
      <c r="G29" s="32" t="str">
        <f>"Line "&amp;A10&amp;" Col 4 * Line "&amp;A28&amp;""</f>
        <v>Line 5 Col 4 * Line 21</v>
      </c>
    </row>
    <row r="30" spans="1:9" ht="13" x14ac:dyDescent="0.3">
      <c r="A30" s="30">
        <f t="shared" si="3"/>
        <v>23</v>
      </c>
      <c r="E30" s="46" t="s">
        <v>218</v>
      </c>
      <c r="F30" s="39">
        <f>F27+F29</f>
        <v>149444285.0432913</v>
      </c>
      <c r="G30" s="32" t="str">
        <f>"Line "&amp;A27&amp;" + Line "&amp;A29&amp;""</f>
        <v>Line 20 + Line 22</v>
      </c>
    </row>
    <row r="32" spans="1:9" ht="13" x14ac:dyDescent="0.3">
      <c r="B32" s="26" t="s">
        <v>219</v>
      </c>
      <c r="E32" s="66" t="s">
        <v>171</v>
      </c>
      <c r="F32" s="66" t="s">
        <v>172</v>
      </c>
      <c r="G32" s="66" t="s">
        <v>173</v>
      </c>
      <c r="H32" s="66" t="s">
        <v>174</v>
      </c>
    </row>
    <row r="33" spans="1:11" ht="13" x14ac:dyDescent="0.3">
      <c r="B33" s="26"/>
      <c r="C33" s="140" t="s">
        <v>282</v>
      </c>
      <c r="D33" s="56" t="s">
        <v>296</v>
      </c>
      <c r="E33" s="30" t="s">
        <v>220</v>
      </c>
      <c r="F33" s="66"/>
      <c r="G33" s="66"/>
      <c r="H33" s="66"/>
    </row>
    <row r="34" spans="1:11" ht="13" x14ac:dyDescent="0.3">
      <c r="E34" s="30" t="s">
        <v>221</v>
      </c>
    </row>
    <row r="35" spans="1:11" ht="13" x14ac:dyDescent="0.3">
      <c r="D35" s="30" t="s">
        <v>222</v>
      </c>
      <c r="E35" s="30" t="s">
        <v>223</v>
      </c>
      <c r="F35" s="30" t="s">
        <v>224</v>
      </c>
      <c r="G35" s="30"/>
      <c r="H35" s="30"/>
    </row>
    <row r="36" spans="1:11" ht="13" x14ac:dyDescent="0.3">
      <c r="C36" s="34" t="s">
        <v>179</v>
      </c>
      <c r="D36" s="66" t="s">
        <v>225</v>
      </c>
      <c r="E36" s="34" t="s">
        <v>226</v>
      </c>
      <c r="F36" s="34" t="s">
        <v>227</v>
      </c>
      <c r="G36" s="34" t="s">
        <v>228</v>
      </c>
      <c r="H36" s="34" t="s">
        <v>229</v>
      </c>
      <c r="I36" s="34" t="s">
        <v>42</v>
      </c>
    </row>
    <row r="37" spans="1:11" ht="13" x14ac:dyDescent="0.3">
      <c r="A37" s="30">
        <f>A30+1</f>
        <v>24</v>
      </c>
      <c r="C37" s="60">
        <v>920</v>
      </c>
      <c r="D37" s="119">
        <f>SUM(E37:H37)</f>
        <v>182278145.12718177</v>
      </c>
      <c r="E37" s="118">
        <v>9224520.7600000016</v>
      </c>
      <c r="F37" s="118"/>
      <c r="G37" s="36">
        <f>G58</f>
        <v>173053624.36718178</v>
      </c>
      <c r="H37" s="118"/>
      <c r="I37" s="32" t="s">
        <v>230</v>
      </c>
    </row>
    <row r="38" spans="1:11" ht="13" x14ac:dyDescent="0.3">
      <c r="A38" s="30">
        <f>A37+1</f>
        <v>25</v>
      </c>
      <c r="C38" s="60">
        <v>921</v>
      </c>
      <c r="D38" s="119">
        <f t="shared" ref="D38:D50" si="4">SUM(E38:H38)</f>
        <v>3654682.2599999993</v>
      </c>
      <c r="E38" s="118">
        <v>3654682.2599999993</v>
      </c>
      <c r="F38" s="118"/>
      <c r="G38" s="118">
        <v>0</v>
      </c>
      <c r="H38" s="118"/>
      <c r="I38" s="32"/>
      <c r="K38" s="36"/>
    </row>
    <row r="39" spans="1:11" ht="13" x14ac:dyDescent="0.3">
      <c r="A39" s="30">
        <f t="shared" ref="A39:A50" si="5">A38+1</f>
        <v>26</v>
      </c>
      <c r="C39" s="60">
        <v>922</v>
      </c>
      <c r="D39" s="119">
        <f t="shared" si="4"/>
        <v>-90227482.519999996</v>
      </c>
      <c r="E39" s="118">
        <v>-3765394.52</v>
      </c>
      <c r="F39" s="118"/>
      <c r="G39" s="118">
        <v>-86462088</v>
      </c>
      <c r="H39" s="118"/>
      <c r="I39" s="32"/>
      <c r="K39" s="36"/>
    </row>
    <row r="40" spans="1:11" ht="13" x14ac:dyDescent="0.3">
      <c r="A40" s="30">
        <f t="shared" si="5"/>
        <v>27</v>
      </c>
      <c r="C40" s="60">
        <v>923</v>
      </c>
      <c r="D40" s="119">
        <f t="shared" si="4"/>
        <v>1772201.6799999997</v>
      </c>
      <c r="E40" s="118">
        <v>1772201.6799999997</v>
      </c>
      <c r="F40" s="118"/>
      <c r="G40" s="118">
        <v>0</v>
      </c>
      <c r="H40" s="118"/>
      <c r="I40" s="32"/>
      <c r="J40" s="34"/>
      <c r="K40" s="36"/>
    </row>
    <row r="41" spans="1:11" ht="13" x14ac:dyDescent="0.3">
      <c r="A41" s="30">
        <f t="shared" si="5"/>
        <v>28</v>
      </c>
      <c r="C41" s="60">
        <v>924</v>
      </c>
      <c r="D41" s="119">
        <f t="shared" si="4"/>
        <v>0</v>
      </c>
      <c r="E41" s="118">
        <v>0</v>
      </c>
      <c r="F41" s="118"/>
      <c r="G41" s="118">
        <v>0</v>
      </c>
      <c r="H41" s="118"/>
      <c r="I41" s="32"/>
      <c r="K41" s="36"/>
    </row>
    <row r="42" spans="1:11" ht="13" x14ac:dyDescent="0.3">
      <c r="A42" s="30">
        <f t="shared" si="5"/>
        <v>29</v>
      </c>
      <c r="C42" s="60">
        <v>925</v>
      </c>
      <c r="D42" s="119">
        <f t="shared" si="4"/>
        <v>399446647.53999996</v>
      </c>
      <c r="E42" s="118">
        <v>399446647.53999996</v>
      </c>
      <c r="F42" s="118"/>
      <c r="G42" s="118">
        <v>0</v>
      </c>
      <c r="H42" s="118"/>
      <c r="I42" s="32" t="s">
        <v>283</v>
      </c>
      <c r="K42" s="36"/>
    </row>
    <row r="43" spans="1:11" ht="13" x14ac:dyDescent="0.3">
      <c r="A43" s="30">
        <f t="shared" si="5"/>
        <v>30</v>
      </c>
      <c r="C43" s="60">
        <v>926</v>
      </c>
      <c r="D43" s="119">
        <f>SUM(E43:H43)</f>
        <v>7706810.6306500016</v>
      </c>
      <c r="E43" s="118">
        <v>7706810.6306500016</v>
      </c>
      <c r="F43" s="118"/>
      <c r="G43" s="118">
        <v>0</v>
      </c>
      <c r="H43" s="36">
        <f>E71</f>
        <v>0</v>
      </c>
      <c r="I43" s="32" t="s">
        <v>231</v>
      </c>
      <c r="K43" s="36"/>
    </row>
    <row r="44" spans="1:11" ht="13" x14ac:dyDescent="0.3">
      <c r="A44" s="30">
        <f t="shared" si="5"/>
        <v>31</v>
      </c>
      <c r="C44" s="60">
        <v>927</v>
      </c>
      <c r="D44" s="119">
        <f>SUM(E44:H44)</f>
        <v>147313508</v>
      </c>
      <c r="E44" s="36">
        <v>0</v>
      </c>
      <c r="F44" s="36">
        <f>E13</f>
        <v>147313508</v>
      </c>
      <c r="G44" s="36">
        <v>0</v>
      </c>
      <c r="H44" s="36">
        <v>0</v>
      </c>
      <c r="I44" s="32" t="s">
        <v>232</v>
      </c>
      <c r="K44" s="36"/>
    </row>
    <row r="45" spans="1:11" ht="13" x14ac:dyDescent="0.3">
      <c r="A45" s="30">
        <f t="shared" si="5"/>
        <v>32</v>
      </c>
      <c r="C45" s="60">
        <v>928</v>
      </c>
      <c r="D45" s="119">
        <f t="shared" si="4"/>
        <v>10299121.539999999</v>
      </c>
      <c r="E45" s="118">
        <v>10299121.539999999</v>
      </c>
      <c r="F45" s="118"/>
      <c r="G45" s="107">
        <v>0</v>
      </c>
      <c r="H45" s="118"/>
      <c r="I45" s="32"/>
      <c r="K45" s="36"/>
    </row>
    <row r="46" spans="1:11" ht="13" x14ac:dyDescent="0.3">
      <c r="A46" s="30">
        <f t="shared" si="5"/>
        <v>33</v>
      </c>
      <c r="C46" s="60">
        <v>929</v>
      </c>
      <c r="D46" s="119">
        <f t="shared" si="4"/>
        <v>0</v>
      </c>
      <c r="E46" s="118">
        <v>0</v>
      </c>
      <c r="F46" s="118"/>
      <c r="G46" s="107">
        <v>0</v>
      </c>
      <c r="H46" s="118"/>
      <c r="I46" s="32"/>
      <c r="K46" s="36"/>
    </row>
    <row r="47" spans="1:11" ht="13.5" thickBot="1" x14ac:dyDescent="0.35">
      <c r="A47" s="30">
        <f t="shared" si="5"/>
        <v>34</v>
      </c>
      <c r="C47" s="60">
        <v>930.1</v>
      </c>
      <c r="D47" s="119">
        <f t="shared" si="4"/>
        <v>0</v>
      </c>
      <c r="E47" s="118">
        <v>0</v>
      </c>
      <c r="F47" s="118"/>
      <c r="G47" s="107">
        <v>0</v>
      </c>
      <c r="H47" s="118"/>
      <c r="I47" s="32"/>
      <c r="K47" s="36"/>
    </row>
    <row r="48" spans="1:11" ht="13.5" thickBot="1" x14ac:dyDescent="0.35">
      <c r="A48" s="30">
        <f t="shared" si="5"/>
        <v>35</v>
      </c>
      <c r="C48" s="60">
        <v>930.2</v>
      </c>
      <c r="D48" s="116">
        <f t="shared" si="4"/>
        <v>17490852.479999967</v>
      </c>
      <c r="E48" s="117">
        <v>17490852.479999967</v>
      </c>
      <c r="F48" s="118"/>
      <c r="G48" s="107">
        <v>0</v>
      </c>
      <c r="H48" s="118"/>
      <c r="I48" s="32"/>
      <c r="J48" s="36"/>
    </row>
    <row r="49" spans="1:10" ht="13.5" thickBot="1" x14ac:dyDescent="0.35">
      <c r="A49" s="30">
        <f t="shared" si="5"/>
        <v>36</v>
      </c>
      <c r="C49" s="60">
        <v>931</v>
      </c>
      <c r="D49" s="119">
        <f t="shared" si="4"/>
        <v>0</v>
      </c>
      <c r="E49" s="118">
        <v>0</v>
      </c>
      <c r="F49" s="118"/>
      <c r="G49" s="107">
        <v>0</v>
      </c>
      <c r="H49" s="118"/>
      <c r="I49" s="32"/>
      <c r="J49" s="36"/>
    </row>
    <row r="50" spans="1:10" ht="13.5" thickBot="1" x14ac:dyDescent="0.35">
      <c r="A50" s="30">
        <f t="shared" si="5"/>
        <v>37</v>
      </c>
      <c r="C50" s="60">
        <v>935</v>
      </c>
      <c r="D50" s="116">
        <f t="shared" si="4"/>
        <v>1103501.79</v>
      </c>
      <c r="E50" s="117">
        <v>1103501.79</v>
      </c>
      <c r="F50" s="118"/>
      <c r="G50" s="107">
        <v>0</v>
      </c>
      <c r="H50" s="118"/>
      <c r="I50" s="32"/>
    </row>
    <row r="51" spans="1:10" ht="13" x14ac:dyDescent="0.3">
      <c r="A51" s="30"/>
      <c r="C51" s="60"/>
      <c r="D51" s="119"/>
      <c r="E51" s="119"/>
      <c r="F51" s="119"/>
      <c r="G51" s="119"/>
      <c r="H51" s="36"/>
      <c r="I51" s="32"/>
    </row>
    <row r="52" spans="1:10" ht="13" x14ac:dyDescent="0.3">
      <c r="B52" s="26" t="s">
        <v>233</v>
      </c>
    </row>
    <row r="53" spans="1:10" ht="13" x14ac:dyDescent="0.3">
      <c r="B53" s="26"/>
      <c r="C53" s="27" t="s">
        <v>234</v>
      </c>
      <c r="G53" s="30"/>
      <c r="H53" s="30"/>
    </row>
    <row r="54" spans="1:10" ht="13" x14ac:dyDescent="0.3">
      <c r="B54" s="26"/>
      <c r="C54" s="53" t="s">
        <v>235</v>
      </c>
      <c r="D54" s="53"/>
      <c r="E54" s="53"/>
      <c r="G54" s="30"/>
      <c r="H54" s="30"/>
    </row>
    <row r="55" spans="1:10" ht="13" x14ac:dyDescent="0.3">
      <c r="B55" s="26"/>
      <c r="C55" s="140" t="s">
        <v>282</v>
      </c>
      <c r="D55" s="56" t="s">
        <v>296</v>
      </c>
      <c r="G55" s="34" t="s">
        <v>32</v>
      </c>
      <c r="H55" s="34" t="s">
        <v>33</v>
      </c>
    </row>
    <row r="56" spans="1:10" ht="13" x14ac:dyDescent="0.3">
      <c r="A56" s="30"/>
      <c r="B56" s="30" t="s">
        <v>114</v>
      </c>
      <c r="C56" s="142"/>
      <c r="F56" s="46" t="s">
        <v>236</v>
      </c>
      <c r="G56" s="118">
        <v>172924175.12</v>
      </c>
      <c r="H56" s="32" t="s">
        <v>237</v>
      </c>
    </row>
    <row r="57" spans="1:10" ht="13" x14ac:dyDescent="0.3">
      <c r="A57" s="30"/>
      <c r="B57" s="30" t="s">
        <v>116</v>
      </c>
      <c r="F57" s="46" t="s">
        <v>238</v>
      </c>
      <c r="G57" s="42">
        <f>E61</f>
        <v>-129449.24718176201</v>
      </c>
      <c r="H57" s="32" t="str">
        <f>"Note 2, "&amp;B61&amp;""</f>
        <v>Note 2, d</v>
      </c>
    </row>
    <row r="58" spans="1:10" ht="13" x14ac:dyDescent="0.3">
      <c r="A58" s="30"/>
      <c r="B58" s="30" t="s">
        <v>119</v>
      </c>
      <c r="F58" s="46" t="s">
        <v>239</v>
      </c>
      <c r="G58" s="36">
        <f>G56-G57</f>
        <v>173053624.36718178</v>
      </c>
    </row>
    <row r="59" spans="1:10" ht="13" x14ac:dyDescent="0.3">
      <c r="A59" s="30"/>
      <c r="C59" s="53" t="s">
        <v>240</v>
      </c>
      <c r="D59" s="53"/>
      <c r="E59" s="53"/>
      <c r="G59" s="36"/>
    </row>
    <row r="60" spans="1:10" ht="13" x14ac:dyDescent="0.3">
      <c r="A60" s="30"/>
      <c r="D60" s="33" t="s">
        <v>241</v>
      </c>
      <c r="E60" s="34" t="s">
        <v>32</v>
      </c>
      <c r="F60" s="34" t="s">
        <v>33</v>
      </c>
      <c r="G60" s="36"/>
    </row>
    <row r="61" spans="1:10" ht="13" x14ac:dyDescent="0.3">
      <c r="A61" s="30"/>
      <c r="B61" s="30" t="s">
        <v>121</v>
      </c>
      <c r="D61" s="27" t="s">
        <v>242</v>
      </c>
      <c r="E61" s="107">
        <v>-129449.24718176201</v>
      </c>
      <c r="F61" s="32" t="s">
        <v>243</v>
      </c>
      <c r="G61" s="36"/>
    </row>
    <row r="62" spans="1:10" ht="13" x14ac:dyDescent="0.3">
      <c r="A62" s="30"/>
      <c r="B62" s="30" t="s">
        <v>125</v>
      </c>
      <c r="D62" s="27" t="s">
        <v>244</v>
      </c>
      <c r="E62" s="107">
        <v>-51984.65557916835</v>
      </c>
      <c r="F62" s="32" t="s">
        <v>243</v>
      </c>
      <c r="G62" s="36"/>
      <c r="I62" s="108"/>
    </row>
    <row r="63" spans="1:10" ht="13" x14ac:dyDescent="0.3">
      <c r="A63" s="30"/>
      <c r="B63" s="30" t="s">
        <v>127</v>
      </c>
      <c r="D63" s="27" t="s">
        <v>245</v>
      </c>
      <c r="E63" s="109">
        <v>-179230.13223908097</v>
      </c>
      <c r="F63" s="32" t="s">
        <v>243</v>
      </c>
      <c r="G63" s="36"/>
      <c r="I63" s="36"/>
    </row>
    <row r="64" spans="1:10" ht="13" x14ac:dyDescent="0.3">
      <c r="A64" s="30"/>
      <c r="B64" s="30" t="s">
        <v>129</v>
      </c>
      <c r="D64" s="46" t="s">
        <v>246</v>
      </c>
      <c r="E64" s="36">
        <f>SUM(E61:E63)</f>
        <v>-360664.03500001132</v>
      </c>
      <c r="F64" s="32" t="str">
        <f>"Sum of "&amp;B61&amp;" to "&amp;B63&amp;""</f>
        <v>Sum of d to f</v>
      </c>
      <c r="G64" s="36"/>
    </row>
    <row r="66" spans="1:6" ht="13" x14ac:dyDescent="0.3">
      <c r="B66" s="26" t="s">
        <v>247</v>
      </c>
    </row>
    <row r="67" spans="1:6" ht="13" x14ac:dyDescent="0.3">
      <c r="E67" s="34" t="s">
        <v>32</v>
      </c>
      <c r="F67" s="33" t="s">
        <v>248</v>
      </c>
    </row>
    <row r="68" spans="1:6" ht="13" x14ac:dyDescent="0.3">
      <c r="A68" s="30"/>
      <c r="B68" s="30" t="s">
        <v>114</v>
      </c>
      <c r="D68" s="46" t="s">
        <v>249</v>
      </c>
      <c r="E68" s="120">
        <v>0</v>
      </c>
      <c r="F68" s="32" t="s">
        <v>250</v>
      </c>
    </row>
    <row r="69" spans="1:6" ht="13" x14ac:dyDescent="0.3">
      <c r="A69" s="30"/>
      <c r="B69" s="30" t="s">
        <v>116</v>
      </c>
      <c r="D69" s="46" t="s">
        <v>251</v>
      </c>
      <c r="E69" s="121">
        <v>0</v>
      </c>
      <c r="F69" s="32" t="s">
        <v>252</v>
      </c>
    </row>
    <row r="70" spans="1:6" ht="13" x14ac:dyDescent="0.3">
      <c r="A70" s="30"/>
      <c r="B70" s="30" t="s">
        <v>119</v>
      </c>
      <c r="D70" s="46" t="s">
        <v>253</v>
      </c>
      <c r="E70" s="122">
        <v>0</v>
      </c>
      <c r="F70" s="32" t="s">
        <v>237</v>
      </c>
    </row>
    <row r="71" spans="1:6" ht="13" x14ac:dyDescent="0.3">
      <c r="A71" s="30"/>
      <c r="B71" s="30" t="s">
        <v>121</v>
      </c>
      <c r="D71" s="46" t="s">
        <v>254</v>
      </c>
      <c r="E71" s="36">
        <f>E70-E69</f>
        <v>0</v>
      </c>
      <c r="F71" s="32" t="str">
        <f>""&amp;B70&amp;" - "&amp;B69&amp;""</f>
        <v>c - b</v>
      </c>
    </row>
    <row r="72" spans="1:6" ht="13" x14ac:dyDescent="0.3">
      <c r="A72" s="30"/>
      <c r="B72" s="26" t="s">
        <v>255</v>
      </c>
      <c r="D72" s="46"/>
      <c r="E72" s="36"/>
      <c r="F72" s="32"/>
    </row>
    <row r="73" spans="1:6" ht="13" x14ac:dyDescent="0.3">
      <c r="A73" s="30"/>
      <c r="B73" s="26"/>
      <c r="C73" s="27" t="str">
        <f>"Amount in Line "&amp;A44&amp;", column 2 equals amount in Line "&amp;A13&amp;", column 1 because all Franchise Requirements Expenses are excluded"</f>
        <v>Amount in Line 31, column 2 equals amount in Line 8, column 1 because all Franchise Requirements Expenses are excluded</v>
      </c>
      <c r="D73" s="46"/>
      <c r="E73" s="36"/>
      <c r="F73" s="32"/>
    </row>
    <row r="74" spans="1:6" ht="13" x14ac:dyDescent="0.3">
      <c r="A74" s="30"/>
      <c r="B74" s="26"/>
      <c r="C74" s="27" t="s">
        <v>256</v>
      </c>
      <c r="D74" s="46"/>
      <c r="E74" s="36"/>
      <c r="F74" s="32"/>
    </row>
    <row r="75" spans="1:6" ht="13" x14ac:dyDescent="0.3">
      <c r="A75" s="30"/>
      <c r="B75" s="26" t="s">
        <v>369</v>
      </c>
      <c r="D75" s="46"/>
      <c r="E75" s="36"/>
      <c r="F75" s="32"/>
    </row>
    <row r="76" spans="1:6" ht="13" x14ac:dyDescent="0.3">
      <c r="A76" s="30"/>
      <c r="B76" s="26"/>
      <c r="C76" s="27" t="s">
        <v>370</v>
      </c>
      <c r="D76" s="46"/>
      <c r="E76" s="36"/>
      <c r="F76" s="32"/>
    </row>
    <row r="77" spans="1:6" ht="13" x14ac:dyDescent="0.3">
      <c r="A77" s="30"/>
      <c r="B77" s="26"/>
      <c r="C77" s="27" t="s">
        <v>371</v>
      </c>
      <c r="D77" s="46"/>
      <c r="E77" s="36"/>
      <c r="F77" s="32"/>
    </row>
    <row r="78" spans="1:6" x14ac:dyDescent="0.25">
      <c r="C78" s="27" t="s">
        <v>372</v>
      </c>
    </row>
    <row r="79" spans="1:6" ht="13" x14ac:dyDescent="0.3">
      <c r="B79" s="26" t="s">
        <v>104</v>
      </c>
    </row>
    <row r="80" spans="1:6" x14ac:dyDescent="0.25">
      <c r="C80" s="27" t="str">
        <f>"1) Enter amounts of A&amp;G expenses from FERC Form 1 in Lines "&amp;A6&amp;" to "&amp;A19&amp;"."</f>
        <v>1) Enter amounts of A&amp;G expenses from FERC Form 1 in Lines 1 to 14.</v>
      </c>
    </row>
    <row r="81" spans="3:7" x14ac:dyDescent="0.25">
      <c r="C81" s="27" t="s">
        <v>257</v>
      </c>
      <c r="G81" s="27" t="str">
        <f>"Column 3, Line "&amp;A37&amp;""</f>
        <v>Column 3, Line 24</v>
      </c>
    </row>
    <row r="82" spans="3:7" x14ac:dyDescent="0.25">
      <c r="C82" s="32" t="str">
        <f>"is calculated in Note 2.  The PBOPs exclusion in Column 4, Line "&amp;A43&amp;" is calculated in Note 3."</f>
        <v>is calculated in Note 2.  The PBOPs exclusion in Column 4, Line 30 is calculated in Note 3.</v>
      </c>
    </row>
    <row r="83" spans="3:7" x14ac:dyDescent="0.25">
      <c r="C83" s="32" t="s">
        <v>258</v>
      </c>
    </row>
    <row r="84" spans="3:7" x14ac:dyDescent="0.25">
      <c r="C84" s="32" t="s">
        <v>259</v>
      </c>
      <c r="D84" s="46"/>
      <c r="E84" s="36"/>
      <c r="F84" s="32"/>
    </row>
    <row r="85" spans="3:7" x14ac:dyDescent="0.25">
      <c r="C85" s="32" t="s">
        <v>260</v>
      </c>
      <c r="D85" s="46"/>
      <c r="E85" s="36"/>
      <c r="F85" s="32"/>
    </row>
    <row r="86" spans="3:7" x14ac:dyDescent="0.25">
      <c r="C86" s="32" t="s">
        <v>261</v>
      </c>
    </row>
    <row r="87" spans="3:7" x14ac:dyDescent="0.25">
      <c r="C87" s="32" t="s">
        <v>262</v>
      </c>
    </row>
    <row r="88" spans="3:7" x14ac:dyDescent="0.25">
      <c r="C88" s="32" t="s">
        <v>263</v>
      </c>
    </row>
    <row r="89" spans="3:7" x14ac:dyDescent="0.25">
      <c r="C89" s="32" t="s">
        <v>264</v>
      </c>
    </row>
    <row r="90" spans="3:7" x14ac:dyDescent="0.25">
      <c r="C90" s="32" t="s">
        <v>265</v>
      </c>
    </row>
    <row r="91" spans="3:7" x14ac:dyDescent="0.25">
      <c r="C91" s="32" t="s">
        <v>266</v>
      </c>
      <c r="E91" s="123"/>
      <c r="F91" s="123"/>
      <c r="G91" s="123"/>
    </row>
    <row r="92" spans="3:7" x14ac:dyDescent="0.25">
      <c r="C92" s="124" t="s">
        <v>267</v>
      </c>
      <c r="E92" s="123"/>
      <c r="F92" s="123"/>
      <c r="G92" s="123"/>
    </row>
    <row r="93" spans="3:7" x14ac:dyDescent="0.25">
      <c r="C93" s="124" t="s">
        <v>268</v>
      </c>
      <c r="E93" s="123"/>
      <c r="F93" s="123"/>
      <c r="G93" s="123"/>
    </row>
    <row r="94" spans="3:7" x14ac:dyDescent="0.25">
      <c r="C94" s="124" t="s">
        <v>269</v>
      </c>
      <c r="E94" s="123"/>
      <c r="F94" s="123"/>
      <c r="G94" s="123"/>
    </row>
    <row r="95" spans="3:7" x14ac:dyDescent="0.25">
      <c r="C95" s="32" t="s">
        <v>270</v>
      </c>
      <c r="E95" s="123"/>
      <c r="F95" s="123"/>
      <c r="G95" s="123"/>
    </row>
    <row r="96" spans="3:7" x14ac:dyDescent="0.25">
      <c r="C96" s="124" t="s">
        <v>271</v>
      </c>
      <c r="E96" s="123"/>
      <c r="F96" s="123"/>
      <c r="G96" s="123"/>
    </row>
    <row r="97" spans="3:10" x14ac:dyDescent="0.25">
      <c r="C97" s="124" t="s">
        <v>272</v>
      </c>
      <c r="E97" s="123"/>
      <c r="F97" s="123"/>
      <c r="G97" s="123"/>
    </row>
    <row r="98" spans="3:10" x14ac:dyDescent="0.25">
      <c r="C98" s="124" t="s">
        <v>273</v>
      </c>
      <c r="E98" s="123"/>
      <c r="F98" s="123"/>
      <c r="G98" s="123"/>
    </row>
    <row r="99" spans="3:10" x14ac:dyDescent="0.25">
      <c r="C99" s="124" t="s">
        <v>274</v>
      </c>
      <c r="E99" s="123"/>
      <c r="F99" s="123"/>
      <c r="G99" s="123"/>
    </row>
    <row r="100" spans="3:10" ht="13" x14ac:dyDescent="0.3">
      <c r="C100" s="62" t="s">
        <v>275</v>
      </c>
      <c r="D100" s="53"/>
      <c r="E100" s="53"/>
      <c r="F100" s="53"/>
      <c r="G100" s="53"/>
      <c r="H100" s="53"/>
      <c r="I100" s="53"/>
      <c r="J100" s="53"/>
    </row>
    <row r="101" spans="3:10" x14ac:dyDescent="0.25">
      <c r="C101" s="27" t="s">
        <v>276</v>
      </c>
    </row>
    <row r="102" spans="3:10" x14ac:dyDescent="0.25">
      <c r="C102" s="62" t="s">
        <v>277</v>
      </c>
      <c r="D102" s="53"/>
      <c r="E102" s="53"/>
      <c r="F102" s="53"/>
      <c r="G102" s="53"/>
      <c r="H102" s="53"/>
      <c r="I102" s="53"/>
    </row>
    <row r="103" spans="3:10" x14ac:dyDescent="0.25">
      <c r="C103" s="27" t="str">
        <f>"4) Determine the PBOPs exclusion.  The authorized amount of PBOPs expense (line "&amp;B68&amp;") may only be revised"</f>
        <v>4) Determine the PBOPs exclusion.  The authorized amount of PBOPs expense (line a) may only be revised</v>
      </c>
    </row>
    <row r="104" spans="3:10" x14ac:dyDescent="0.25">
      <c r="C104" s="27" t="s">
        <v>278</v>
      </c>
    </row>
    <row r="105" spans="3:10" x14ac:dyDescent="0.25">
      <c r="C105" s="27" t="s">
        <v>279</v>
      </c>
    </row>
    <row r="106" spans="3:10" x14ac:dyDescent="0.25">
      <c r="C106" s="27" t="s">
        <v>280</v>
      </c>
      <c r="I106" s="56" t="s">
        <v>789</v>
      </c>
      <c r="J106" s="56"/>
    </row>
    <row r="107" spans="3:10" x14ac:dyDescent="0.25">
      <c r="C107" s="27" t="s">
        <v>281</v>
      </c>
    </row>
    <row r="108" spans="3:10" x14ac:dyDescent="0.25">
      <c r="C108" s="27" t="s">
        <v>284</v>
      </c>
    </row>
    <row r="109" spans="3:10" x14ac:dyDescent="0.25">
      <c r="C109" s="27" t="s">
        <v>285</v>
      </c>
    </row>
    <row r="110" spans="3:10" x14ac:dyDescent="0.25">
      <c r="C110" s="27" t="s">
        <v>286</v>
      </c>
    </row>
    <row r="111" spans="3:10" x14ac:dyDescent="0.25">
      <c r="C111" s="27" t="s">
        <v>287</v>
      </c>
    </row>
    <row r="112" spans="3:10" x14ac:dyDescent="0.25">
      <c r="C112" s="27" t="s">
        <v>288</v>
      </c>
    </row>
    <row r="113" spans="3:3" x14ac:dyDescent="0.25">
      <c r="C113" s="143"/>
    </row>
  </sheetData>
  <pageMargins left="0.75" right="0.75" top="1" bottom="1" header="0.5" footer="0.5"/>
  <pageSetup scale="68" orientation="landscape" cellComments="asDisplayed" r:id="rId1"/>
  <headerFooter alignWithMargins="0">
    <oddHeader>&amp;CSchedule 20
Administrative and General Expenses
(Revised 2022 True Up TRR)&amp;RTO2025 Annual Update
Attachment 4
WP-Schedule 3-One Time Adj Prior Period
Page &amp;P of &amp;N</oddHeader>
    <oddFooter>&amp;R&amp;A</oddFooter>
  </headerFooter>
  <rowBreaks count="2" manualBreakCount="2">
    <brk id="51" max="10" man="1"/>
    <brk id="78" max="16383" man="1"/>
  </rowBreaks>
  <legacyDrawing r:id="rId2"/>
</worksheet>
</file>

<file path=xl/worksheets/sheet7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98A174-0511-4FB6-B7D5-2B925AA07468}">
  <sheetPr>
    <tabColor rgb="FF0070C0"/>
  </sheetPr>
  <dimension ref="A1:IT300"/>
  <sheetViews>
    <sheetView zoomScaleNormal="100" zoomScalePageLayoutView="90" workbookViewId="0">
      <selection activeCell="A3" sqref="A3"/>
    </sheetView>
  </sheetViews>
  <sheetFormatPr defaultRowHeight="12.5" x14ac:dyDescent="0.25"/>
  <cols>
    <col min="1" max="1" width="7" style="155" customWidth="1"/>
    <col min="2" max="2" width="8.54296875" style="155" customWidth="1"/>
    <col min="3" max="3" width="9.54296875" style="155" customWidth="1"/>
    <col min="4" max="4" width="51.54296875" style="155" customWidth="1"/>
    <col min="5" max="6" width="16.453125" style="532" customWidth="1"/>
    <col min="7" max="7" width="18.453125" style="532" bestFit="1" customWidth="1"/>
    <col min="8" max="8" width="15.54296875" style="177" bestFit="1" customWidth="1"/>
    <col min="9" max="9" width="16.54296875" style="177" bestFit="1" customWidth="1"/>
    <col min="10" max="10" width="15.54296875" style="532" customWidth="1"/>
    <col min="11" max="11" width="6.54296875" style="533" customWidth="1"/>
    <col min="12" max="12" width="16.453125" style="534" customWidth="1"/>
    <col min="13" max="13" width="17.453125" style="177" bestFit="1" customWidth="1"/>
    <col min="14" max="14" width="18.453125" style="532" bestFit="1" customWidth="1"/>
    <col min="15" max="15" width="8.54296875" style="177" customWidth="1"/>
  </cols>
  <sheetData>
    <row r="1" spans="1:15" ht="13" x14ac:dyDescent="0.3">
      <c r="A1" s="432"/>
      <c r="B1" s="433" t="s">
        <v>139</v>
      </c>
      <c r="C1" s="433" t="s">
        <v>143</v>
      </c>
      <c r="D1" s="433" t="s">
        <v>297</v>
      </c>
      <c r="E1" s="433" t="s">
        <v>291</v>
      </c>
      <c r="F1" s="433" t="s">
        <v>156</v>
      </c>
      <c r="G1" s="433" t="s">
        <v>381</v>
      </c>
      <c r="H1" s="433" t="s">
        <v>485</v>
      </c>
      <c r="I1" s="433" t="s">
        <v>375</v>
      </c>
      <c r="J1" s="433" t="s">
        <v>382</v>
      </c>
      <c r="K1" s="433" t="s">
        <v>1010</v>
      </c>
      <c r="L1" s="433" t="s">
        <v>766</v>
      </c>
      <c r="M1" s="433" t="s">
        <v>486</v>
      </c>
      <c r="N1" s="433" t="s">
        <v>1014</v>
      </c>
      <c r="O1" s="433" t="s">
        <v>768</v>
      </c>
    </row>
    <row r="2" spans="1:15" x14ac:dyDescent="0.25">
      <c r="A2" s="434"/>
      <c r="B2" s="435"/>
      <c r="C2" s="435"/>
      <c r="D2" s="435"/>
      <c r="E2" s="436"/>
      <c r="F2" s="436"/>
      <c r="G2" s="753" t="s">
        <v>1015</v>
      </c>
      <c r="H2" s="742"/>
      <c r="I2" s="743"/>
      <c r="J2" s="753" t="s">
        <v>1016</v>
      </c>
      <c r="K2" s="742"/>
      <c r="L2" s="742"/>
      <c r="M2" s="743"/>
      <c r="N2" s="437" t="s">
        <v>1017</v>
      </c>
      <c r="O2" s="434"/>
    </row>
    <row r="3" spans="1:15" ht="26.25" customHeight="1" x14ac:dyDescent="0.3">
      <c r="A3" s="438" t="s">
        <v>298</v>
      </c>
      <c r="B3" s="439" t="s">
        <v>1018</v>
      </c>
      <c r="C3" s="439" t="s">
        <v>1019</v>
      </c>
      <c r="D3" s="439" t="s">
        <v>1020</v>
      </c>
      <c r="E3" s="440" t="s">
        <v>1021</v>
      </c>
      <c r="F3" s="441" t="s">
        <v>1022</v>
      </c>
      <c r="G3" s="441" t="s">
        <v>419</v>
      </c>
      <c r="H3" s="438" t="s">
        <v>1023</v>
      </c>
      <c r="I3" s="438" t="s">
        <v>1024</v>
      </c>
      <c r="J3" s="440" t="s">
        <v>419</v>
      </c>
      <c r="K3" s="442" t="s">
        <v>1025</v>
      </c>
      <c r="L3" s="443" t="s">
        <v>1026</v>
      </c>
      <c r="M3" s="438" t="s">
        <v>1027</v>
      </c>
      <c r="N3" s="440" t="s">
        <v>419</v>
      </c>
      <c r="O3" s="438" t="s">
        <v>42</v>
      </c>
    </row>
    <row r="4" spans="1:15" x14ac:dyDescent="0.25">
      <c r="A4" s="444" t="s">
        <v>1028</v>
      </c>
      <c r="B4" s="445">
        <v>450</v>
      </c>
      <c r="C4" s="445" t="s">
        <v>1029</v>
      </c>
      <c r="D4" s="446" t="s">
        <v>1030</v>
      </c>
      <c r="E4" s="447">
        <v>7350071.75</v>
      </c>
      <c r="F4" s="447" t="s">
        <v>1015</v>
      </c>
      <c r="G4" s="448">
        <f>IF(F4=$G$2,E4,0)</f>
        <v>7350071.75</v>
      </c>
      <c r="H4" s="449">
        <v>0</v>
      </c>
      <c r="I4" s="450">
        <f>G4-H4</f>
        <v>7350071.75</v>
      </c>
      <c r="J4" s="448">
        <f>IF(F4=$J$2,E4,0)</f>
        <v>0</v>
      </c>
      <c r="K4" s="451"/>
      <c r="L4" s="447"/>
      <c r="M4" s="450">
        <f>J4-L4</f>
        <v>0</v>
      </c>
      <c r="N4" s="448">
        <f>IF(F4=$N$2,E4,0)</f>
        <v>0</v>
      </c>
      <c r="O4" s="449">
        <v>1</v>
      </c>
    </row>
    <row r="5" spans="1:15" x14ac:dyDescent="0.25">
      <c r="A5" s="444" t="s">
        <v>1031</v>
      </c>
      <c r="B5" s="445">
        <v>450</v>
      </c>
      <c r="C5" s="446" t="s">
        <v>1032</v>
      </c>
      <c r="D5" s="446" t="s">
        <v>1033</v>
      </c>
      <c r="E5" s="447">
        <v>9813784.3800000008</v>
      </c>
      <c r="F5" s="447" t="s">
        <v>1015</v>
      </c>
      <c r="G5" s="448">
        <f>IF(F5=$G$2,E5,0)</f>
        <v>9813784.3800000008</v>
      </c>
      <c r="H5" s="449">
        <v>0</v>
      </c>
      <c r="I5" s="450">
        <f>G5-H5</f>
        <v>9813784.3800000008</v>
      </c>
      <c r="J5" s="448">
        <f>IF(F5=$J$2,E5,0)</f>
        <v>0</v>
      </c>
      <c r="K5" s="451"/>
      <c r="L5" s="447"/>
      <c r="M5" s="450">
        <f>J5-L5</f>
        <v>0</v>
      </c>
      <c r="N5" s="448">
        <f>IF(F5=$N$2,E5,0)</f>
        <v>0</v>
      </c>
      <c r="O5" s="449">
        <v>1</v>
      </c>
    </row>
    <row r="6" spans="1:15" x14ac:dyDescent="0.25">
      <c r="A6" s="452"/>
      <c r="B6" s="453"/>
      <c r="C6" s="454"/>
      <c r="D6" s="455"/>
      <c r="E6" s="456"/>
      <c r="F6" s="456"/>
      <c r="G6" s="447"/>
      <c r="H6" s="457"/>
      <c r="I6" s="458"/>
      <c r="J6" s="447"/>
      <c r="K6" s="459"/>
      <c r="L6" s="447"/>
      <c r="M6" s="458"/>
      <c r="N6" s="447"/>
      <c r="O6" s="457"/>
    </row>
    <row r="7" spans="1:15" x14ac:dyDescent="0.25">
      <c r="A7" s="452"/>
      <c r="B7" s="453"/>
      <c r="C7" s="454"/>
      <c r="D7" s="455"/>
      <c r="E7" s="456"/>
      <c r="F7" s="456"/>
      <c r="G7" s="447"/>
      <c r="H7" s="457"/>
      <c r="I7" s="458"/>
      <c r="J7" s="447"/>
      <c r="K7" s="459"/>
      <c r="L7" s="447"/>
      <c r="M7" s="458"/>
      <c r="N7" s="447"/>
      <c r="O7" s="457"/>
    </row>
    <row r="8" spans="1:15" ht="13" x14ac:dyDescent="0.3">
      <c r="A8" s="444">
        <v>2</v>
      </c>
      <c r="B8" s="741" t="s">
        <v>1034</v>
      </c>
      <c r="C8" s="742"/>
      <c r="D8" s="743"/>
      <c r="E8" s="460">
        <f>SUM(E4:E7)</f>
        <v>17163856.130000003</v>
      </c>
      <c r="F8" s="461"/>
      <c r="G8" s="460">
        <f>SUM(G4:G7)</f>
        <v>17163856.130000003</v>
      </c>
      <c r="H8" s="433">
        <f>SUM(H4:H7)</f>
        <v>0</v>
      </c>
      <c r="I8" s="460">
        <f>SUM(I4:I7)</f>
        <v>17163856.130000003</v>
      </c>
      <c r="J8" s="460">
        <f>SUM(J4:J7)</f>
        <v>0</v>
      </c>
      <c r="K8" s="461"/>
      <c r="L8" s="460">
        <f>SUM(L4:L7)</f>
        <v>0</v>
      </c>
      <c r="M8" s="460">
        <f>SUM(M4:M7)</f>
        <v>0</v>
      </c>
      <c r="N8" s="460">
        <f>SUM(N4:N7)</f>
        <v>0</v>
      </c>
      <c r="O8" s="449"/>
    </row>
    <row r="9" spans="1:15" ht="12.75" customHeight="1" x14ac:dyDescent="0.3">
      <c r="A9" s="444">
        <v>3</v>
      </c>
      <c r="B9" s="747" t="s">
        <v>1035</v>
      </c>
      <c r="C9" s="748"/>
      <c r="D9" s="749"/>
      <c r="E9" s="462">
        <v>17163856</v>
      </c>
      <c r="F9" s="463"/>
      <c r="G9" s="464"/>
      <c r="H9" s="463"/>
      <c r="I9" s="463"/>
      <c r="J9" s="464"/>
      <c r="K9" s="463"/>
      <c r="L9" s="464"/>
      <c r="M9" s="464"/>
      <c r="N9" s="464"/>
      <c r="O9" s="150"/>
    </row>
    <row r="10" spans="1:15" ht="13" x14ac:dyDescent="0.3">
      <c r="A10" s="176"/>
      <c r="B10" s="146"/>
      <c r="C10" s="337"/>
      <c r="D10" s="337"/>
      <c r="E10" s="464"/>
      <c r="F10" s="464"/>
      <c r="G10" s="464"/>
      <c r="H10" s="463"/>
      <c r="I10" s="463"/>
      <c r="J10" s="464"/>
      <c r="K10" s="463"/>
      <c r="L10" s="464"/>
      <c r="M10" s="464"/>
      <c r="N10" s="464"/>
      <c r="O10" s="150"/>
    </row>
    <row r="11" spans="1:15" x14ac:dyDescent="0.25">
      <c r="A11" s="444" t="s">
        <v>1036</v>
      </c>
      <c r="B11" s="445">
        <v>451</v>
      </c>
      <c r="C11" s="446" t="s">
        <v>1037</v>
      </c>
      <c r="D11" s="446" t="s">
        <v>1038</v>
      </c>
      <c r="E11" s="447">
        <v>61532.63</v>
      </c>
      <c r="F11" s="447" t="s">
        <v>1015</v>
      </c>
      <c r="G11" s="465">
        <f t="shared" ref="G11:G26" si="0">IF(F11=$G$2,E11,0)</f>
        <v>61532.63</v>
      </c>
      <c r="H11" s="466">
        <v>0</v>
      </c>
      <c r="I11" s="466">
        <f>G11-H11</f>
        <v>61532.63</v>
      </c>
      <c r="J11" s="465">
        <f t="shared" ref="J11:J34" si="1">IF(F11=$J$2,E11,0)</f>
        <v>0</v>
      </c>
      <c r="K11" s="465"/>
      <c r="L11" s="467"/>
      <c r="M11" s="466">
        <f t="shared" ref="M11:M26" si="2">J11-L11</f>
        <v>0</v>
      </c>
      <c r="N11" s="465">
        <f t="shared" ref="N11:N34" si="3">IF(F11=$N$2,E11,0)</f>
        <v>0</v>
      </c>
      <c r="O11" s="466">
        <v>1</v>
      </c>
    </row>
    <row r="12" spans="1:15" x14ac:dyDescent="0.25">
      <c r="A12" s="444" t="s">
        <v>1039</v>
      </c>
      <c r="B12" s="445">
        <v>451</v>
      </c>
      <c r="C12" s="446" t="s">
        <v>1040</v>
      </c>
      <c r="D12" s="446" t="s">
        <v>1041</v>
      </c>
      <c r="E12" s="447">
        <v>586067.67000000004</v>
      </c>
      <c r="F12" s="447" t="s">
        <v>1015</v>
      </c>
      <c r="G12" s="465">
        <f>IF(F12=$G$2,E12,0)</f>
        <v>586067.67000000004</v>
      </c>
      <c r="H12" s="466">
        <v>0</v>
      </c>
      <c r="I12" s="466">
        <f t="shared" ref="I12:I34" si="4">G12-H12</f>
        <v>586067.67000000004</v>
      </c>
      <c r="J12" s="465">
        <f t="shared" si="1"/>
        <v>0</v>
      </c>
      <c r="K12" s="465"/>
      <c r="L12" s="467"/>
      <c r="M12" s="466">
        <f t="shared" si="2"/>
        <v>0</v>
      </c>
      <c r="N12" s="465">
        <f t="shared" si="3"/>
        <v>0</v>
      </c>
      <c r="O12" s="466">
        <v>1</v>
      </c>
    </row>
    <row r="13" spans="1:15" x14ac:dyDescent="0.25">
      <c r="A13" s="444" t="s">
        <v>1042</v>
      </c>
      <c r="B13" s="445">
        <v>451</v>
      </c>
      <c r="C13" s="446" t="s">
        <v>1043</v>
      </c>
      <c r="D13" s="446" t="s">
        <v>1044</v>
      </c>
      <c r="E13" s="447"/>
      <c r="F13" s="447" t="s">
        <v>1015</v>
      </c>
      <c r="G13" s="465">
        <f t="shared" si="0"/>
        <v>0</v>
      </c>
      <c r="H13" s="466">
        <v>0</v>
      </c>
      <c r="I13" s="466">
        <f t="shared" si="4"/>
        <v>0</v>
      </c>
      <c r="J13" s="465">
        <f t="shared" si="1"/>
        <v>0</v>
      </c>
      <c r="K13" s="465"/>
      <c r="L13" s="467"/>
      <c r="M13" s="466">
        <f t="shared" si="2"/>
        <v>0</v>
      </c>
      <c r="N13" s="465">
        <f t="shared" si="3"/>
        <v>0</v>
      </c>
      <c r="O13" s="466">
        <v>1</v>
      </c>
    </row>
    <row r="14" spans="1:15" x14ac:dyDescent="0.25">
      <c r="A14" s="444" t="s">
        <v>1045</v>
      </c>
      <c r="B14" s="445">
        <v>451</v>
      </c>
      <c r="C14" s="446" t="s">
        <v>1046</v>
      </c>
      <c r="D14" s="446" t="s">
        <v>1047</v>
      </c>
      <c r="E14" s="447">
        <v>1208538.56</v>
      </c>
      <c r="F14" s="447" t="s">
        <v>1015</v>
      </c>
      <c r="G14" s="465">
        <f t="shared" si="0"/>
        <v>1208538.56</v>
      </c>
      <c r="H14" s="466">
        <v>0</v>
      </c>
      <c r="I14" s="466">
        <f t="shared" si="4"/>
        <v>1208538.56</v>
      </c>
      <c r="J14" s="465">
        <f t="shared" si="1"/>
        <v>0</v>
      </c>
      <c r="K14" s="465"/>
      <c r="L14" s="467"/>
      <c r="M14" s="466">
        <f t="shared" si="2"/>
        <v>0</v>
      </c>
      <c r="N14" s="465">
        <f t="shared" si="3"/>
        <v>0</v>
      </c>
      <c r="O14" s="466">
        <v>1</v>
      </c>
    </row>
    <row r="15" spans="1:15" x14ac:dyDescent="0.25">
      <c r="A15" s="444" t="s">
        <v>1048</v>
      </c>
      <c r="B15" s="445">
        <v>451</v>
      </c>
      <c r="C15" s="446" t="s">
        <v>1049</v>
      </c>
      <c r="D15" s="446" t="s">
        <v>1050</v>
      </c>
      <c r="E15" s="447"/>
      <c r="F15" s="447" t="s">
        <v>1015</v>
      </c>
      <c r="G15" s="465">
        <f t="shared" si="0"/>
        <v>0</v>
      </c>
      <c r="H15" s="466">
        <v>0</v>
      </c>
      <c r="I15" s="466">
        <f t="shared" si="4"/>
        <v>0</v>
      </c>
      <c r="J15" s="465">
        <f t="shared" si="1"/>
        <v>0</v>
      </c>
      <c r="K15" s="465"/>
      <c r="L15" s="467"/>
      <c r="M15" s="466">
        <f t="shared" si="2"/>
        <v>0</v>
      </c>
      <c r="N15" s="465">
        <f t="shared" si="3"/>
        <v>0</v>
      </c>
      <c r="O15" s="466">
        <v>1</v>
      </c>
    </row>
    <row r="16" spans="1:15" x14ac:dyDescent="0.25">
      <c r="A16" s="444" t="s">
        <v>1051</v>
      </c>
      <c r="B16" s="445">
        <v>451</v>
      </c>
      <c r="C16" s="446" t="s">
        <v>1052</v>
      </c>
      <c r="D16" s="446" t="s">
        <v>1053</v>
      </c>
      <c r="E16" s="468"/>
      <c r="F16" s="447" t="s">
        <v>1015</v>
      </c>
      <c r="G16" s="465">
        <f t="shared" si="0"/>
        <v>0</v>
      </c>
      <c r="H16" s="466">
        <v>0</v>
      </c>
      <c r="I16" s="466">
        <f t="shared" si="4"/>
        <v>0</v>
      </c>
      <c r="J16" s="465">
        <f t="shared" si="1"/>
        <v>0</v>
      </c>
      <c r="K16" s="465"/>
      <c r="L16" s="467"/>
      <c r="M16" s="466">
        <f t="shared" si="2"/>
        <v>0</v>
      </c>
      <c r="N16" s="465">
        <f t="shared" si="3"/>
        <v>0</v>
      </c>
      <c r="O16" s="466">
        <v>1</v>
      </c>
    </row>
    <row r="17" spans="1:15" x14ac:dyDescent="0.25">
      <c r="A17" s="444" t="s">
        <v>1054</v>
      </c>
      <c r="B17" s="445">
        <v>451</v>
      </c>
      <c r="C17" s="446" t="s">
        <v>1055</v>
      </c>
      <c r="D17" s="446" t="s">
        <v>1056</v>
      </c>
      <c r="E17" s="447"/>
      <c r="F17" s="447" t="s">
        <v>1015</v>
      </c>
      <c r="G17" s="465">
        <f t="shared" si="0"/>
        <v>0</v>
      </c>
      <c r="H17" s="466">
        <v>0</v>
      </c>
      <c r="I17" s="466">
        <f t="shared" si="4"/>
        <v>0</v>
      </c>
      <c r="J17" s="465">
        <f t="shared" si="1"/>
        <v>0</v>
      </c>
      <c r="K17" s="465"/>
      <c r="L17" s="467"/>
      <c r="M17" s="466">
        <f t="shared" si="2"/>
        <v>0</v>
      </c>
      <c r="N17" s="465">
        <f t="shared" si="3"/>
        <v>0</v>
      </c>
      <c r="O17" s="466">
        <v>1</v>
      </c>
    </row>
    <row r="18" spans="1:15" x14ac:dyDescent="0.25">
      <c r="A18" s="444" t="s">
        <v>1057</v>
      </c>
      <c r="B18" s="445">
        <v>451</v>
      </c>
      <c r="C18" s="446" t="s">
        <v>1058</v>
      </c>
      <c r="D18" s="446" t="s">
        <v>1059</v>
      </c>
      <c r="E18" s="468"/>
      <c r="F18" s="447" t="s">
        <v>1016</v>
      </c>
      <c r="G18" s="465">
        <f t="shared" si="0"/>
        <v>0</v>
      </c>
      <c r="H18" s="466">
        <v>0</v>
      </c>
      <c r="I18" s="466">
        <f t="shared" si="4"/>
        <v>0</v>
      </c>
      <c r="J18" s="465">
        <f>IF(F18=$J$2,E18,0)</f>
        <v>0</v>
      </c>
      <c r="K18" s="469" t="s">
        <v>487</v>
      </c>
      <c r="L18" s="467"/>
      <c r="M18" s="466">
        <f t="shared" si="2"/>
        <v>0</v>
      </c>
      <c r="N18" s="465">
        <f t="shared" si="3"/>
        <v>0</v>
      </c>
      <c r="O18" s="466">
        <v>2</v>
      </c>
    </row>
    <row r="19" spans="1:15" x14ac:dyDescent="0.25">
      <c r="A19" s="444" t="s">
        <v>1060</v>
      </c>
      <c r="B19" s="445">
        <v>451</v>
      </c>
      <c r="C19" s="446" t="s">
        <v>1061</v>
      </c>
      <c r="D19" s="446" t="s">
        <v>1062</v>
      </c>
      <c r="E19" s="447">
        <v>1195396.77</v>
      </c>
      <c r="F19" s="447" t="s">
        <v>1017</v>
      </c>
      <c r="G19" s="465">
        <f>IF(F19=$G$2,E19,0)</f>
        <v>0</v>
      </c>
      <c r="H19" s="466">
        <v>0</v>
      </c>
      <c r="I19" s="466">
        <f t="shared" si="4"/>
        <v>0</v>
      </c>
      <c r="J19" s="465">
        <f>IF(F19=$J$2,E19,0)</f>
        <v>0</v>
      </c>
      <c r="K19" s="465"/>
      <c r="L19" s="467"/>
      <c r="M19" s="466">
        <f t="shared" si="2"/>
        <v>0</v>
      </c>
      <c r="N19" s="465">
        <f t="shared" si="3"/>
        <v>1195396.77</v>
      </c>
      <c r="O19" s="466">
        <v>6</v>
      </c>
    </row>
    <row r="20" spans="1:15" x14ac:dyDescent="0.25">
      <c r="A20" s="444" t="s">
        <v>1063</v>
      </c>
      <c r="B20" s="445">
        <v>451</v>
      </c>
      <c r="C20" s="445">
        <v>4182120</v>
      </c>
      <c r="D20" s="470" t="s">
        <v>1064</v>
      </c>
      <c r="E20" s="447"/>
      <c r="F20" s="447" t="s">
        <v>1015</v>
      </c>
      <c r="G20" s="465">
        <f t="shared" si="0"/>
        <v>0</v>
      </c>
      <c r="H20" s="466">
        <v>0</v>
      </c>
      <c r="I20" s="466">
        <f t="shared" si="4"/>
        <v>0</v>
      </c>
      <c r="J20" s="465">
        <f t="shared" si="1"/>
        <v>0</v>
      </c>
      <c r="K20" s="465"/>
      <c r="L20" s="467"/>
      <c r="M20" s="466">
        <f t="shared" si="2"/>
        <v>0</v>
      </c>
      <c r="N20" s="465">
        <f t="shared" si="3"/>
        <v>0</v>
      </c>
      <c r="O20" s="466">
        <v>1</v>
      </c>
    </row>
    <row r="21" spans="1:15" x14ac:dyDescent="0.25">
      <c r="A21" s="444" t="s">
        <v>1065</v>
      </c>
      <c r="B21" s="445">
        <v>451</v>
      </c>
      <c r="C21" s="445">
        <v>4192152</v>
      </c>
      <c r="D21" s="470" t="s">
        <v>1066</v>
      </c>
      <c r="E21" s="447">
        <v>40</v>
      </c>
      <c r="F21" s="447" t="s">
        <v>1017</v>
      </c>
      <c r="G21" s="465">
        <f t="shared" si="0"/>
        <v>0</v>
      </c>
      <c r="H21" s="466">
        <v>0</v>
      </c>
      <c r="I21" s="466">
        <f t="shared" si="4"/>
        <v>0</v>
      </c>
      <c r="J21" s="465">
        <f t="shared" si="1"/>
        <v>0</v>
      </c>
      <c r="K21" s="465"/>
      <c r="L21" s="467"/>
      <c r="M21" s="466">
        <f t="shared" si="2"/>
        <v>0</v>
      </c>
      <c r="N21" s="465">
        <f t="shared" si="3"/>
        <v>40</v>
      </c>
      <c r="O21" s="466">
        <v>1</v>
      </c>
    </row>
    <row r="22" spans="1:15" x14ac:dyDescent="0.25">
      <c r="A22" s="444" t="s">
        <v>1067</v>
      </c>
      <c r="B22" s="445">
        <v>451</v>
      </c>
      <c r="C22" s="445">
        <v>4192155</v>
      </c>
      <c r="D22" s="470" t="s">
        <v>1068</v>
      </c>
      <c r="E22" s="447">
        <v>13895</v>
      </c>
      <c r="F22" s="447" t="s">
        <v>1017</v>
      </c>
      <c r="G22" s="465">
        <f t="shared" si="0"/>
        <v>0</v>
      </c>
      <c r="H22" s="466">
        <v>0</v>
      </c>
      <c r="I22" s="466">
        <f t="shared" si="4"/>
        <v>0</v>
      </c>
      <c r="J22" s="465">
        <f t="shared" si="1"/>
        <v>0</v>
      </c>
      <c r="K22" s="465"/>
      <c r="L22" s="467"/>
      <c r="M22" s="466">
        <f t="shared" si="2"/>
        <v>0</v>
      </c>
      <c r="N22" s="465">
        <f t="shared" si="3"/>
        <v>13895</v>
      </c>
      <c r="O22" s="466">
        <v>1</v>
      </c>
    </row>
    <row r="23" spans="1:15" x14ac:dyDescent="0.25">
      <c r="A23" s="444" t="s">
        <v>1069</v>
      </c>
      <c r="B23" s="445">
        <v>451</v>
      </c>
      <c r="C23" s="445">
        <v>4192158</v>
      </c>
      <c r="D23" s="470" t="s">
        <v>1070</v>
      </c>
      <c r="E23" s="447">
        <v>1225</v>
      </c>
      <c r="F23" s="447" t="s">
        <v>1017</v>
      </c>
      <c r="G23" s="465">
        <f t="shared" si="0"/>
        <v>0</v>
      </c>
      <c r="H23" s="466">
        <v>0</v>
      </c>
      <c r="I23" s="466">
        <f t="shared" si="4"/>
        <v>0</v>
      </c>
      <c r="J23" s="465">
        <f t="shared" si="1"/>
        <v>0</v>
      </c>
      <c r="K23" s="465"/>
      <c r="L23" s="467"/>
      <c r="M23" s="466">
        <f t="shared" si="2"/>
        <v>0</v>
      </c>
      <c r="N23" s="465">
        <f t="shared" si="3"/>
        <v>1225</v>
      </c>
      <c r="O23" s="466">
        <v>1</v>
      </c>
    </row>
    <row r="24" spans="1:15" x14ac:dyDescent="0.25">
      <c r="A24" s="444" t="s">
        <v>1071</v>
      </c>
      <c r="B24" s="445">
        <v>451</v>
      </c>
      <c r="C24" s="445">
        <v>4192160</v>
      </c>
      <c r="D24" s="470" t="s">
        <v>1072</v>
      </c>
      <c r="E24" s="447">
        <v>101500</v>
      </c>
      <c r="F24" s="447" t="s">
        <v>1017</v>
      </c>
      <c r="G24" s="465">
        <f t="shared" si="0"/>
        <v>0</v>
      </c>
      <c r="H24" s="466">
        <v>0</v>
      </c>
      <c r="I24" s="466">
        <f t="shared" si="4"/>
        <v>0</v>
      </c>
      <c r="J24" s="465">
        <f t="shared" si="1"/>
        <v>0</v>
      </c>
      <c r="K24" s="465"/>
      <c r="L24" s="467"/>
      <c r="M24" s="466">
        <f t="shared" si="2"/>
        <v>0</v>
      </c>
      <c r="N24" s="465">
        <f t="shared" si="3"/>
        <v>101500</v>
      </c>
      <c r="O24" s="466">
        <v>1</v>
      </c>
    </row>
    <row r="25" spans="1:15" x14ac:dyDescent="0.25">
      <c r="A25" s="444" t="s">
        <v>1073</v>
      </c>
      <c r="B25" s="445">
        <v>451</v>
      </c>
      <c r="C25" s="445">
        <v>4192135</v>
      </c>
      <c r="D25" s="471" t="s">
        <v>1074</v>
      </c>
      <c r="E25" s="447">
        <v>3442993.92</v>
      </c>
      <c r="F25" s="447" t="s">
        <v>1015</v>
      </c>
      <c r="G25" s="465">
        <f t="shared" si="0"/>
        <v>3442993.92</v>
      </c>
      <c r="H25" s="466">
        <v>0</v>
      </c>
      <c r="I25" s="466">
        <f t="shared" si="4"/>
        <v>3442993.92</v>
      </c>
      <c r="J25" s="465">
        <f t="shared" si="1"/>
        <v>0</v>
      </c>
      <c r="K25" s="465"/>
      <c r="L25" s="467"/>
      <c r="M25" s="466">
        <f t="shared" si="2"/>
        <v>0</v>
      </c>
      <c r="N25" s="465">
        <f t="shared" si="3"/>
        <v>0</v>
      </c>
      <c r="O25" s="466">
        <v>1</v>
      </c>
    </row>
    <row r="26" spans="1:15" x14ac:dyDescent="0.25">
      <c r="A26" s="444" t="s">
        <v>1075</v>
      </c>
      <c r="B26" s="445">
        <v>451</v>
      </c>
      <c r="C26" s="445">
        <v>4192145</v>
      </c>
      <c r="D26" s="471" t="s">
        <v>1076</v>
      </c>
      <c r="E26" s="447">
        <v>1945395.43</v>
      </c>
      <c r="F26" s="447" t="s">
        <v>1015</v>
      </c>
      <c r="G26" s="465">
        <f t="shared" si="0"/>
        <v>1945395.43</v>
      </c>
      <c r="H26" s="466">
        <v>0</v>
      </c>
      <c r="I26" s="466">
        <f t="shared" si="4"/>
        <v>1945395.43</v>
      </c>
      <c r="J26" s="465">
        <f t="shared" si="1"/>
        <v>0</v>
      </c>
      <c r="K26" s="465"/>
      <c r="L26" s="467"/>
      <c r="M26" s="466">
        <f t="shared" si="2"/>
        <v>0</v>
      </c>
      <c r="N26" s="465">
        <f t="shared" si="3"/>
        <v>0</v>
      </c>
      <c r="O26" s="466">
        <v>1</v>
      </c>
    </row>
    <row r="27" spans="1:15" x14ac:dyDescent="0.25">
      <c r="A27" s="444" t="s">
        <v>1077</v>
      </c>
      <c r="B27" s="445">
        <v>451</v>
      </c>
      <c r="C27" s="445">
        <v>4192150</v>
      </c>
      <c r="D27" s="471" t="s">
        <v>1078</v>
      </c>
      <c r="E27" s="447">
        <v>1756.47</v>
      </c>
      <c r="F27" s="447" t="s">
        <v>1015</v>
      </c>
      <c r="G27" s="465">
        <f>IF(F27=$G$2,E27,0)</f>
        <v>1756.47</v>
      </c>
      <c r="H27" s="466">
        <v>0</v>
      </c>
      <c r="I27" s="466">
        <f t="shared" si="4"/>
        <v>1756.47</v>
      </c>
      <c r="J27" s="465">
        <f t="shared" si="1"/>
        <v>0</v>
      </c>
      <c r="K27" s="465"/>
      <c r="L27" s="467"/>
      <c r="M27" s="466">
        <f>J27-L27</f>
        <v>0</v>
      </c>
      <c r="N27" s="465">
        <f t="shared" si="3"/>
        <v>0</v>
      </c>
      <c r="O27" s="466">
        <v>1</v>
      </c>
    </row>
    <row r="28" spans="1:15" x14ac:dyDescent="0.25">
      <c r="A28" s="444" t="s">
        <v>1079</v>
      </c>
      <c r="B28" s="445">
        <v>451</v>
      </c>
      <c r="C28" s="445" t="s">
        <v>1080</v>
      </c>
      <c r="D28" s="471" t="s">
        <v>1081</v>
      </c>
      <c r="E28" s="447">
        <v>8510350</v>
      </c>
      <c r="F28" s="447" t="s">
        <v>1015</v>
      </c>
      <c r="G28" s="465">
        <f t="shared" ref="G28:G38" si="5">IF(F28=$G$2,E28,0)</f>
        <v>8510350</v>
      </c>
      <c r="H28" s="466">
        <v>0</v>
      </c>
      <c r="I28" s="466">
        <f t="shared" si="4"/>
        <v>8510350</v>
      </c>
      <c r="J28" s="465">
        <f t="shared" si="1"/>
        <v>0</v>
      </c>
      <c r="K28" s="465"/>
      <c r="L28" s="467"/>
      <c r="M28" s="466">
        <f t="shared" ref="M28:M34" si="6">J28-L28</f>
        <v>0</v>
      </c>
      <c r="N28" s="465">
        <f t="shared" si="3"/>
        <v>0</v>
      </c>
      <c r="O28" s="466">
        <v>1</v>
      </c>
    </row>
    <row r="29" spans="1:15" x14ac:dyDescent="0.25">
      <c r="A29" s="444" t="s">
        <v>1082</v>
      </c>
      <c r="B29" s="445">
        <v>451</v>
      </c>
      <c r="C29" s="445" t="s">
        <v>1083</v>
      </c>
      <c r="D29" s="471" t="s">
        <v>1084</v>
      </c>
      <c r="E29" s="468">
        <v>-1740360</v>
      </c>
      <c r="F29" s="447" t="s">
        <v>1015</v>
      </c>
      <c r="G29" s="465">
        <f t="shared" si="5"/>
        <v>-1740360</v>
      </c>
      <c r="H29" s="466">
        <v>0</v>
      </c>
      <c r="I29" s="466">
        <f t="shared" si="4"/>
        <v>-1740360</v>
      </c>
      <c r="J29" s="465">
        <f t="shared" si="1"/>
        <v>0</v>
      </c>
      <c r="K29" s="465"/>
      <c r="L29" s="467"/>
      <c r="M29" s="466">
        <f t="shared" si="6"/>
        <v>0</v>
      </c>
      <c r="N29" s="465">
        <f t="shared" si="3"/>
        <v>0</v>
      </c>
      <c r="O29" s="466">
        <v>1</v>
      </c>
    </row>
    <row r="30" spans="1:15" s="155" customFormat="1" x14ac:dyDescent="0.25">
      <c r="A30" s="444" t="s">
        <v>1085</v>
      </c>
      <c r="B30" s="445">
        <v>451</v>
      </c>
      <c r="C30" s="445" t="s">
        <v>1086</v>
      </c>
      <c r="D30" s="471" t="s">
        <v>1087</v>
      </c>
      <c r="E30" s="447">
        <v>169000</v>
      </c>
      <c r="F30" s="447" t="s">
        <v>1015</v>
      </c>
      <c r="G30" s="465">
        <f t="shared" si="5"/>
        <v>169000</v>
      </c>
      <c r="H30" s="466">
        <v>0</v>
      </c>
      <c r="I30" s="466">
        <f t="shared" si="4"/>
        <v>169000</v>
      </c>
      <c r="J30" s="465">
        <f t="shared" si="1"/>
        <v>0</v>
      </c>
      <c r="K30" s="465"/>
      <c r="L30" s="467"/>
      <c r="M30" s="466">
        <f t="shared" si="6"/>
        <v>0</v>
      </c>
      <c r="N30" s="465">
        <f t="shared" si="3"/>
        <v>0</v>
      </c>
      <c r="O30" s="466">
        <v>1</v>
      </c>
    </row>
    <row r="31" spans="1:15" s="155" customFormat="1" x14ac:dyDescent="0.25">
      <c r="A31" s="444" t="s">
        <v>1088</v>
      </c>
      <c r="B31" s="445">
        <v>451</v>
      </c>
      <c r="C31" s="445">
        <v>4184531</v>
      </c>
      <c r="D31" s="471" t="s">
        <v>1089</v>
      </c>
      <c r="E31" s="447">
        <v>25725</v>
      </c>
      <c r="F31" s="447" t="s">
        <v>1015</v>
      </c>
      <c r="G31" s="465">
        <f t="shared" si="5"/>
        <v>25725</v>
      </c>
      <c r="H31" s="466">
        <v>0</v>
      </c>
      <c r="I31" s="466">
        <f t="shared" si="4"/>
        <v>25725</v>
      </c>
      <c r="J31" s="465">
        <f t="shared" si="1"/>
        <v>0</v>
      </c>
      <c r="K31" s="465"/>
      <c r="L31" s="467"/>
      <c r="M31" s="466">
        <f t="shared" si="6"/>
        <v>0</v>
      </c>
      <c r="N31" s="465">
        <f t="shared" si="3"/>
        <v>0</v>
      </c>
      <c r="O31" s="466">
        <v>1</v>
      </c>
    </row>
    <row r="32" spans="1:15" s="155" customFormat="1" x14ac:dyDescent="0.25">
      <c r="A32" s="444" t="s">
        <v>1090</v>
      </c>
      <c r="B32" s="445">
        <v>451</v>
      </c>
      <c r="C32" s="445">
        <v>4184532</v>
      </c>
      <c r="D32" s="471" t="s">
        <v>1091</v>
      </c>
      <c r="E32" s="447">
        <v>47975</v>
      </c>
      <c r="F32" s="447" t="s">
        <v>1015</v>
      </c>
      <c r="G32" s="465">
        <f t="shared" si="5"/>
        <v>47975</v>
      </c>
      <c r="H32" s="466">
        <v>0</v>
      </c>
      <c r="I32" s="466">
        <f t="shared" si="4"/>
        <v>47975</v>
      </c>
      <c r="J32" s="465">
        <f t="shared" si="1"/>
        <v>0</v>
      </c>
      <c r="K32" s="465"/>
      <c r="L32" s="467"/>
      <c r="M32" s="466">
        <f t="shared" si="6"/>
        <v>0</v>
      </c>
      <c r="N32" s="465">
        <f t="shared" si="3"/>
        <v>0</v>
      </c>
      <c r="O32" s="466">
        <v>1</v>
      </c>
    </row>
    <row r="33" spans="1:15" s="155" customFormat="1" x14ac:dyDescent="0.25">
      <c r="A33" s="444" t="s">
        <v>1092</v>
      </c>
      <c r="B33" s="445">
        <v>451</v>
      </c>
      <c r="C33" s="445">
        <v>4184534</v>
      </c>
      <c r="D33" s="471" t="s">
        <v>1093</v>
      </c>
      <c r="E33" s="447">
        <v>40500</v>
      </c>
      <c r="F33" s="447" t="s">
        <v>1015</v>
      </c>
      <c r="G33" s="465">
        <f t="shared" si="5"/>
        <v>40500</v>
      </c>
      <c r="H33" s="466">
        <v>0</v>
      </c>
      <c r="I33" s="466">
        <f t="shared" si="4"/>
        <v>40500</v>
      </c>
      <c r="J33" s="465">
        <f t="shared" si="1"/>
        <v>0</v>
      </c>
      <c r="K33" s="465"/>
      <c r="L33" s="467"/>
      <c r="M33" s="466">
        <f t="shared" si="6"/>
        <v>0</v>
      </c>
      <c r="N33" s="465">
        <f t="shared" si="3"/>
        <v>0</v>
      </c>
      <c r="O33" s="466">
        <v>1</v>
      </c>
    </row>
    <row r="34" spans="1:15" s="155" customFormat="1" x14ac:dyDescent="0.25">
      <c r="A34" s="444" t="s">
        <v>1094</v>
      </c>
      <c r="B34" s="445">
        <v>451</v>
      </c>
      <c r="C34" s="445">
        <v>4184535</v>
      </c>
      <c r="D34" s="471" t="s">
        <v>1565</v>
      </c>
      <c r="E34" s="447">
        <v>125900</v>
      </c>
      <c r="F34" s="447" t="s">
        <v>1015</v>
      </c>
      <c r="G34" s="465">
        <f t="shared" si="5"/>
        <v>125900</v>
      </c>
      <c r="H34" s="466">
        <v>0</v>
      </c>
      <c r="I34" s="466">
        <f t="shared" si="4"/>
        <v>125900</v>
      </c>
      <c r="J34" s="465">
        <f t="shared" si="1"/>
        <v>0</v>
      </c>
      <c r="K34" s="465"/>
      <c r="L34" s="467"/>
      <c r="M34" s="466">
        <f t="shared" si="6"/>
        <v>0</v>
      </c>
      <c r="N34" s="465">
        <f t="shared" si="3"/>
        <v>0</v>
      </c>
      <c r="O34" s="466">
        <v>1</v>
      </c>
    </row>
    <row r="35" spans="1:15" s="155" customFormat="1" x14ac:dyDescent="0.25">
      <c r="A35" s="452" t="s">
        <v>1616</v>
      </c>
      <c r="B35" s="453">
        <v>451</v>
      </c>
      <c r="C35" s="453">
        <v>4184520</v>
      </c>
      <c r="D35" s="472" t="s">
        <v>1617</v>
      </c>
      <c r="E35" s="447">
        <v>75200</v>
      </c>
      <c r="F35" s="447" t="s">
        <v>1016</v>
      </c>
      <c r="G35" s="468">
        <f t="shared" si="5"/>
        <v>0</v>
      </c>
      <c r="H35" s="467">
        <v>0</v>
      </c>
      <c r="I35" s="467">
        <f>G35-H35</f>
        <v>0</v>
      </c>
      <c r="J35" s="468">
        <f>IF(F35=$J$2,E35,0)</f>
        <v>75200</v>
      </c>
      <c r="K35" s="468" t="s">
        <v>139</v>
      </c>
      <c r="L35" s="467"/>
      <c r="M35" s="467">
        <f>J35-L35</f>
        <v>75200</v>
      </c>
      <c r="N35" s="468">
        <f>IF(F35=$N$2,E35,0)</f>
        <v>0</v>
      </c>
      <c r="O35" s="467">
        <v>2</v>
      </c>
    </row>
    <row r="36" spans="1:15" s="155" customFormat="1" x14ac:dyDescent="0.25">
      <c r="A36" s="452" t="s">
        <v>1618</v>
      </c>
      <c r="B36" s="453">
        <v>451</v>
      </c>
      <c r="C36" s="453">
        <v>4184521</v>
      </c>
      <c r="D36" s="472" t="s">
        <v>1619</v>
      </c>
      <c r="E36" s="447">
        <v>78000</v>
      </c>
      <c r="F36" s="447" t="s">
        <v>1016</v>
      </c>
      <c r="G36" s="468">
        <f t="shared" si="5"/>
        <v>0</v>
      </c>
      <c r="H36" s="467">
        <v>0</v>
      </c>
      <c r="I36" s="467">
        <f>G36-H36</f>
        <v>0</v>
      </c>
      <c r="J36" s="468">
        <f>IF(F36=$J$2,E36,0)</f>
        <v>78000</v>
      </c>
      <c r="K36" s="468" t="s">
        <v>139</v>
      </c>
      <c r="L36" s="467"/>
      <c r="M36" s="467">
        <f>J36-L36</f>
        <v>78000</v>
      </c>
      <c r="N36" s="468">
        <f>IF(F36=$N$2,E36,0)</f>
        <v>0</v>
      </c>
      <c r="O36" s="467">
        <v>2</v>
      </c>
    </row>
    <row r="37" spans="1:15" s="155" customFormat="1" x14ac:dyDescent="0.25">
      <c r="A37" s="452" t="s">
        <v>1620</v>
      </c>
      <c r="B37" s="453">
        <v>451</v>
      </c>
      <c r="C37" s="453">
        <v>4192161</v>
      </c>
      <c r="D37" s="472" t="s">
        <v>1621</v>
      </c>
      <c r="E37" s="447">
        <v>307.02</v>
      </c>
      <c r="F37" s="447" t="s">
        <v>1017</v>
      </c>
      <c r="G37" s="468">
        <f t="shared" si="5"/>
        <v>0</v>
      </c>
      <c r="H37" s="467">
        <v>0</v>
      </c>
      <c r="I37" s="467">
        <f>G37-H37</f>
        <v>0</v>
      </c>
      <c r="J37" s="468">
        <f t="shared" ref="J37:J38" si="7">IF(F37=$J$2,E37,0)</f>
        <v>0</v>
      </c>
      <c r="K37" s="468"/>
      <c r="L37" s="467"/>
      <c r="M37" s="467">
        <f>J37-L37</f>
        <v>0</v>
      </c>
      <c r="N37" s="468">
        <f>IF(F37=$N$2,E37,0)</f>
        <v>307.02</v>
      </c>
      <c r="O37" s="467">
        <v>1</v>
      </c>
    </row>
    <row r="38" spans="1:15" s="155" customFormat="1" x14ac:dyDescent="0.25">
      <c r="A38" s="452" t="s">
        <v>1622</v>
      </c>
      <c r="B38" s="453">
        <v>451</v>
      </c>
      <c r="C38" s="453">
        <v>4192165</v>
      </c>
      <c r="D38" s="472" t="s">
        <v>1623</v>
      </c>
      <c r="E38" s="447">
        <v>1000</v>
      </c>
      <c r="F38" s="447" t="s">
        <v>1017</v>
      </c>
      <c r="G38" s="468">
        <f t="shared" si="5"/>
        <v>0</v>
      </c>
      <c r="H38" s="467">
        <v>0</v>
      </c>
      <c r="I38" s="467">
        <f>G38-H38</f>
        <v>0</v>
      </c>
      <c r="J38" s="468">
        <f t="shared" si="7"/>
        <v>0</v>
      </c>
      <c r="K38" s="468"/>
      <c r="L38" s="467"/>
      <c r="M38" s="467">
        <f>J38-L38</f>
        <v>0</v>
      </c>
      <c r="N38" s="468">
        <f>IF(F38=$N$2,E38,0)</f>
        <v>1000</v>
      </c>
      <c r="O38" s="467">
        <v>1</v>
      </c>
    </row>
    <row r="39" spans="1:15" s="155" customFormat="1" x14ac:dyDescent="0.25">
      <c r="A39" s="452"/>
      <c r="B39" s="453"/>
      <c r="C39" s="453"/>
      <c r="D39" s="472"/>
      <c r="E39" s="447"/>
      <c r="F39" s="447"/>
      <c r="G39" s="473"/>
      <c r="H39" s="474"/>
      <c r="I39" s="474"/>
      <c r="J39" s="473"/>
      <c r="K39" s="468"/>
      <c r="L39" s="467"/>
      <c r="M39" s="474"/>
      <c r="N39" s="473"/>
      <c r="O39" s="474"/>
    </row>
    <row r="40" spans="1:15" x14ac:dyDescent="0.25">
      <c r="A40" s="452"/>
      <c r="B40" s="453"/>
      <c r="C40" s="454"/>
      <c r="D40" s="472"/>
      <c r="E40" s="447"/>
      <c r="F40" s="447"/>
      <c r="G40" s="468"/>
      <c r="H40" s="467"/>
      <c r="I40" s="467"/>
      <c r="J40" s="468"/>
      <c r="K40" s="468"/>
      <c r="L40" s="467"/>
      <c r="M40" s="467"/>
      <c r="N40" s="468"/>
      <c r="O40" s="467"/>
    </row>
    <row r="41" spans="1:15" ht="13" x14ac:dyDescent="0.3">
      <c r="A41" s="444">
        <v>5</v>
      </c>
      <c r="B41" s="741" t="s">
        <v>1096</v>
      </c>
      <c r="C41" s="742"/>
      <c r="D41" s="743"/>
      <c r="E41" s="460">
        <f>SUM(E11:E40)</f>
        <v>15891938.470000003</v>
      </c>
      <c r="F41" s="461"/>
      <c r="G41" s="475">
        <f>SUM(G11:G40)</f>
        <v>14425374.68</v>
      </c>
      <c r="H41" s="476">
        <f>SUM(H11:H40)</f>
        <v>0</v>
      </c>
      <c r="I41" s="475">
        <f>SUM(I11:I40)</f>
        <v>14425374.68</v>
      </c>
      <c r="J41" s="475">
        <f>SUM(J11:J40)</f>
        <v>153200</v>
      </c>
      <c r="K41" s="477"/>
      <c r="L41" s="475">
        <f>SUM(L11:L40)</f>
        <v>0</v>
      </c>
      <c r="M41" s="475">
        <f>SUM(M11:M40)</f>
        <v>153200</v>
      </c>
      <c r="N41" s="475">
        <f>SUM(N11:N40)</f>
        <v>1313363.79</v>
      </c>
      <c r="O41" s="466"/>
    </row>
    <row r="42" spans="1:15" ht="25.5" customHeight="1" x14ac:dyDescent="0.3">
      <c r="A42" s="444">
        <v>6</v>
      </c>
      <c r="B42" s="747" t="s">
        <v>1097</v>
      </c>
      <c r="C42" s="748"/>
      <c r="D42" s="749"/>
      <c r="E42" s="462">
        <v>15891938</v>
      </c>
      <c r="F42" s="463"/>
      <c r="G42" s="464"/>
      <c r="H42" s="478"/>
      <c r="I42" s="478"/>
      <c r="J42" s="464"/>
      <c r="K42" s="463"/>
      <c r="L42" s="464"/>
      <c r="M42" s="464"/>
      <c r="N42" s="463"/>
    </row>
    <row r="43" spans="1:15" ht="13" x14ac:dyDescent="0.3">
      <c r="A43" s="178"/>
      <c r="B43" s="146"/>
      <c r="C43" s="337"/>
      <c r="D43" s="337"/>
      <c r="E43" s="464"/>
      <c r="F43" s="464"/>
      <c r="G43" s="464"/>
      <c r="H43" s="478"/>
      <c r="I43" s="478"/>
      <c r="J43" s="464"/>
      <c r="K43" s="463"/>
      <c r="L43" s="464"/>
      <c r="M43" s="464"/>
      <c r="N43" s="464"/>
    </row>
    <row r="44" spans="1:15" x14ac:dyDescent="0.25">
      <c r="A44" s="444" t="s">
        <v>1098</v>
      </c>
      <c r="B44" s="445">
        <v>453</v>
      </c>
      <c r="C44" s="445">
        <v>4183120</v>
      </c>
      <c r="D44" s="470" t="s">
        <v>1099</v>
      </c>
      <c r="E44" s="447">
        <v>477430.56</v>
      </c>
      <c r="F44" s="447" t="s">
        <v>1016</v>
      </c>
      <c r="G44" s="448">
        <f t="shared" ref="G44:G46" si="8">IF(F44=$G$2,E44,0)</f>
        <v>0</v>
      </c>
      <c r="H44" s="450">
        <v>0</v>
      </c>
      <c r="I44" s="450">
        <f>G44-H44</f>
        <v>0</v>
      </c>
      <c r="J44" s="448">
        <f t="shared" ref="J44:J45" si="9">IF(F44=$J$2,E44,0)</f>
        <v>477430.56</v>
      </c>
      <c r="K44" s="484" t="s">
        <v>487</v>
      </c>
      <c r="L44" s="479">
        <v>77950.983289618001</v>
      </c>
      <c r="M44" s="450">
        <f>J44-L44</f>
        <v>399479.57671038201</v>
      </c>
      <c r="N44" s="448">
        <f>IF(F44=$N$2,E44,0)</f>
        <v>0</v>
      </c>
      <c r="O44" s="449">
        <v>2</v>
      </c>
    </row>
    <row r="45" spans="1:15" x14ac:dyDescent="0.25">
      <c r="A45" s="444" t="s">
        <v>1100</v>
      </c>
      <c r="B45" s="445">
        <v>453</v>
      </c>
      <c r="C45" s="445">
        <v>4183110</v>
      </c>
      <c r="D45" s="470" t="s">
        <v>1101</v>
      </c>
      <c r="E45" s="447">
        <v>341093.33</v>
      </c>
      <c r="F45" s="447" t="s">
        <v>1015</v>
      </c>
      <c r="G45" s="465">
        <f t="shared" si="8"/>
        <v>341093.33</v>
      </c>
      <c r="H45" s="450">
        <v>0</v>
      </c>
      <c r="I45" s="466">
        <f t="shared" ref="I45" si="10">G45-H45</f>
        <v>341093.33</v>
      </c>
      <c r="J45" s="465">
        <f t="shared" si="9"/>
        <v>0</v>
      </c>
      <c r="K45" s="448"/>
      <c r="L45" s="458"/>
      <c r="M45" s="466">
        <f t="shared" ref="M45:M46" si="11">J45-L45</f>
        <v>0</v>
      </c>
      <c r="N45" s="448">
        <f>IF(F45=$N$2,E45,0)</f>
        <v>0</v>
      </c>
      <c r="O45" s="449">
        <v>1</v>
      </c>
    </row>
    <row r="46" spans="1:15" x14ac:dyDescent="0.25">
      <c r="A46" s="452" t="s">
        <v>1624</v>
      </c>
      <c r="B46" s="453">
        <v>453</v>
      </c>
      <c r="C46" s="453">
        <v>4183115</v>
      </c>
      <c r="D46" s="455" t="s">
        <v>1625</v>
      </c>
      <c r="E46" s="447">
        <v>79290.720000000001</v>
      </c>
      <c r="F46" s="447" t="s">
        <v>1015</v>
      </c>
      <c r="G46" s="468">
        <f t="shared" si="8"/>
        <v>79290.720000000001</v>
      </c>
      <c r="H46" s="467">
        <v>0</v>
      </c>
      <c r="I46" s="467">
        <f>G46-H46</f>
        <v>79290.720000000001</v>
      </c>
      <c r="J46" s="468">
        <f>IF(F46=$J$2,E46,0)</f>
        <v>0</v>
      </c>
      <c r="K46" s="447"/>
      <c r="L46" s="458"/>
      <c r="M46" s="467">
        <f t="shared" si="11"/>
        <v>0</v>
      </c>
      <c r="N46" s="468">
        <f>IF(F46=$N$2,E46,0)</f>
        <v>0</v>
      </c>
      <c r="O46" s="457">
        <v>1</v>
      </c>
    </row>
    <row r="47" spans="1:15" x14ac:dyDescent="0.25">
      <c r="A47" s="452"/>
      <c r="B47" s="453"/>
      <c r="C47" s="454"/>
      <c r="D47" s="455"/>
      <c r="E47" s="447"/>
      <c r="F47" s="447"/>
      <c r="G47" s="468"/>
      <c r="H47" s="467"/>
      <c r="I47" s="467"/>
      <c r="J47" s="468"/>
      <c r="K47" s="447"/>
      <c r="L47" s="458"/>
      <c r="M47" s="467"/>
      <c r="N47" s="468"/>
      <c r="O47" s="457"/>
    </row>
    <row r="48" spans="1:15" x14ac:dyDescent="0.25">
      <c r="A48" s="452"/>
      <c r="B48" s="453"/>
      <c r="C48" s="454"/>
      <c r="D48" s="455"/>
      <c r="E48" s="447"/>
      <c r="F48" s="447"/>
      <c r="G48" s="459"/>
      <c r="H48" s="457"/>
      <c r="I48" s="458"/>
      <c r="J48" s="447"/>
      <c r="K48" s="447"/>
      <c r="L48" s="458"/>
      <c r="M48" s="458"/>
      <c r="N48" s="447"/>
      <c r="O48" s="457"/>
    </row>
    <row r="49" spans="1:15" ht="13" x14ac:dyDescent="0.3">
      <c r="A49" s="444">
        <v>8</v>
      </c>
      <c r="B49" s="741" t="s">
        <v>1102</v>
      </c>
      <c r="C49" s="742"/>
      <c r="D49" s="743"/>
      <c r="E49" s="460">
        <f>SUM(E44:E48)</f>
        <v>897814.61</v>
      </c>
      <c r="F49" s="461"/>
      <c r="G49" s="460">
        <f>SUM(G44:G48)</f>
        <v>420384.05000000005</v>
      </c>
      <c r="H49" s="433">
        <f>SUM(H44:H48)</f>
        <v>0</v>
      </c>
      <c r="I49" s="460">
        <f>SUM(I44:I48)</f>
        <v>420384.05000000005</v>
      </c>
      <c r="J49" s="460">
        <f>SUM(J44:J48)</f>
        <v>477430.56</v>
      </c>
      <c r="K49" s="461"/>
      <c r="L49" s="460">
        <f>SUM(L44:L48)</f>
        <v>77950.983289618001</v>
      </c>
      <c r="M49" s="460">
        <f>SUM(M44:M48)</f>
        <v>399479.57671038201</v>
      </c>
      <c r="N49" s="460">
        <f>SUM(N44:N48)</f>
        <v>0</v>
      </c>
      <c r="O49" s="433"/>
    </row>
    <row r="50" spans="1:15" ht="25.5" customHeight="1" x14ac:dyDescent="0.3">
      <c r="A50" s="444">
        <v>9</v>
      </c>
      <c r="B50" s="744" t="s">
        <v>1103</v>
      </c>
      <c r="C50" s="745"/>
      <c r="D50" s="745"/>
      <c r="E50" s="480">
        <v>897815</v>
      </c>
      <c r="F50" s="463"/>
      <c r="G50" s="464"/>
      <c r="H50" s="478"/>
      <c r="I50" s="481"/>
      <c r="J50" s="464"/>
      <c r="K50" s="463"/>
      <c r="L50" s="464"/>
      <c r="M50" s="464"/>
      <c r="N50" s="464"/>
      <c r="O50" s="150"/>
    </row>
    <row r="51" spans="1:15" ht="13" x14ac:dyDescent="0.3">
      <c r="A51" s="176"/>
      <c r="B51" s="146"/>
      <c r="C51" s="337"/>
      <c r="D51" s="337"/>
      <c r="E51" s="464"/>
      <c r="F51" s="464"/>
      <c r="G51" s="464"/>
      <c r="H51" s="478"/>
      <c r="I51" s="481"/>
      <c r="J51" s="464"/>
      <c r="K51" s="463"/>
      <c r="L51" s="464"/>
      <c r="M51" s="464"/>
      <c r="N51" s="464"/>
      <c r="O51" s="150"/>
    </row>
    <row r="52" spans="1:15" x14ac:dyDescent="0.25">
      <c r="A52" s="444" t="s">
        <v>1104</v>
      </c>
      <c r="B52" s="445">
        <v>454</v>
      </c>
      <c r="C52" s="446" t="s">
        <v>1105</v>
      </c>
      <c r="D52" s="446" t="s">
        <v>1106</v>
      </c>
      <c r="E52" s="447">
        <v>1103886.82</v>
      </c>
      <c r="F52" s="447" t="s">
        <v>1015</v>
      </c>
      <c r="G52" s="448">
        <f>IF(F52=$G$2,E52,0)</f>
        <v>1103886.82</v>
      </c>
      <c r="H52" s="450">
        <v>0</v>
      </c>
      <c r="I52" s="450">
        <f>G52-H52</f>
        <v>1103886.82</v>
      </c>
      <c r="J52" s="448">
        <f>IF(F52=$J$2,E52,0)</f>
        <v>0</v>
      </c>
      <c r="K52" s="448"/>
      <c r="L52" s="458"/>
      <c r="M52" s="450">
        <f>J52-L52</f>
        <v>0</v>
      </c>
      <c r="N52" s="448">
        <f>IF(F52=$N$2,E52,0)</f>
        <v>0</v>
      </c>
      <c r="O52" s="449">
        <v>4</v>
      </c>
    </row>
    <row r="53" spans="1:15" x14ac:dyDescent="0.25">
      <c r="A53" s="444" t="s">
        <v>1107</v>
      </c>
      <c r="B53" s="445">
        <v>454</v>
      </c>
      <c r="C53" s="446" t="s">
        <v>1108</v>
      </c>
      <c r="D53" s="446" t="s">
        <v>1109</v>
      </c>
      <c r="E53" s="447">
        <v>6556231.2800000003</v>
      </c>
      <c r="F53" s="447" t="s">
        <v>1015</v>
      </c>
      <c r="G53" s="448">
        <f>IF(F53=$G$2,E53,0)</f>
        <v>6556231.2800000003</v>
      </c>
      <c r="H53" s="450">
        <v>0</v>
      </c>
      <c r="I53" s="450">
        <f>G53-H53</f>
        <v>6556231.2800000003</v>
      </c>
      <c r="J53" s="448">
        <f t="shared" ref="J53:J77" si="12">IF(F53=$J$2,E53,0)</f>
        <v>0</v>
      </c>
      <c r="K53" s="448"/>
      <c r="L53" s="458"/>
      <c r="M53" s="450">
        <f t="shared" ref="M53:M55" si="13">J53-L53</f>
        <v>0</v>
      </c>
      <c r="N53" s="448">
        <f>IF(F53=$N$2,E53,0)</f>
        <v>0</v>
      </c>
      <c r="O53" s="449">
        <v>4</v>
      </c>
    </row>
    <row r="54" spans="1:15" x14ac:dyDescent="0.25">
      <c r="A54" s="444" t="s">
        <v>1110</v>
      </c>
      <c r="B54" s="445">
        <v>454</v>
      </c>
      <c r="C54" s="446" t="s">
        <v>1111</v>
      </c>
      <c r="D54" s="446" t="s">
        <v>1112</v>
      </c>
      <c r="E54" s="447">
        <v>1900714.02</v>
      </c>
      <c r="F54" s="447" t="s">
        <v>1015</v>
      </c>
      <c r="G54" s="448">
        <f>IF(F54=$G$2,E54,0)</f>
        <v>1900714.02</v>
      </c>
      <c r="H54" s="450">
        <v>0</v>
      </c>
      <c r="I54" s="450">
        <f>G54-H54</f>
        <v>1900714.02</v>
      </c>
      <c r="J54" s="448">
        <f t="shared" si="12"/>
        <v>0</v>
      </c>
      <c r="K54" s="448"/>
      <c r="L54" s="458"/>
      <c r="M54" s="450">
        <f t="shared" si="13"/>
        <v>0</v>
      </c>
      <c r="N54" s="448">
        <f>IF(F54=$N$2,E54,0)</f>
        <v>0</v>
      </c>
      <c r="O54" s="449">
        <v>4</v>
      </c>
    </row>
    <row r="55" spans="1:15" x14ac:dyDescent="0.25">
      <c r="A55" s="482" t="s">
        <v>1113</v>
      </c>
      <c r="B55" s="445">
        <v>454</v>
      </c>
      <c r="C55" s="445">
        <v>4184120</v>
      </c>
      <c r="D55" s="446" t="s">
        <v>1114</v>
      </c>
      <c r="E55" s="447">
        <v>3682000</v>
      </c>
      <c r="F55" s="447" t="s">
        <v>1015</v>
      </c>
      <c r="G55" s="448">
        <f>IF(F55=$G$2,E55,0)</f>
        <v>3682000</v>
      </c>
      <c r="H55" s="450">
        <v>0</v>
      </c>
      <c r="I55" s="450">
        <f>G55-H55</f>
        <v>3682000</v>
      </c>
      <c r="J55" s="448">
        <f t="shared" si="12"/>
        <v>0</v>
      </c>
      <c r="K55" s="448"/>
      <c r="L55" s="458"/>
      <c r="M55" s="450">
        <f t="shared" si="13"/>
        <v>0</v>
      </c>
      <c r="N55" s="448">
        <f>IF(F55=$N$2,E55,0)</f>
        <v>0</v>
      </c>
      <c r="O55" s="449">
        <v>4</v>
      </c>
    </row>
    <row r="56" spans="1:15" x14ac:dyDescent="0.25">
      <c r="A56" s="483" t="s">
        <v>1115</v>
      </c>
      <c r="B56" s="445">
        <v>454</v>
      </c>
      <c r="C56" s="446" t="s">
        <v>1116</v>
      </c>
      <c r="D56" s="446" t="s">
        <v>1117</v>
      </c>
      <c r="E56" s="447">
        <v>207749.8</v>
      </c>
      <c r="F56" s="447" t="s">
        <v>1016</v>
      </c>
      <c r="G56" s="448">
        <f t="shared" ref="G56:G62" si="14">IF(F56=$G$2,E56,0)</f>
        <v>0</v>
      </c>
      <c r="H56" s="450">
        <v>0</v>
      </c>
      <c r="I56" s="450">
        <f>G56-H56</f>
        <v>0</v>
      </c>
      <c r="J56" s="448">
        <f t="shared" si="12"/>
        <v>207749.8</v>
      </c>
      <c r="K56" s="484" t="s">
        <v>487</v>
      </c>
      <c r="L56" s="479">
        <v>42700.015621562103</v>
      </c>
      <c r="M56" s="450">
        <f>J56-L56</f>
        <v>165049.78437843788</v>
      </c>
      <c r="N56" s="448">
        <f>IF(F56=$N$2,E56,0)</f>
        <v>0</v>
      </c>
      <c r="O56" s="449">
        <v>2</v>
      </c>
    </row>
    <row r="57" spans="1:15" x14ac:dyDescent="0.25">
      <c r="A57" s="444" t="s">
        <v>1118</v>
      </c>
      <c r="B57" s="445">
        <v>454</v>
      </c>
      <c r="C57" s="446" t="s">
        <v>1119</v>
      </c>
      <c r="D57" s="446" t="s">
        <v>1120</v>
      </c>
      <c r="E57" s="447">
        <v>5304.4</v>
      </c>
      <c r="F57" s="447" t="s">
        <v>1016</v>
      </c>
      <c r="G57" s="448">
        <f t="shared" si="14"/>
        <v>0</v>
      </c>
      <c r="H57" s="450">
        <v>0</v>
      </c>
      <c r="I57" s="450">
        <f t="shared" ref="I57:I59" si="15">G57-H57</f>
        <v>0</v>
      </c>
      <c r="J57" s="448">
        <f t="shared" si="12"/>
        <v>5304.4</v>
      </c>
      <c r="K57" s="484" t="s">
        <v>487</v>
      </c>
      <c r="L57" s="479">
        <v>1054.467134168</v>
      </c>
      <c r="M57" s="450">
        <f>J57-L57</f>
        <v>4249.9328658319992</v>
      </c>
      <c r="N57" s="448">
        <f t="shared" ref="N57:N62" si="16">IF(F57=$N$2,E57,0)</f>
        <v>0</v>
      </c>
      <c r="O57" s="449">
        <v>2</v>
      </c>
    </row>
    <row r="58" spans="1:15" x14ac:dyDescent="0.25">
      <c r="A58" s="444" t="s">
        <v>1121</v>
      </c>
      <c r="B58" s="445">
        <v>454</v>
      </c>
      <c r="C58" s="446" t="s">
        <v>1122</v>
      </c>
      <c r="D58" s="446" t="s">
        <v>1123</v>
      </c>
      <c r="E58" s="447"/>
      <c r="F58" s="447" t="s">
        <v>1016</v>
      </c>
      <c r="G58" s="448">
        <f t="shared" si="14"/>
        <v>0</v>
      </c>
      <c r="H58" s="450">
        <v>0</v>
      </c>
      <c r="I58" s="450">
        <f t="shared" si="15"/>
        <v>0</v>
      </c>
      <c r="J58" s="448">
        <f t="shared" si="12"/>
        <v>0</v>
      </c>
      <c r="K58" s="484" t="s">
        <v>487</v>
      </c>
      <c r="L58" s="479"/>
      <c r="M58" s="450">
        <f>J58-L58</f>
        <v>0</v>
      </c>
      <c r="N58" s="448">
        <f t="shared" si="16"/>
        <v>0</v>
      </c>
      <c r="O58" s="449">
        <v>2</v>
      </c>
    </row>
    <row r="59" spans="1:15" x14ac:dyDescent="0.25">
      <c r="A59" s="444" t="s">
        <v>1124</v>
      </c>
      <c r="B59" s="445">
        <v>454</v>
      </c>
      <c r="C59" s="445" t="s">
        <v>1125</v>
      </c>
      <c r="D59" s="446" t="s">
        <v>1126</v>
      </c>
      <c r="E59" s="447">
        <v>19142.759999999998</v>
      </c>
      <c r="F59" s="447" t="s">
        <v>1016</v>
      </c>
      <c r="G59" s="448">
        <f t="shared" si="14"/>
        <v>0</v>
      </c>
      <c r="H59" s="450">
        <v>0</v>
      </c>
      <c r="I59" s="450">
        <f t="shared" si="15"/>
        <v>0</v>
      </c>
      <c r="J59" s="448">
        <f t="shared" si="12"/>
        <v>19142.759999999998</v>
      </c>
      <c r="K59" s="484" t="s">
        <v>487</v>
      </c>
      <c r="L59" s="485">
        <v>2600.7557803899999</v>
      </c>
      <c r="M59" s="450">
        <f t="shared" ref="M59:M77" si="17">J59-L59</f>
        <v>16542.004219609997</v>
      </c>
      <c r="N59" s="448">
        <f t="shared" si="16"/>
        <v>0</v>
      </c>
      <c r="O59" s="449">
        <v>2</v>
      </c>
    </row>
    <row r="60" spans="1:15" x14ac:dyDescent="0.25">
      <c r="A60" s="444" t="s">
        <v>1127</v>
      </c>
      <c r="B60" s="445">
        <v>454</v>
      </c>
      <c r="C60" s="446" t="s">
        <v>1128</v>
      </c>
      <c r="D60" s="446" t="s">
        <v>1129</v>
      </c>
      <c r="E60" s="468">
        <v>311654.43</v>
      </c>
      <c r="F60" s="447" t="s">
        <v>1015</v>
      </c>
      <c r="G60" s="448">
        <f>IF(F60=$G$2,E60,0)</f>
        <v>311654.43</v>
      </c>
      <c r="H60" s="450">
        <v>0</v>
      </c>
      <c r="I60" s="450">
        <f>G60-H60</f>
        <v>311654.43</v>
      </c>
      <c r="J60" s="448">
        <f>IF(F60=$J$2,E60,0)</f>
        <v>0</v>
      </c>
      <c r="K60" s="448"/>
      <c r="L60" s="458"/>
      <c r="M60" s="450">
        <f t="shared" si="17"/>
        <v>0</v>
      </c>
      <c r="N60" s="448">
        <f t="shared" si="16"/>
        <v>0</v>
      </c>
      <c r="O60" s="449">
        <v>4</v>
      </c>
    </row>
    <row r="61" spans="1:15" x14ac:dyDescent="0.25">
      <c r="A61" s="444" t="s">
        <v>1130</v>
      </c>
      <c r="B61" s="445">
        <v>454</v>
      </c>
      <c r="C61" s="446" t="s">
        <v>1131</v>
      </c>
      <c r="D61" s="446" t="s">
        <v>1132</v>
      </c>
      <c r="E61" s="447">
        <v>50210.01</v>
      </c>
      <c r="F61" s="447" t="s">
        <v>1017</v>
      </c>
      <c r="G61" s="448">
        <f>I61+H61</f>
        <v>3343.9866660000002</v>
      </c>
      <c r="H61" s="450">
        <f>E61*$D$289</f>
        <v>3343.9866660000002</v>
      </c>
      <c r="I61" s="450">
        <v>0</v>
      </c>
      <c r="J61" s="448">
        <f t="shared" si="12"/>
        <v>0</v>
      </c>
      <c r="K61" s="448"/>
      <c r="L61" s="458"/>
      <c r="M61" s="450">
        <f>J61-L61</f>
        <v>0</v>
      </c>
      <c r="N61" s="448">
        <f>IF(F61=$N$2,E61-H61,0)</f>
        <v>46866.023334000005</v>
      </c>
      <c r="O61" s="449" t="s">
        <v>1133</v>
      </c>
    </row>
    <row r="62" spans="1:15" x14ac:dyDescent="0.25">
      <c r="A62" s="444" t="s">
        <v>1134</v>
      </c>
      <c r="B62" s="445">
        <v>454</v>
      </c>
      <c r="C62" s="446" t="s">
        <v>1135</v>
      </c>
      <c r="D62" s="446" t="s">
        <v>1136</v>
      </c>
      <c r="E62" s="447"/>
      <c r="F62" s="447" t="s">
        <v>1015</v>
      </c>
      <c r="G62" s="448">
        <f t="shared" si="14"/>
        <v>0</v>
      </c>
      <c r="H62" s="450">
        <f>E62*$D$289</f>
        <v>0</v>
      </c>
      <c r="I62" s="450">
        <f>G62-H62</f>
        <v>0</v>
      </c>
      <c r="J62" s="448">
        <f t="shared" si="12"/>
        <v>0</v>
      </c>
      <c r="K62" s="448"/>
      <c r="L62" s="458"/>
      <c r="M62" s="450">
        <f t="shared" si="17"/>
        <v>0</v>
      </c>
      <c r="N62" s="448">
        <f t="shared" si="16"/>
        <v>0</v>
      </c>
      <c r="O62" s="449">
        <v>7</v>
      </c>
    </row>
    <row r="63" spans="1:15" x14ac:dyDescent="0.25">
      <c r="A63" s="444" t="s">
        <v>1137</v>
      </c>
      <c r="B63" s="445">
        <v>454</v>
      </c>
      <c r="C63" s="446" t="s">
        <v>1138</v>
      </c>
      <c r="D63" s="446" t="s">
        <v>1139</v>
      </c>
      <c r="E63" s="447">
        <v>1339103.8799999999</v>
      </c>
      <c r="F63" s="447" t="s">
        <v>1017</v>
      </c>
      <c r="G63" s="448">
        <f>I63+H63</f>
        <v>89184.318408000006</v>
      </c>
      <c r="H63" s="450">
        <f>E63*$D$289</f>
        <v>89184.318408000006</v>
      </c>
      <c r="I63" s="450">
        <v>0</v>
      </c>
      <c r="J63" s="448">
        <f>IF(F63=$J$2,E63,0)</f>
        <v>0</v>
      </c>
      <c r="K63" s="448"/>
      <c r="L63" s="458"/>
      <c r="M63" s="450">
        <f>J63-L63</f>
        <v>0</v>
      </c>
      <c r="N63" s="448">
        <f>IF(F63=$N$2,E63-H63,0)</f>
        <v>1249919.5615919998</v>
      </c>
      <c r="O63" s="449" t="s">
        <v>1133</v>
      </c>
    </row>
    <row r="64" spans="1:15" x14ac:dyDescent="0.25">
      <c r="A64" s="444" t="s">
        <v>1140</v>
      </c>
      <c r="B64" s="445">
        <v>454</v>
      </c>
      <c r="C64" s="446" t="s">
        <v>1141</v>
      </c>
      <c r="D64" s="446" t="s">
        <v>1142</v>
      </c>
      <c r="E64" s="447"/>
      <c r="F64" s="447" t="s">
        <v>1015</v>
      </c>
      <c r="G64" s="448">
        <f>I64+H64</f>
        <v>0</v>
      </c>
      <c r="H64" s="450">
        <f>E64*$D$283</f>
        <v>0</v>
      </c>
      <c r="I64" s="450">
        <v>0</v>
      </c>
      <c r="J64" s="448">
        <f t="shared" si="12"/>
        <v>0</v>
      </c>
      <c r="K64" s="448"/>
      <c r="L64" s="458"/>
      <c r="M64" s="450">
        <f t="shared" si="17"/>
        <v>0</v>
      </c>
      <c r="N64" s="448">
        <f t="shared" ref="N64:N75" si="18">IF(F64=$N$2,E64,0)</f>
        <v>0</v>
      </c>
      <c r="O64" s="449">
        <v>7</v>
      </c>
    </row>
    <row r="65" spans="1:15" x14ac:dyDescent="0.25">
      <c r="A65" s="444" t="s">
        <v>1143</v>
      </c>
      <c r="B65" s="445">
        <v>454</v>
      </c>
      <c r="C65" s="446" t="s">
        <v>1144</v>
      </c>
      <c r="D65" s="446" t="s">
        <v>1145</v>
      </c>
      <c r="E65" s="447"/>
      <c r="F65" s="447" t="s">
        <v>1015</v>
      </c>
      <c r="G65" s="448">
        <f t="shared" ref="G65:G75" si="19">IF(F65=$G$2,E65,0)</f>
        <v>0</v>
      </c>
      <c r="H65" s="450">
        <v>0</v>
      </c>
      <c r="I65" s="450">
        <f t="shared" ref="I65:I70" si="20">G65-H65</f>
        <v>0</v>
      </c>
      <c r="J65" s="448">
        <f t="shared" si="12"/>
        <v>0</v>
      </c>
      <c r="K65" s="448"/>
      <c r="L65" s="458"/>
      <c r="M65" s="450">
        <f t="shared" si="17"/>
        <v>0</v>
      </c>
      <c r="N65" s="448">
        <f t="shared" si="18"/>
        <v>0</v>
      </c>
      <c r="O65" s="449">
        <v>1</v>
      </c>
    </row>
    <row r="66" spans="1:15" x14ac:dyDescent="0.25">
      <c r="A66" s="444" t="s">
        <v>1146</v>
      </c>
      <c r="B66" s="445">
        <v>454</v>
      </c>
      <c r="C66" s="446" t="s">
        <v>1147</v>
      </c>
      <c r="D66" s="446" t="s">
        <v>1148</v>
      </c>
      <c r="E66" s="447">
        <v>30724992.48</v>
      </c>
      <c r="F66" s="447" t="s">
        <v>1015</v>
      </c>
      <c r="G66" s="448">
        <f t="shared" si="19"/>
        <v>30724992.48</v>
      </c>
      <c r="H66" s="450">
        <v>0</v>
      </c>
      <c r="I66" s="450">
        <f>G66-H66</f>
        <v>30724992.48</v>
      </c>
      <c r="J66" s="448">
        <f t="shared" si="12"/>
        <v>0</v>
      </c>
      <c r="K66" s="448"/>
      <c r="L66" s="458"/>
      <c r="M66" s="450">
        <f t="shared" si="17"/>
        <v>0</v>
      </c>
      <c r="N66" s="448">
        <f t="shared" si="18"/>
        <v>0</v>
      </c>
      <c r="O66" s="449">
        <v>4</v>
      </c>
    </row>
    <row r="67" spans="1:15" x14ac:dyDescent="0.25">
      <c r="A67" s="444" t="s">
        <v>1149</v>
      </c>
      <c r="B67" s="445">
        <v>454</v>
      </c>
      <c r="C67" s="446" t="s">
        <v>1150</v>
      </c>
      <c r="D67" s="446" t="s">
        <v>1151</v>
      </c>
      <c r="E67" s="447">
        <v>8077502.8799999999</v>
      </c>
      <c r="F67" s="447" t="s">
        <v>1015</v>
      </c>
      <c r="G67" s="448">
        <f t="shared" si="19"/>
        <v>8077502.8799999999</v>
      </c>
      <c r="H67" s="450">
        <v>0</v>
      </c>
      <c r="I67" s="450">
        <f>G67-H67</f>
        <v>8077502.8799999999</v>
      </c>
      <c r="J67" s="448">
        <f t="shared" si="12"/>
        <v>0</v>
      </c>
      <c r="K67" s="448"/>
      <c r="L67" s="458"/>
      <c r="M67" s="450">
        <f t="shared" si="17"/>
        <v>0</v>
      </c>
      <c r="N67" s="448">
        <f t="shared" si="18"/>
        <v>0</v>
      </c>
      <c r="O67" s="449">
        <v>4</v>
      </c>
    </row>
    <row r="68" spans="1:15" x14ac:dyDescent="0.25">
      <c r="A68" s="444" t="s">
        <v>1152</v>
      </c>
      <c r="B68" s="445">
        <v>454</v>
      </c>
      <c r="C68" s="446" t="s">
        <v>1153</v>
      </c>
      <c r="D68" s="446" t="s">
        <v>1154</v>
      </c>
      <c r="E68" s="447"/>
      <c r="F68" s="447" t="s">
        <v>1015</v>
      </c>
      <c r="G68" s="448">
        <f t="shared" si="19"/>
        <v>0</v>
      </c>
      <c r="H68" s="450">
        <v>0</v>
      </c>
      <c r="I68" s="450">
        <f>G68-H68</f>
        <v>0</v>
      </c>
      <c r="J68" s="448">
        <f t="shared" si="12"/>
        <v>0</v>
      </c>
      <c r="K68" s="448"/>
      <c r="L68" s="458"/>
      <c r="M68" s="450">
        <f t="shared" si="17"/>
        <v>0</v>
      </c>
      <c r="N68" s="448">
        <f t="shared" si="18"/>
        <v>0</v>
      </c>
      <c r="O68" s="449">
        <v>4</v>
      </c>
    </row>
    <row r="69" spans="1:15" x14ac:dyDescent="0.25">
      <c r="A69" s="444" t="s">
        <v>1155</v>
      </c>
      <c r="B69" s="445">
        <v>454</v>
      </c>
      <c r="C69" s="446" t="s">
        <v>1156</v>
      </c>
      <c r="D69" s="446" t="s">
        <v>1157</v>
      </c>
      <c r="E69" s="447"/>
      <c r="F69" s="447" t="s">
        <v>1015</v>
      </c>
      <c r="G69" s="448">
        <f t="shared" si="19"/>
        <v>0</v>
      </c>
      <c r="H69" s="458"/>
      <c r="I69" s="450">
        <f>G69-H69</f>
        <v>0</v>
      </c>
      <c r="J69" s="448">
        <f t="shared" si="12"/>
        <v>0</v>
      </c>
      <c r="K69" s="448"/>
      <c r="L69" s="458"/>
      <c r="M69" s="450">
        <f t="shared" si="17"/>
        <v>0</v>
      </c>
      <c r="N69" s="448">
        <f t="shared" si="18"/>
        <v>0</v>
      </c>
      <c r="O69" s="449">
        <v>8</v>
      </c>
    </row>
    <row r="70" spans="1:15" x14ac:dyDescent="0.25">
      <c r="A70" s="444" t="s">
        <v>1158</v>
      </c>
      <c r="B70" s="445">
        <v>454</v>
      </c>
      <c r="C70" s="446" t="s">
        <v>1159</v>
      </c>
      <c r="D70" s="446" t="s">
        <v>1160</v>
      </c>
      <c r="E70" s="447">
        <v>23925196.66</v>
      </c>
      <c r="F70" s="447" t="s">
        <v>1016</v>
      </c>
      <c r="G70" s="448">
        <f t="shared" si="19"/>
        <v>0</v>
      </c>
      <c r="H70" s="450">
        <v>0</v>
      </c>
      <c r="I70" s="450">
        <f t="shared" si="20"/>
        <v>0</v>
      </c>
      <c r="J70" s="448">
        <f t="shared" si="12"/>
        <v>23925196.66</v>
      </c>
      <c r="K70" s="484" t="s">
        <v>487</v>
      </c>
      <c r="L70" s="479">
        <v>3954907.8183772499</v>
      </c>
      <c r="M70" s="450">
        <f t="shared" si="17"/>
        <v>19970288.841622751</v>
      </c>
      <c r="N70" s="448">
        <f t="shared" si="18"/>
        <v>0</v>
      </c>
      <c r="O70" s="449">
        <v>2</v>
      </c>
    </row>
    <row r="71" spans="1:15" x14ac:dyDescent="0.25">
      <c r="A71" s="444" t="s">
        <v>1161</v>
      </c>
      <c r="B71" s="445">
        <v>454</v>
      </c>
      <c r="C71" s="446" t="s">
        <v>1162</v>
      </c>
      <c r="D71" s="446" t="s">
        <v>1163</v>
      </c>
      <c r="E71" s="447"/>
      <c r="F71" s="447" t="s">
        <v>1015</v>
      </c>
      <c r="G71" s="448">
        <f t="shared" si="19"/>
        <v>0</v>
      </c>
      <c r="H71" s="450">
        <v>0</v>
      </c>
      <c r="I71" s="450">
        <f>G71-H71</f>
        <v>0</v>
      </c>
      <c r="J71" s="448">
        <f t="shared" si="12"/>
        <v>0</v>
      </c>
      <c r="K71" s="448"/>
      <c r="L71" s="458"/>
      <c r="M71" s="450">
        <f t="shared" si="17"/>
        <v>0</v>
      </c>
      <c r="N71" s="448">
        <f t="shared" si="18"/>
        <v>0</v>
      </c>
      <c r="O71" s="449">
        <v>4</v>
      </c>
    </row>
    <row r="72" spans="1:15" x14ac:dyDescent="0.25">
      <c r="A72" s="444" t="s">
        <v>1164</v>
      </c>
      <c r="B72" s="445">
        <v>454</v>
      </c>
      <c r="C72" s="444" t="s">
        <v>1165</v>
      </c>
      <c r="D72" s="446" t="s">
        <v>1166</v>
      </c>
      <c r="E72" s="447"/>
      <c r="F72" s="447" t="s">
        <v>1015</v>
      </c>
      <c r="G72" s="448">
        <f t="shared" si="19"/>
        <v>0</v>
      </c>
      <c r="H72" s="450">
        <v>0</v>
      </c>
      <c r="I72" s="450">
        <f>G72-H72</f>
        <v>0</v>
      </c>
      <c r="J72" s="448">
        <f t="shared" si="12"/>
        <v>0</v>
      </c>
      <c r="K72" s="448"/>
      <c r="L72" s="458"/>
      <c r="M72" s="450">
        <f t="shared" si="17"/>
        <v>0</v>
      </c>
      <c r="N72" s="448">
        <f t="shared" si="18"/>
        <v>0</v>
      </c>
      <c r="O72" s="449">
        <v>1</v>
      </c>
    </row>
    <row r="73" spans="1:15" x14ac:dyDescent="0.25">
      <c r="A73" s="444" t="s">
        <v>1167</v>
      </c>
      <c r="B73" s="445">
        <v>454</v>
      </c>
      <c r="C73" s="445">
        <v>4206515</v>
      </c>
      <c r="D73" s="470" t="s">
        <v>1168</v>
      </c>
      <c r="E73" s="447">
        <v>1934300.33</v>
      </c>
      <c r="F73" s="447" t="s">
        <v>1016</v>
      </c>
      <c r="G73" s="448">
        <f t="shared" si="19"/>
        <v>0</v>
      </c>
      <c r="H73" s="450">
        <v>0</v>
      </c>
      <c r="I73" s="450">
        <f>G73-H73</f>
        <v>0</v>
      </c>
      <c r="J73" s="448">
        <f t="shared" si="12"/>
        <v>1934300.33</v>
      </c>
      <c r="K73" s="448" t="s">
        <v>487</v>
      </c>
      <c r="L73" s="458">
        <v>1128691.04495798</v>
      </c>
      <c r="M73" s="450">
        <f t="shared" si="17"/>
        <v>805609.28504202003</v>
      </c>
      <c r="N73" s="448">
        <f t="shared" si="18"/>
        <v>0</v>
      </c>
      <c r="O73" s="449">
        <v>2</v>
      </c>
    </row>
    <row r="74" spans="1:15" x14ac:dyDescent="0.25">
      <c r="A74" s="444" t="s">
        <v>1169</v>
      </c>
      <c r="B74" s="445">
        <v>454</v>
      </c>
      <c r="C74" s="445">
        <v>4184122</v>
      </c>
      <c r="D74" s="470" t="s">
        <v>1170</v>
      </c>
      <c r="E74" s="447"/>
      <c r="F74" s="447" t="s">
        <v>1015</v>
      </c>
      <c r="G74" s="448">
        <f t="shared" si="19"/>
        <v>0</v>
      </c>
      <c r="H74" s="450">
        <v>0</v>
      </c>
      <c r="I74" s="450">
        <f>G74-H74</f>
        <v>0</v>
      </c>
      <c r="J74" s="448">
        <f t="shared" si="12"/>
        <v>0</v>
      </c>
      <c r="K74" s="448"/>
      <c r="L74" s="458"/>
      <c r="M74" s="450">
        <f t="shared" si="17"/>
        <v>0</v>
      </c>
      <c r="N74" s="448">
        <f t="shared" si="18"/>
        <v>0</v>
      </c>
      <c r="O74" s="449">
        <v>4</v>
      </c>
    </row>
    <row r="75" spans="1:15" x14ac:dyDescent="0.25">
      <c r="A75" s="444" t="s">
        <v>1171</v>
      </c>
      <c r="B75" s="445">
        <v>454</v>
      </c>
      <c r="C75" s="445">
        <v>4184124</v>
      </c>
      <c r="D75" s="470" t="s">
        <v>1172</v>
      </c>
      <c r="E75" s="447">
        <v>149552.46</v>
      </c>
      <c r="F75" s="447" t="s">
        <v>1015</v>
      </c>
      <c r="G75" s="448">
        <f t="shared" si="19"/>
        <v>149552.46</v>
      </c>
      <c r="H75" s="450">
        <v>0</v>
      </c>
      <c r="I75" s="450">
        <f>G75-H75</f>
        <v>149552.46</v>
      </c>
      <c r="J75" s="448">
        <f t="shared" si="12"/>
        <v>0</v>
      </c>
      <c r="K75" s="448"/>
      <c r="L75" s="458"/>
      <c r="M75" s="450">
        <f t="shared" si="17"/>
        <v>0</v>
      </c>
      <c r="N75" s="448">
        <f t="shared" si="18"/>
        <v>0</v>
      </c>
      <c r="O75" s="449">
        <v>4</v>
      </c>
    </row>
    <row r="76" spans="1:15" x14ac:dyDescent="0.25">
      <c r="A76" s="444" t="s">
        <v>1173</v>
      </c>
      <c r="B76" s="445">
        <v>454</v>
      </c>
      <c r="C76" s="445">
        <v>4184821</v>
      </c>
      <c r="D76" s="470" t="s">
        <v>1174</v>
      </c>
      <c r="E76" s="447">
        <v>95520.09</v>
      </c>
      <c r="F76" s="447" t="s">
        <v>1017</v>
      </c>
      <c r="G76" s="448">
        <f>I76+H76</f>
        <v>6361.6379940000006</v>
      </c>
      <c r="H76" s="450">
        <f>E76*$D$289</f>
        <v>6361.6379940000006</v>
      </c>
      <c r="I76" s="450">
        <v>0</v>
      </c>
      <c r="J76" s="448">
        <f t="shared" si="12"/>
        <v>0</v>
      </c>
      <c r="K76" s="448"/>
      <c r="L76" s="458"/>
      <c r="M76" s="450">
        <f t="shared" si="17"/>
        <v>0</v>
      </c>
      <c r="N76" s="448">
        <f>IF(F76=$N$2,E76-H76,0)</f>
        <v>89158.452005999992</v>
      </c>
      <c r="O76" s="449" t="s">
        <v>1133</v>
      </c>
    </row>
    <row r="77" spans="1:15" x14ac:dyDescent="0.25">
      <c r="A77" s="444" t="s">
        <v>1175</v>
      </c>
      <c r="B77" s="445">
        <v>454</v>
      </c>
      <c r="C77" s="445">
        <v>4184811</v>
      </c>
      <c r="D77" s="470" t="s">
        <v>1176</v>
      </c>
      <c r="E77" s="447">
        <v>703837.65</v>
      </c>
      <c r="F77" s="447" t="s">
        <v>1017</v>
      </c>
      <c r="G77" s="448">
        <f>I77+H77</f>
        <v>46875.587490000005</v>
      </c>
      <c r="H77" s="450">
        <f>E77*$D$289</f>
        <v>46875.587490000005</v>
      </c>
      <c r="I77" s="450">
        <v>0</v>
      </c>
      <c r="J77" s="448">
        <f t="shared" si="12"/>
        <v>0</v>
      </c>
      <c r="K77" s="448"/>
      <c r="L77" s="458"/>
      <c r="M77" s="450">
        <f t="shared" si="17"/>
        <v>0</v>
      </c>
      <c r="N77" s="448">
        <f t="shared" ref="N77" si="21">IF(F77=$N$2,E77-H77,0)</f>
        <v>656962.06251000008</v>
      </c>
      <c r="O77" s="449" t="s">
        <v>1133</v>
      </c>
    </row>
    <row r="78" spans="1:15" x14ac:dyDescent="0.25">
      <c r="A78" s="444" t="s">
        <v>1177</v>
      </c>
      <c r="B78" s="445">
        <v>454</v>
      </c>
      <c r="C78" s="445">
        <v>4184515</v>
      </c>
      <c r="D78" s="470" t="s">
        <v>1081</v>
      </c>
      <c r="E78" s="447"/>
      <c r="F78" s="447" t="s">
        <v>1017</v>
      </c>
      <c r="G78" s="448">
        <f>IF(F78=$G$2,E78,0)</f>
        <v>0</v>
      </c>
      <c r="H78" s="450">
        <v>0</v>
      </c>
      <c r="I78" s="450">
        <f>G78-H78</f>
        <v>0</v>
      </c>
      <c r="J78" s="448">
        <f>IF(F78=$J$2,E78,0)</f>
        <v>0</v>
      </c>
      <c r="K78" s="448"/>
      <c r="L78" s="458"/>
      <c r="M78" s="450">
        <f>J78-L78</f>
        <v>0</v>
      </c>
      <c r="N78" s="448">
        <f>IF(F78=$N$2,E78-H78,0)</f>
        <v>0</v>
      </c>
      <c r="O78" s="449">
        <v>6</v>
      </c>
    </row>
    <row r="79" spans="1:15" x14ac:dyDescent="0.25">
      <c r="A79" s="444" t="s">
        <v>1178</v>
      </c>
      <c r="B79" s="445">
        <v>454</v>
      </c>
      <c r="C79" s="486">
        <v>4184126</v>
      </c>
      <c r="D79" s="487" t="s">
        <v>1179</v>
      </c>
      <c r="E79" s="447">
        <v>3447505.23</v>
      </c>
      <c r="F79" s="488" t="s">
        <v>1015</v>
      </c>
      <c r="G79" s="448">
        <f>IF(F79=$G$2,E79,0)</f>
        <v>3447505.23</v>
      </c>
      <c r="H79" s="450">
        <v>0</v>
      </c>
      <c r="I79" s="450">
        <f>G79-H79</f>
        <v>3447505.23</v>
      </c>
      <c r="J79" s="448">
        <f>IF(F79=$J$2,E79,0)</f>
        <v>0</v>
      </c>
      <c r="K79" s="448"/>
      <c r="L79" s="458"/>
      <c r="M79" s="450">
        <f t="shared" ref="M79:M83" si="22">J79-L79</f>
        <v>0</v>
      </c>
      <c r="N79" s="448">
        <f t="shared" ref="N79:N80" si="23">IF(F79=$N$2,E79-H79,0)</f>
        <v>0</v>
      </c>
      <c r="O79" s="449">
        <v>4</v>
      </c>
    </row>
    <row r="80" spans="1:15" x14ac:dyDescent="0.25">
      <c r="A80" s="444" t="s">
        <v>1180</v>
      </c>
      <c r="B80" s="445">
        <v>454</v>
      </c>
      <c r="C80" s="490">
        <v>4184526</v>
      </c>
      <c r="D80" s="487" t="s">
        <v>1181</v>
      </c>
      <c r="E80" s="447">
        <v>59740.59</v>
      </c>
      <c r="F80" s="447" t="s">
        <v>1016</v>
      </c>
      <c r="G80" s="448">
        <f>IF(F80=$G$2,E80,0)</f>
        <v>0</v>
      </c>
      <c r="H80" s="450">
        <v>0</v>
      </c>
      <c r="I80" s="450">
        <f>G80-H80</f>
        <v>0</v>
      </c>
      <c r="J80" s="448">
        <f>IF(F80=$J$2,E80,0)</f>
        <v>59740.59</v>
      </c>
      <c r="K80" s="448" t="s">
        <v>487</v>
      </c>
      <c r="L80" s="458">
        <v>0</v>
      </c>
      <c r="M80" s="450">
        <f t="shared" si="22"/>
        <v>59740.59</v>
      </c>
      <c r="N80" s="448">
        <f t="shared" si="23"/>
        <v>0</v>
      </c>
      <c r="O80" s="449">
        <v>2</v>
      </c>
    </row>
    <row r="81" spans="1:15" x14ac:dyDescent="0.25">
      <c r="A81" s="444" t="s">
        <v>1182</v>
      </c>
      <c r="B81" s="445">
        <v>454</v>
      </c>
      <c r="C81" s="445">
        <v>4197020</v>
      </c>
      <c r="D81" s="471" t="s">
        <v>1183</v>
      </c>
      <c r="E81" s="447">
        <v>-722.02</v>
      </c>
      <c r="F81" s="447" t="s">
        <v>1015</v>
      </c>
      <c r="G81" s="448">
        <f t="shared" ref="G81:G83" si="24">IF(F81=$G$2,E81,0)</f>
        <v>-722.02</v>
      </c>
      <c r="H81" s="450">
        <v>0</v>
      </c>
      <c r="I81" s="450">
        <f>G81-H81</f>
        <v>-722.02</v>
      </c>
      <c r="J81" s="448">
        <f t="shared" ref="J81:J83" si="25">IF(F81=$J$2,E81,0)</f>
        <v>0</v>
      </c>
      <c r="K81" s="448"/>
      <c r="L81" s="458"/>
      <c r="M81" s="450">
        <f t="shared" si="22"/>
        <v>0</v>
      </c>
      <c r="N81" s="448">
        <f t="shared" ref="N81:N83" si="26">IF(F81=$N$2,E81,0)</f>
        <v>0</v>
      </c>
      <c r="O81" s="449">
        <v>4</v>
      </c>
    </row>
    <row r="82" spans="1:15" x14ac:dyDescent="0.25">
      <c r="A82" s="444" t="s">
        <v>1184</v>
      </c>
      <c r="B82" s="592">
        <v>454</v>
      </c>
      <c r="C82" s="445">
        <v>6120090</v>
      </c>
      <c r="D82" s="471" t="s">
        <v>1185</v>
      </c>
      <c r="E82" s="447">
        <v>-16561.400000000001</v>
      </c>
      <c r="F82" s="447" t="s">
        <v>1015</v>
      </c>
      <c r="G82" s="448">
        <f t="shared" si="24"/>
        <v>-16561.400000000001</v>
      </c>
      <c r="H82" s="450">
        <v>0</v>
      </c>
      <c r="I82" s="450">
        <f>G82-H82</f>
        <v>-16561.400000000001</v>
      </c>
      <c r="J82" s="448">
        <f t="shared" si="25"/>
        <v>0</v>
      </c>
      <c r="K82" s="448"/>
      <c r="L82" s="458"/>
      <c r="M82" s="450">
        <f t="shared" si="22"/>
        <v>0</v>
      </c>
      <c r="N82" s="448">
        <f t="shared" si="26"/>
        <v>0</v>
      </c>
      <c r="O82" s="449">
        <v>4</v>
      </c>
    </row>
    <row r="83" spans="1:15" x14ac:dyDescent="0.25">
      <c r="A83" s="452" t="s">
        <v>1626</v>
      </c>
      <c r="B83" s="453">
        <v>454</v>
      </c>
      <c r="C83" s="453">
        <v>6120085</v>
      </c>
      <c r="D83" s="472" t="s">
        <v>1627</v>
      </c>
      <c r="E83" s="447">
        <v>-5660.38</v>
      </c>
      <c r="F83" s="447" t="s">
        <v>1015</v>
      </c>
      <c r="G83" s="447">
        <f t="shared" si="24"/>
        <v>-5660.38</v>
      </c>
      <c r="H83" s="458">
        <v>0</v>
      </c>
      <c r="I83" s="458">
        <f t="shared" ref="I83" si="27">G83-H83</f>
        <v>-5660.38</v>
      </c>
      <c r="J83" s="447">
        <f t="shared" si="25"/>
        <v>0</v>
      </c>
      <c r="K83" s="447"/>
      <c r="L83" s="497"/>
      <c r="M83" s="458">
        <f t="shared" si="22"/>
        <v>0</v>
      </c>
      <c r="N83" s="447">
        <f t="shared" si="26"/>
        <v>0</v>
      </c>
      <c r="O83" s="457">
        <v>4</v>
      </c>
    </row>
    <row r="84" spans="1:15" x14ac:dyDescent="0.25">
      <c r="A84" s="452"/>
      <c r="B84" s="453"/>
      <c r="C84" s="454"/>
      <c r="D84" s="472"/>
      <c r="E84" s="447"/>
      <c r="F84" s="447"/>
      <c r="G84" s="496"/>
      <c r="H84" s="497"/>
      <c r="I84" s="497"/>
      <c r="J84" s="496"/>
      <c r="K84" s="496"/>
      <c r="L84" s="497"/>
      <c r="M84" s="497"/>
      <c r="N84" s="496"/>
      <c r="O84" s="498"/>
    </row>
    <row r="85" spans="1:15" x14ac:dyDescent="0.25">
      <c r="A85" s="452"/>
      <c r="B85" s="453"/>
      <c r="C85" s="454"/>
      <c r="D85" s="472"/>
      <c r="E85" s="447"/>
      <c r="F85" s="447"/>
      <c r="G85" s="496"/>
      <c r="H85" s="497"/>
      <c r="I85" s="497"/>
      <c r="J85" s="496"/>
      <c r="K85" s="496"/>
      <c r="L85" s="497"/>
      <c r="M85" s="497"/>
      <c r="N85" s="496"/>
      <c r="O85" s="498"/>
    </row>
    <row r="86" spans="1:15" ht="13" x14ac:dyDescent="0.3">
      <c r="A86" s="444">
        <v>11</v>
      </c>
      <c r="B86" s="741" t="s">
        <v>1186</v>
      </c>
      <c r="C86" s="742"/>
      <c r="D86" s="743"/>
      <c r="E86" s="460">
        <f>SUM(E52:E83)</f>
        <v>84271201.970000014</v>
      </c>
      <c r="F86" s="461"/>
      <c r="G86" s="460">
        <f>SUM(G52:G83)</f>
        <v>56076861.330557995</v>
      </c>
      <c r="H86" s="460">
        <f t="shared" ref="H86:J86" si="28">SUM(H52:H83)</f>
        <v>145765.53055800003</v>
      </c>
      <c r="I86" s="460">
        <f t="shared" si="28"/>
        <v>55931095.799999997</v>
      </c>
      <c r="J86" s="460">
        <f t="shared" si="28"/>
        <v>26151434.540000003</v>
      </c>
      <c r="K86" s="461"/>
      <c r="L86" s="460">
        <f>SUM(L52:L83)</f>
        <v>5129954.1018713498</v>
      </c>
      <c r="M86" s="460">
        <f>SUM(M52:M83)</f>
        <v>21021480.438128654</v>
      </c>
      <c r="N86" s="460">
        <f>SUM(N52:N83)</f>
        <v>2042906.099442</v>
      </c>
      <c r="O86" s="433"/>
    </row>
    <row r="87" spans="1:15" ht="24.75" customHeight="1" x14ac:dyDescent="0.3">
      <c r="A87" s="444">
        <v>12</v>
      </c>
      <c r="B87" s="747" t="s">
        <v>1187</v>
      </c>
      <c r="C87" s="748"/>
      <c r="D87" s="749"/>
      <c r="E87" s="462">
        <v>84271202</v>
      </c>
      <c r="F87" s="463"/>
      <c r="G87" s="499"/>
      <c r="H87" s="463"/>
      <c r="I87" s="463"/>
      <c r="J87" s="464"/>
      <c r="K87" s="463"/>
      <c r="L87" s="464"/>
      <c r="M87" s="464"/>
      <c r="N87" s="464"/>
      <c r="O87" s="150"/>
    </row>
    <row r="88" spans="1:15" ht="13" x14ac:dyDescent="0.3">
      <c r="A88" s="176"/>
      <c r="B88" s="146"/>
      <c r="C88" s="337"/>
      <c r="D88" s="337"/>
      <c r="E88" s="464"/>
      <c r="F88" s="464"/>
      <c r="G88" s="464"/>
      <c r="H88" s="463"/>
      <c r="I88" s="463"/>
      <c r="J88" s="464"/>
      <c r="K88" s="463"/>
      <c r="L88" s="464"/>
      <c r="M88" s="464"/>
      <c r="N88" s="464"/>
      <c r="O88" s="150"/>
    </row>
    <row r="89" spans="1:15" x14ac:dyDescent="0.25">
      <c r="A89" s="444" t="s">
        <v>1188</v>
      </c>
      <c r="B89" s="445">
        <v>456</v>
      </c>
      <c r="C89" s="446" t="s">
        <v>1189</v>
      </c>
      <c r="D89" s="446" t="s">
        <v>1190</v>
      </c>
      <c r="E89" s="539">
        <v>573502.32999999996</v>
      </c>
      <c r="F89" s="468" t="s">
        <v>1015</v>
      </c>
      <c r="G89" s="465">
        <f t="shared" ref="G89:G97" si="29">IF(F89=$G$2,E89,0)</f>
        <v>573502.32999999996</v>
      </c>
      <c r="H89" s="466">
        <v>0</v>
      </c>
      <c r="I89" s="466">
        <f t="shared" ref="I89:I97" si="30">G89-H89</f>
        <v>573502.32999999996</v>
      </c>
      <c r="J89" s="465">
        <f t="shared" ref="J89:J152" si="31">IF(F89=$J$2,E89,0)</f>
        <v>0</v>
      </c>
      <c r="K89" s="465"/>
      <c r="L89" s="467"/>
      <c r="M89" s="466">
        <f t="shared" ref="M89:M152" si="32">J89-L89</f>
        <v>0</v>
      </c>
      <c r="N89" s="465">
        <f t="shared" ref="N89:N97" si="33">IF(F89=$N$2,E89,0)</f>
        <v>0</v>
      </c>
      <c r="O89" s="466">
        <v>1</v>
      </c>
    </row>
    <row r="90" spans="1:15" x14ac:dyDescent="0.25">
      <c r="A90" s="444" t="s">
        <v>1191</v>
      </c>
      <c r="B90" s="445">
        <v>456</v>
      </c>
      <c r="C90" s="446" t="s">
        <v>1192</v>
      </c>
      <c r="D90" s="628" t="s">
        <v>1193</v>
      </c>
      <c r="E90" s="468">
        <v>607.20000000000005</v>
      </c>
      <c r="F90" s="542" t="s">
        <v>1015</v>
      </c>
      <c r="G90" s="465">
        <f t="shared" si="29"/>
        <v>607.20000000000005</v>
      </c>
      <c r="H90" s="466">
        <v>0</v>
      </c>
      <c r="I90" s="466">
        <f t="shared" si="30"/>
        <v>607.20000000000005</v>
      </c>
      <c r="J90" s="465">
        <f t="shared" si="31"/>
        <v>0</v>
      </c>
      <c r="K90" s="465"/>
      <c r="L90" s="467"/>
      <c r="M90" s="466">
        <f t="shared" si="32"/>
        <v>0</v>
      </c>
      <c r="N90" s="465">
        <f t="shared" si="33"/>
        <v>0</v>
      </c>
      <c r="O90" s="466">
        <v>4</v>
      </c>
    </row>
    <row r="91" spans="1:15" x14ac:dyDescent="0.25">
      <c r="A91" s="444" t="s">
        <v>1194</v>
      </c>
      <c r="B91" s="445">
        <v>456</v>
      </c>
      <c r="C91" s="446" t="s">
        <v>1195</v>
      </c>
      <c r="D91" s="446" t="s">
        <v>1196</v>
      </c>
      <c r="E91" s="629">
        <v>24387.040000000001</v>
      </c>
      <c r="F91" s="468" t="s">
        <v>1015</v>
      </c>
      <c r="G91" s="465">
        <f t="shared" si="29"/>
        <v>24387.040000000001</v>
      </c>
      <c r="H91" s="466">
        <v>0</v>
      </c>
      <c r="I91" s="466">
        <f t="shared" si="30"/>
        <v>24387.040000000001</v>
      </c>
      <c r="J91" s="465">
        <f t="shared" si="31"/>
        <v>0</v>
      </c>
      <c r="K91" s="465"/>
      <c r="L91" s="467"/>
      <c r="M91" s="466">
        <f t="shared" si="32"/>
        <v>0</v>
      </c>
      <c r="N91" s="465">
        <f t="shared" si="33"/>
        <v>0</v>
      </c>
      <c r="O91" s="466">
        <v>4</v>
      </c>
    </row>
    <row r="92" spans="1:15" x14ac:dyDescent="0.25">
      <c r="A92" s="444" t="s">
        <v>1197</v>
      </c>
      <c r="B92" s="445">
        <v>456</v>
      </c>
      <c r="C92" s="446" t="s">
        <v>1198</v>
      </c>
      <c r="D92" s="446" t="s">
        <v>1199</v>
      </c>
      <c r="E92" s="468"/>
      <c r="F92" s="468" t="s">
        <v>1015</v>
      </c>
      <c r="G92" s="465">
        <f t="shared" si="29"/>
        <v>0</v>
      </c>
      <c r="H92" s="466">
        <v>0</v>
      </c>
      <c r="I92" s="466">
        <f t="shared" si="30"/>
        <v>0</v>
      </c>
      <c r="J92" s="465">
        <f t="shared" si="31"/>
        <v>0</v>
      </c>
      <c r="K92" s="465"/>
      <c r="L92" s="467"/>
      <c r="M92" s="466">
        <f t="shared" si="32"/>
        <v>0</v>
      </c>
      <c r="N92" s="465">
        <f t="shared" si="33"/>
        <v>0</v>
      </c>
      <c r="O92" s="466">
        <v>3</v>
      </c>
    </row>
    <row r="93" spans="1:15" x14ac:dyDescent="0.25">
      <c r="A93" s="444" t="s">
        <v>1200</v>
      </c>
      <c r="B93" s="445">
        <v>456</v>
      </c>
      <c r="C93" s="446" t="s">
        <v>1201</v>
      </c>
      <c r="D93" s="446" t="s">
        <v>1202</v>
      </c>
      <c r="E93" s="468"/>
      <c r="F93" s="468" t="s">
        <v>1015</v>
      </c>
      <c r="G93" s="465">
        <f t="shared" si="29"/>
        <v>0</v>
      </c>
      <c r="H93" s="466">
        <v>0</v>
      </c>
      <c r="I93" s="466">
        <f t="shared" si="30"/>
        <v>0</v>
      </c>
      <c r="J93" s="465">
        <f t="shared" si="31"/>
        <v>0</v>
      </c>
      <c r="K93" s="465"/>
      <c r="L93" s="467"/>
      <c r="M93" s="466">
        <f t="shared" si="32"/>
        <v>0</v>
      </c>
      <c r="N93" s="465">
        <f t="shared" si="33"/>
        <v>0</v>
      </c>
      <c r="O93" s="466">
        <v>1</v>
      </c>
    </row>
    <row r="94" spans="1:15" x14ac:dyDescent="0.25">
      <c r="A94" s="444" t="s">
        <v>1203</v>
      </c>
      <c r="B94" s="445">
        <v>456</v>
      </c>
      <c r="C94" s="446" t="s">
        <v>1204</v>
      </c>
      <c r="D94" s="446" t="s">
        <v>1205</v>
      </c>
      <c r="E94" s="468">
        <v>1148951.49</v>
      </c>
      <c r="F94" s="468" t="s">
        <v>1015</v>
      </c>
      <c r="G94" s="465">
        <f t="shared" si="29"/>
        <v>1148951.49</v>
      </c>
      <c r="H94" s="466">
        <v>0</v>
      </c>
      <c r="I94" s="466">
        <f t="shared" si="30"/>
        <v>1148951.49</v>
      </c>
      <c r="J94" s="465">
        <f t="shared" si="31"/>
        <v>0</v>
      </c>
      <c r="K94" s="465"/>
      <c r="L94" s="467"/>
      <c r="M94" s="466">
        <f t="shared" si="32"/>
        <v>0</v>
      </c>
      <c r="N94" s="465">
        <f t="shared" si="33"/>
        <v>0</v>
      </c>
      <c r="O94" s="466">
        <v>1</v>
      </c>
    </row>
    <row r="95" spans="1:15" x14ac:dyDescent="0.25">
      <c r="A95" s="444" t="s">
        <v>1206</v>
      </c>
      <c r="B95" s="445">
        <v>456</v>
      </c>
      <c r="C95" s="446" t="s">
        <v>1207</v>
      </c>
      <c r="D95" s="446" t="s">
        <v>1208</v>
      </c>
      <c r="E95" s="468"/>
      <c r="F95" s="468" t="s">
        <v>1015</v>
      </c>
      <c r="G95" s="465">
        <f t="shared" si="29"/>
        <v>0</v>
      </c>
      <c r="H95" s="466">
        <v>0</v>
      </c>
      <c r="I95" s="466">
        <f t="shared" si="30"/>
        <v>0</v>
      </c>
      <c r="J95" s="465">
        <f t="shared" si="31"/>
        <v>0</v>
      </c>
      <c r="K95" s="465"/>
      <c r="L95" s="467"/>
      <c r="M95" s="466">
        <f t="shared" si="32"/>
        <v>0</v>
      </c>
      <c r="N95" s="465">
        <f t="shared" si="33"/>
        <v>0</v>
      </c>
      <c r="O95" s="466">
        <v>3</v>
      </c>
    </row>
    <row r="96" spans="1:15" x14ac:dyDescent="0.25">
      <c r="A96" s="444" t="s">
        <v>1209</v>
      </c>
      <c r="B96" s="445">
        <v>456</v>
      </c>
      <c r="C96" s="445">
        <v>4186142</v>
      </c>
      <c r="D96" s="446" t="s">
        <v>1210</v>
      </c>
      <c r="E96" s="468">
        <v>3427.67</v>
      </c>
      <c r="F96" s="468" t="s">
        <v>1015</v>
      </c>
      <c r="G96" s="465">
        <f t="shared" si="29"/>
        <v>3427.67</v>
      </c>
      <c r="H96" s="466">
        <v>0</v>
      </c>
      <c r="I96" s="466">
        <f t="shared" si="30"/>
        <v>3427.67</v>
      </c>
      <c r="J96" s="465">
        <f t="shared" si="31"/>
        <v>0</v>
      </c>
      <c r="K96" s="465"/>
      <c r="L96" s="467"/>
      <c r="M96" s="466">
        <f t="shared" si="32"/>
        <v>0</v>
      </c>
      <c r="N96" s="465">
        <f t="shared" si="33"/>
        <v>0</v>
      </c>
      <c r="O96" s="466">
        <v>4</v>
      </c>
    </row>
    <row r="97" spans="1:15" x14ac:dyDescent="0.25">
      <c r="A97" s="444" t="s">
        <v>1211</v>
      </c>
      <c r="B97" s="445">
        <v>456</v>
      </c>
      <c r="C97" s="446" t="s">
        <v>1212</v>
      </c>
      <c r="D97" s="446" t="s">
        <v>1213</v>
      </c>
      <c r="E97" s="468"/>
      <c r="F97" s="468" t="s">
        <v>1015</v>
      </c>
      <c r="G97" s="465">
        <f t="shared" si="29"/>
        <v>0</v>
      </c>
      <c r="H97" s="466">
        <f>E97*$D$283</f>
        <v>0</v>
      </c>
      <c r="I97" s="466">
        <f t="shared" si="30"/>
        <v>0</v>
      </c>
      <c r="J97" s="465">
        <f t="shared" si="31"/>
        <v>0</v>
      </c>
      <c r="K97" s="465"/>
      <c r="L97" s="467"/>
      <c r="M97" s="466">
        <f t="shared" si="32"/>
        <v>0</v>
      </c>
      <c r="N97" s="465">
        <f t="shared" si="33"/>
        <v>0</v>
      </c>
      <c r="O97" s="466">
        <v>7</v>
      </c>
    </row>
    <row r="98" spans="1:15" x14ac:dyDescent="0.25">
      <c r="A98" s="444" t="s">
        <v>1214</v>
      </c>
      <c r="B98" s="445">
        <v>456</v>
      </c>
      <c r="C98" s="446" t="s">
        <v>1215</v>
      </c>
      <c r="D98" s="446" t="s">
        <v>1216</v>
      </c>
      <c r="E98" s="468">
        <v>6795</v>
      </c>
      <c r="F98" s="468" t="s">
        <v>1017</v>
      </c>
      <c r="G98" s="465">
        <f>I98+H98</f>
        <v>452.54700000000003</v>
      </c>
      <c r="H98" s="466">
        <f>E98*$D$289</f>
        <v>452.54700000000003</v>
      </c>
      <c r="I98" s="466">
        <v>0</v>
      </c>
      <c r="J98" s="465">
        <f t="shared" si="31"/>
        <v>0</v>
      </c>
      <c r="K98" s="465"/>
      <c r="L98" s="467"/>
      <c r="M98" s="466">
        <f t="shared" si="32"/>
        <v>0</v>
      </c>
      <c r="N98" s="465">
        <f>IF(F98=$N$2,E98-H98,0)</f>
        <v>6342.4529999999995</v>
      </c>
      <c r="O98" s="466" t="s">
        <v>1133</v>
      </c>
    </row>
    <row r="99" spans="1:15" x14ac:dyDescent="0.25">
      <c r="A99" s="444" t="s">
        <v>1217</v>
      </c>
      <c r="B99" s="445">
        <v>456</v>
      </c>
      <c r="C99" s="446" t="s">
        <v>1218</v>
      </c>
      <c r="D99" s="446" t="s">
        <v>1219</v>
      </c>
      <c r="E99" s="468"/>
      <c r="F99" s="468" t="s">
        <v>1015</v>
      </c>
      <c r="G99" s="465">
        <f t="shared" ref="G99:G144" si="34">IF(F99=$G$2,E99,0)</f>
        <v>0</v>
      </c>
      <c r="H99" s="466">
        <v>0</v>
      </c>
      <c r="I99" s="466">
        <f t="shared" ref="I99:I156" si="35">G99-H99</f>
        <v>0</v>
      </c>
      <c r="J99" s="465">
        <f t="shared" si="31"/>
        <v>0</v>
      </c>
      <c r="K99" s="465"/>
      <c r="L99" s="467"/>
      <c r="M99" s="466">
        <f t="shared" si="32"/>
        <v>0</v>
      </c>
      <c r="N99" s="465">
        <f t="shared" ref="N99:N141" si="36">IF(F99=$N$2,E99,0)</f>
        <v>0</v>
      </c>
      <c r="O99" s="466">
        <v>4</v>
      </c>
    </row>
    <row r="100" spans="1:15" x14ac:dyDescent="0.25">
      <c r="A100" s="444" t="s">
        <v>1220</v>
      </c>
      <c r="B100" s="445">
        <v>456</v>
      </c>
      <c r="C100" s="446" t="s">
        <v>1221</v>
      </c>
      <c r="D100" s="446" t="s">
        <v>1222</v>
      </c>
      <c r="E100" s="468">
        <v>12101.68</v>
      </c>
      <c r="F100" s="468" t="s">
        <v>1015</v>
      </c>
      <c r="G100" s="465">
        <f t="shared" si="34"/>
        <v>12101.68</v>
      </c>
      <c r="H100" s="466">
        <v>0</v>
      </c>
      <c r="I100" s="466">
        <f t="shared" si="35"/>
        <v>12101.68</v>
      </c>
      <c r="J100" s="465">
        <f t="shared" si="31"/>
        <v>0</v>
      </c>
      <c r="K100" s="465"/>
      <c r="L100" s="467"/>
      <c r="M100" s="466">
        <f t="shared" si="32"/>
        <v>0</v>
      </c>
      <c r="N100" s="465">
        <f t="shared" si="36"/>
        <v>0</v>
      </c>
      <c r="O100" s="466">
        <v>4</v>
      </c>
    </row>
    <row r="101" spans="1:15" x14ac:dyDescent="0.25">
      <c r="A101" s="444" t="s">
        <v>1223</v>
      </c>
      <c r="B101" s="445">
        <v>456</v>
      </c>
      <c r="C101" s="446" t="s">
        <v>1224</v>
      </c>
      <c r="D101" s="446" t="s">
        <v>1225</v>
      </c>
      <c r="E101" s="468"/>
      <c r="F101" s="468" t="s">
        <v>1015</v>
      </c>
      <c r="G101" s="465">
        <f t="shared" si="34"/>
        <v>0</v>
      </c>
      <c r="H101" s="466">
        <v>0</v>
      </c>
      <c r="I101" s="466">
        <f t="shared" si="35"/>
        <v>0</v>
      </c>
      <c r="J101" s="465">
        <f t="shared" si="31"/>
        <v>0</v>
      </c>
      <c r="K101" s="465"/>
      <c r="L101" s="467"/>
      <c r="M101" s="466">
        <f t="shared" si="32"/>
        <v>0</v>
      </c>
      <c r="N101" s="465">
        <f t="shared" si="36"/>
        <v>0</v>
      </c>
      <c r="O101" s="466">
        <v>4</v>
      </c>
    </row>
    <row r="102" spans="1:15" x14ac:dyDescent="0.25">
      <c r="A102" s="444" t="s">
        <v>1226</v>
      </c>
      <c r="B102" s="445">
        <v>456</v>
      </c>
      <c r="C102" s="446" t="s">
        <v>1227</v>
      </c>
      <c r="D102" s="446" t="s">
        <v>1228</v>
      </c>
      <c r="E102" s="468">
        <v>827.58</v>
      </c>
      <c r="F102" s="468" t="s">
        <v>1015</v>
      </c>
      <c r="G102" s="465">
        <f t="shared" si="34"/>
        <v>827.58</v>
      </c>
      <c r="H102" s="466">
        <v>0</v>
      </c>
      <c r="I102" s="466">
        <f t="shared" si="35"/>
        <v>827.58</v>
      </c>
      <c r="J102" s="465">
        <f t="shared" si="31"/>
        <v>0</v>
      </c>
      <c r="K102" s="465"/>
      <c r="L102" s="467"/>
      <c r="M102" s="466">
        <f t="shared" si="32"/>
        <v>0</v>
      </c>
      <c r="N102" s="465">
        <f t="shared" si="36"/>
        <v>0</v>
      </c>
      <c r="O102" s="466">
        <v>4</v>
      </c>
    </row>
    <row r="103" spans="1:15" x14ac:dyDescent="0.25">
      <c r="A103" s="444" t="s">
        <v>1229</v>
      </c>
      <c r="B103" s="445">
        <v>456</v>
      </c>
      <c r="C103" s="446" t="s">
        <v>1230</v>
      </c>
      <c r="D103" s="446" t="s">
        <v>1231</v>
      </c>
      <c r="E103" s="468"/>
      <c r="F103" s="468" t="s">
        <v>1015</v>
      </c>
      <c r="G103" s="465">
        <f t="shared" si="34"/>
        <v>0</v>
      </c>
      <c r="H103" s="466">
        <v>0</v>
      </c>
      <c r="I103" s="466">
        <f t="shared" si="35"/>
        <v>0</v>
      </c>
      <c r="J103" s="465">
        <f t="shared" si="31"/>
        <v>0</v>
      </c>
      <c r="K103" s="465"/>
      <c r="L103" s="467"/>
      <c r="M103" s="466">
        <f t="shared" si="32"/>
        <v>0</v>
      </c>
      <c r="N103" s="465">
        <f t="shared" si="36"/>
        <v>0</v>
      </c>
      <c r="O103" s="466">
        <v>4</v>
      </c>
    </row>
    <row r="104" spans="1:15" x14ac:dyDescent="0.25">
      <c r="A104" s="444" t="s">
        <v>1232</v>
      </c>
      <c r="B104" s="445">
        <v>456</v>
      </c>
      <c r="C104" s="446" t="s">
        <v>1233</v>
      </c>
      <c r="D104" s="446" t="s">
        <v>1234</v>
      </c>
      <c r="E104" s="468">
        <v>208656</v>
      </c>
      <c r="F104" s="468" t="s">
        <v>1015</v>
      </c>
      <c r="G104" s="465">
        <f t="shared" si="34"/>
        <v>208656</v>
      </c>
      <c r="H104" s="466">
        <v>0</v>
      </c>
      <c r="I104" s="466">
        <f t="shared" si="35"/>
        <v>208656</v>
      </c>
      <c r="J104" s="465">
        <f t="shared" si="31"/>
        <v>0</v>
      </c>
      <c r="K104" s="465"/>
      <c r="L104" s="467"/>
      <c r="M104" s="466">
        <f t="shared" si="32"/>
        <v>0</v>
      </c>
      <c r="N104" s="465">
        <f t="shared" si="36"/>
        <v>0</v>
      </c>
      <c r="O104" s="466">
        <v>4</v>
      </c>
    </row>
    <row r="105" spans="1:15" x14ac:dyDescent="0.25">
      <c r="A105" s="444" t="s">
        <v>1235</v>
      </c>
      <c r="B105" s="445">
        <v>456</v>
      </c>
      <c r="C105" s="446" t="s">
        <v>1236</v>
      </c>
      <c r="D105" s="446" t="s">
        <v>1237</v>
      </c>
      <c r="E105" s="500">
        <v>2099866.9500000002</v>
      </c>
      <c r="F105" s="468" t="s">
        <v>1016</v>
      </c>
      <c r="G105" s="465">
        <f t="shared" si="34"/>
        <v>0</v>
      </c>
      <c r="H105" s="466">
        <v>0</v>
      </c>
      <c r="I105" s="466">
        <f t="shared" si="35"/>
        <v>0</v>
      </c>
      <c r="J105" s="465">
        <f t="shared" si="31"/>
        <v>2099866.9500000002</v>
      </c>
      <c r="K105" s="469" t="s">
        <v>487</v>
      </c>
      <c r="L105" s="501">
        <v>237003.10189317999</v>
      </c>
      <c r="M105" s="466">
        <f t="shared" si="32"/>
        <v>1862863.8481068201</v>
      </c>
      <c r="N105" s="465">
        <f t="shared" si="36"/>
        <v>0</v>
      </c>
      <c r="O105" s="466">
        <v>2</v>
      </c>
    </row>
    <row r="106" spans="1:15" x14ac:dyDescent="0.25">
      <c r="A106" s="444" t="s">
        <v>1238</v>
      </c>
      <c r="B106" s="445">
        <v>456</v>
      </c>
      <c r="C106" s="446" t="s">
        <v>1239</v>
      </c>
      <c r="D106" s="446" t="s">
        <v>1240</v>
      </c>
      <c r="E106" s="468">
        <v>311885.5</v>
      </c>
      <c r="F106" s="468" t="s">
        <v>1016</v>
      </c>
      <c r="G106" s="465">
        <f t="shared" si="34"/>
        <v>0</v>
      </c>
      <c r="H106" s="466">
        <v>0</v>
      </c>
      <c r="I106" s="466">
        <f t="shared" si="35"/>
        <v>0</v>
      </c>
      <c r="J106" s="465">
        <f t="shared" si="31"/>
        <v>311885.5</v>
      </c>
      <c r="K106" s="469" t="s">
        <v>487</v>
      </c>
      <c r="L106" s="502">
        <v>74800.039609975996</v>
      </c>
      <c r="M106" s="466">
        <f t="shared" si="32"/>
        <v>237085.460390024</v>
      </c>
      <c r="N106" s="465">
        <f t="shared" si="36"/>
        <v>0</v>
      </c>
      <c r="O106" s="466">
        <v>2</v>
      </c>
    </row>
    <row r="107" spans="1:15" x14ac:dyDescent="0.25">
      <c r="A107" s="444" t="s">
        <v>1241</v>
      </c>
      <c r="B107" s="445">
        <v>456</v>
      </c>
      <c r="C107" s="446" t="s">
        <v>1242</v>
      </c>
      <c r="D107" s="446" t="s">
        <v>1243</v>
      </c>
      <c r="E107" s="468">
        <v>126675</v>
      </c>
      <c r="F107" s="468" t="s">
        <v>1016</v>
      </c>
      <c r="G107" s="465">
        <f t="shared" si="34"/>
        <v>0</v>
      </c>
      <c r="H107" s="466">
        <v>0</v>
      </c>
      <c r="I107" s="466">
        <f t="shared" si="35"/>
        <v>0</v>
      </c>
      <c r="J107" s="465">
        <f t="shared" si="31"/>
        <v>126675</v>
      </c>
      <c r="K107" s="469" t="s">
        <v>487</v>
      </c>
      <c r="L107" s="467">
        <v>23250</v>
      </c>
      <c r="M107" s="466">
        <f t="shared" si="32"/>
        <v>103425</v>
      </c>
      <c r="N107" s="465">
        <f t="shared" si="36"/>
        <v>0</v>
      </c>
      <c r="O107" s="466">
        <v>2</v>
      </c>
    </row>
    <row r="108" spans="1:15" x14ac:dyDescent="0.25">
      <c r="A108" s="444" t="s">
        <v>1244</v>
      </c>
      <c r="B108" s="445">
        <v>456</v>
      </c>
      <c r="C108" s="446" t="s">
        <v>1245</v>
      </c>
      <c r="D108" s="446" t="s">
        <v>1246</v>
      </c>
      <c r="E108" s="468"/>
      <c r="F108" s="468" t="s">
        <v>1016</v>
      </c>
      <c r="G108" s="465">
        <f t="shared" si="34"/>
        <v>0</v>
      </c>
      <c r="H108" s="466">
        <v>0</v>
      </c>
      <c r="I108" s="466">
        <f t="shared" si="35"/>
        <v>0</v>
      </c>
      <c r="J108" s="465">
        <f t="shared" si="31"/>
        <v>0</v>
      </c>
      <c r="K108" s="469" t="s">
        <v>487</v>
      </c>
      <c r="L108" s="467"/>
      <c r="M108" s="466">
        <f t="shared" si="32"/>
        <v>0</v>
      </c>
      <c r="N108" s="465">
        <f t="shared" si="36"/>
        <v>0</v>
      </c>
      <c r="O108" s="466">
        <v>2</v>
      </c>
    </row>
    <row r="109" spans="1:15" x14ac:dyDescent="0.25">
      <c r="A109" s="444" t="s">
        <v>1247</v>
      </c>
      <c r="B109" s="445">
        <v>456</v>
      </c>
      <c r="C109" s="446" t="s">
        <v>1248</v>
      </c>
      <c r="D109" s="446" t="s">
        <v>1249</v>
      </c>
      <c r="E109" s="468"/>
      <c r="F109" s="468" t="s">
        <v>1016</v>
      </c>
      <c r="G109" s="465">
        <f t="shared" si="34"/>
        <v>0</v>
      </c>
      <c r="H109" s="466">
        <v>0</v>
      </c>
      <c r="I109" s="466">
        <f t="shared" si="35"/>
        <v>0</v>
      </c>
      <c r="J109" s="465">
        <f t="shared" si="31"/>
        <v>0</v>
      </c>
      <c r="K109" s="469" t="s">
        <v>487</v>
      </c>
      <c r="L109" s="467"/>
      <c r="M109" s="466">
        <f t="shared" si="32"/>
        <v>0</v>
      </c>
      <c r="N109" s="465">
        <f t="shared" si="36"/>
        <v>0</v>
      </c>
      <c r="O109" s="466">
        <v>2</v>
      </c>
    </row>
    <row r="110" spans="1:15" x14ac:dyDescent="0.25">
      <c r="A110" s="444" t="s">
        <v>1250</v>
      </c>
      <c r="B110" s="445">
        <v>456</v>
      </c>
      <c r="C110" s="446" t="s">
        <v>1251</v>
      </c>
      <c r="D110" s="446" t="s">
        <v>1252</v>
      </c>
      <c r="E110" s="468"/>
      <c r="F110" s="468" t="s">
        <v>1016</v>
      </c>
      <c r="G110" s="465">
        <f t="shared" si="34"/>
        <v>0</v>
      </c>
      <c r="H110" s="466">
        <v>0</v>
      </c>
      <c r="I110" s="466">
        <f t="shared" si="35"/>
        <v>0</v>
      </c>
      <c r="J110" s="465">
        <f t="shared" si="31"/>
        <v>0</v>
      </c>
      <c r="K110" s="469" t="s">
        <v>487</v>
      </c>
      <c r="L110" s="467"/>
      <c r="M110" s="466">
        <f t="shared" si="32"/>
        <v>0</v>
      </c>
      <c r="N110" s="465">
        <f t="shared" si="36"/>
        <v>0</v>
      </c>
      <c r="O110" s="466">
        <v>2</v>
      </c>
    </row>
    <row r="111" spans="1:15" x14ac:dyDescent="0.25">
      <c r="A111" s="444" t="s">
        <v>1253</v>
      </c>
      <c r="B111" s="445">
        <v>456</v>
      </c>
      <c r="C111" s="446" t="s">
        <v>1254</v>
      </c>
      <c r="D111" s="446" t="s">
        <v>1255</v>
      </c>
      <c r="E111" s="468"/>
      <c r="F111" s="468" t="s">
        <v>1016</v>
      </c>
      <c r="G111" s="465">
        <f t="shared" si="34"/>
        <v>0</v>
      </c>
      <c r="H111" s="466">
        <v>0</v>
      </c>
      <c r="I111" s="466">
        <f t="shared" si="35"/>
        <v>0</v>
      </c>
      <c r="J111" s="465">
        <f t="shared" si="31"/>
        <v>0</v>
      </c>
      <c r="K111" s="469" t="s">
        <v>139</v>
      </c>
      <c r="L111" s="467"/>
      <c r="M111" s="466">
        <f t="shared" si="32"/>
        <v>0</v>
      </c>
      <c r="N111" s="465">
        <f t="shared" si="36"/>
        <v>0</v>
      </c>
      <c r="O111" s="466">
        <v>2</v>
      </c>
    </row>
    <row r="112" spans="1:15" x14ac:dyDescent="0.25">
      <c r="A112" s="449" t="s">
        <v>1256</v>
      </c>
      <c r="B112" s="445">
        <v>456</v>
      </c>
      <c r="C112" s="446" t="s">
        <v>1257</v>
      </c>
      <c r="D112" s="446" t="s">
        <v>1258</v>
      </c>
      <c r="E112" s="468"/>
      <c r="F112" s="468" t="s">
        <v>1016</v>
      </c>
      <c r="G112" s="465">
        <f t="shared" si="34"/>
        <v>0</v>
      </c>
      <c r="H112" s="466">
        <v>0</v>
      </c>
      <c r="I112" s="466">
        <f t="shared" si="35"/>
        <v>0</v>
      </c>
      <c r="J112" s="465">
        <f t="shared" si="31"/>
        <v>0</v>
      </c>
      <c r="K112" s="469" t="s">
        <v>139</v>
      </c>
      <c r="L112" s="467"/>
      <c r="M112" s="466">
        <f t="shared" si="32"/>
        <v>0</v>
      </c>
      <c r="N112" s="465">
        <f t="shared" si="36"/>
        <v>0</v>
      </c>
      <c r="O112" s="466">
        <v>2</v>
      </c>
    </row>
    <row r="113" spans="1:15" x14ac:dyDescent="0.25">
      <c r="A113" s="503" t="s">
        <v>1259</v>
      </c>
      <c r="B113" s="445">
        <v>456</v>
      </c>
      <c r="C113" s="446" t="s">
        <v>1260</v>
      </c>
      <c r="D113" s="446" t="s">
        <v>1261</v>
      </c>
      <c r="E113" s="468"/>
      <c r="F113" s="468" t="s">
        <v>1016</v>
      </c>
      <c r="G113" s="465">
        <f t="shared" si="34"/>
        <v>0</v>
      </c>
      <c r="H113" s="466">
        <v>0</v>
      </c>
      <c r="I113" s="466">
        <f t="shared" si="35"/>
        <v>0</v>
      </c>
      <c r="J113" s="465">
        <f t="shared" si="31"/>
        <v>0</v>
      </c>
      <c r="K113" s="469" t="s">
        <v>139</v>
      </c>
      <c r="L113" s="467"/>
      <c r="M113" s="466">
        <f t="shared" si="32"/>
        <v>0</v>
      </c>
      <c r="N113" s="465">
        <f t="shared" si="36"/>
        <v>0</v>
      </c>
      <c r="O113" s="466">
        <v>2</v>
      </c>
    </row>
    <row r="114" spans="1:15" x14ac:dyDescent="0.25">
      <c r="A114" s="449" t="s">
        <v>1262</v>
      </c>
      <c r="B114" s="445">
        <v>456</v>
      </c>
      <c r="C114" s="446" t="s">
        <v>1263</v>
      </c>
      <c r="D114" s="446" t="s">
        <v>1264</v>
      </c>
      <c r="E114" s="468"/>
      <c r="F114" s="468" t="s">
        <v>1016</v>
      </c>
      <c r="G114" s="465">
        <f t="shared" si="34"/>
        <v>0</v>
      </c>
      <c r="H114" s="466">
        <v>0</v>
      </c>
      <c r="I114" s="466">
        <f t="shared" si="35"/>
        <v>0</v>
      </c>
      <c r="J114" s="465">
        <f t="shared" si="31"/>
        <v>0</v>
      </c>
      <c r="K114" s="469" t="s">
        <v>139</v>
      </c>
      <c r="L114" s="467"/>
      <c r="M114" s="466">
        <f t="shared" si="32"/>
        <v>0</v>
      </c>
      <c r="N114" s="465">
        <f t="shared" si="36"/>
        <v>0</v>
      </c>
      <c r="O114" s="466">
        <v>2</v>
      </c>
    </row>
    <row r="115" spans="1:15" x14ac:dyDescent="0.25">
      <c r="A115" s="444" t="s">
        <v>1265</v>
      </c>
      <c r="B115" s="445">
        <v>456</v>
      </c>
      <c r="C115" s="446" t="s">
        <v>1266</v>
      </c>
      <c r="D115" s="446" t="s">
        <v>1267</v>
      </c>
      <c r="E115" s="468"/>
      <c r="F115" s="468" t="s">
        <v>1016</v>
      </c>
      <c r="G115" s="465">
        <f t="shared" si="34"/>
        <v>0</v>
      </c>
      <c r="H115" s="466">
        <v>0</v>
      </c>
      <c r="I115" s="466">
        <f t="shared" si="35"/>
        <v>0</v>
      </c>
      <c r="J115" s="465">
        <f t="shared" si="31"/>
        <v>0</v>
      </c>
      <c r="K115" s="469" t="s">
        <v>139</v>
      </c>
      <c r="L115" s="502"/>
      <c r="M115" s="466">
        <f t="shared" si="32"/>
        <v>0</v>
      </c>
      <c r="N115" s="465">
        <f t="shared" si="36"/>
        <v>0</v>
      </c>
      <c r="O115" s="466">
        <v>2</v>
      </c>
    </row>
    <row r="116" spans="1:15" x14ac:dyDescent="0.25">
      <c r="A116" s="444" t="s">
        <v>1268</v>
      </c>
      <c r="B116" s="445">
        <v>456</v>
      </c>
      <c r="C116" s="446" t="s">
        <v>1269</v>
      </c>
      <c r="D116" s="446" t="s">
        <v>1270</v>
      </c>
      <c r="E116" s="468"/>
      <c r="F116" s="468" t="s">
        <v>1017</v>
      </c>
      <c r="G116" s="465">
        <f t="shared" si="34"/>
        <v>0</v>
      </c>
      <c r="H116" s="466">
        <v>0</v>
      </c>
      <c r="I116" s="466">
        <f t="shared" si="35"/>
        <v>0</v>
      </c>
      <c r="J116" s="465">
        <f t="shared" si="31"/>
        <v>0</v>
      </c>
      <c r="K116" s="465"/>
      <c r="L116" s="467"/>
      <c r="M116" s="466">
        <f t="shared" si="32"/>
        <v>0</v>
      </c>
      <c r="N116" s="465">
        <f t="shared" si="36"/>
        <v>0</v>
      </c>
      <c r="O116" s="466">
        <v>6</v>
      </c>
    </row>
    <row r="117" spans="1:15" x14ac:dyDescent="0.25">
      <c r="A117" s="444" t="s">
        <v>1271</v>
      </c>
      <c r="B117" s="445">
        <v>456</v>
      </c>
      <c r="C117" s="446" t="s">
        <v>1272</v>
      </c>
      <c r="D117" s="446" t="s">
        <v>1273</v>
      </c>
      <c r="E117" s="468">
        <v>25618052.699999999</v>
      </c>
      <c r="F117" s="468" t="s">
        <v>1015</v>
      </c>
      <c r="G117" s="465">
        <f t="shared" si="34"/>
        <v>25618052.699999999</v>
      </c>
      <c r="H117" s="466">
        <v>0</v>
      </c>
      <c r="I117" s="466">
        <f t="shared" si="35"/>
        <v>25618052.699999999</v>
      </c>
      <c r="J117" s="465">
        <f t="shared" si="31"/>
        <v>0</v>
      </c>
      <c r="K117" s="465"/>
      <c r="L117" s="467"/>
      <c r="M117" s="466">
        <f t="shared" si="32"/>
        <v>0</v>
      </c>
      <c r="N117" s="465">
        <f t="shared" si="36"/>
        <v>0</v>
      </c>
      <c r="O117" s="466">
        <v>4</v>
      </c>
    </row>
    <row r="118" spans="1:15" x14ac:dyDescent="0.25">
      <c r="A118" s="444" t="s">
        <v>1274</v>
      </c>
      <c r="B118" s="445">
        <v>456</v>
      </c>
      <c r="C118" s="446" t="s">
        <v>1275</v>
      </c>
      <c r="D118" s="446" t="s">
        <v>1276</v>
      </c>
      <c r="E118" s="468">
        <v>-721443950.33000004</v>
      </c>
      <c r="F118" s="468" t="s">
        <v>1017</v>
      </c>
      <c r="G118" s="465">
        <f t="shared" si="34"/>
        <v>0</v>
      </c>
      <c r="H118" s="466">
        <v>0</v>
      </c>
      <c r="I118" s="466">
        <f t="shared" si="35"/>
        <v>0</v>
      </c>
      <c r="J118" s="465">
        <f t="shared" si="31"/>
        <v>0</v>
      </c>
      <c r="K118" s="465"/>
      <c r="L118" s="467"/>
      <c r="M118" s="466">
        <f t="shared" si="32"/>
        <v>0</v>
      </c>
      <c r="N118" s="465">
        <f t="shared" si="36"/>
        <v>-721443950.33000004</v>
      </c>
      <c r="O118" s="466">
        <v>6</v>
      </c>
    </row>
    <row r="119" spans="1:15" x14ac:dyDescent="0.25">
      <c r="A119" s="444" t="s">
        <v>1277</v>
      </c>
      <c r="B119" s="445">
        <v>456</v>
      </c>
      <c r="C119" s="446" t="s">
        <v>1278</v>
      </c>
      <c r="D119" s="446" t="s">
        <v>1279</v>
      </c>
      <c r="E119" s="468">
        <v>-298293178.63</v>
      </c>
      <c r="F119" s="468" t="s">
        <v>1017</v>
      </c>
      <c r="G119" s="465">
        <f t="shared" si="34"/>
        <v>0</v>
      </c>
      <c r="H119" s="466">
        <v>0</v>
      </c>
      <c r="I119" s="466">
        <f t="shared" si="35"/>
        <v>0</v>
      </c>
      <c r="J119" s="465">
        <f t="shared" si="31"/>
        <v>0</v>
      </c>
      <c r="K119" s="465"/>
      <c r="L119" s="467"/>
      <c r="M119" s="466">
        <f t="shared" si="32"/>
        <v>0</v>
      </c>
      <c r="N119" s="465">
        <f t="shared" si="36"/>
        <v>-298293178.63</v>
      </c>
      <c r="O119" s="466">
        <v>6</v>
      </c>
    </row>
    <row r="120" spans="1:15" x14ac:dyDescent="0.25">
      <c r="A120" s="444" t="s">
        <v>1280</v>
      </c>
      <c r="B120" s="445">
        <v>456</v>
      </c>
      <c r="C120" s="446" t="s">
        <v>1281</v>
      </c>
      <c r="D120" s="446" t="s">
        <v>1282</v>
      </c>
      <c r="E120" s="468">
        <v>721443950.33000004</v>
      </c>
      <c r="F120" s="468" t="s">
        <v>1017</v>
      </c>
      <c r="G120" s="465">
        <f t="shared" si="34"/>
        <v>0</v>
      </c>
      <c r="H120" s="466">
        <v>0</v>
      </c>
      <c r="I120" s="466">
        <f t="shared" si="35"/>
        <v>0</v>
      </c>
      <c r="J120" s="465">
        <f t="shared" si="31"/>
        <v>0</v>
      </c>
      <c r="K120" s="465"/>
      <c r="L120" s="467"/>
      <c r="M120" s="466">
        <f t="shared" si="32"/>
        <v>0</v>
      </c>
      <c r="N120" s="465">
        <f t="shared" si="36"/>
        <v>721443950.33000004</v>
      </c>
      <c r="O120" s="466">
        <v>6</v>
      </c>
    </row>
    <row r="121" spans="1:15" x14ac:dyDescent="0.25">
      <c r="A121" s="444" t="s">
        <v>1283</v>
      </c>
      <c r="B121" s="445">
        <v>456</v>
      </c>
      <c r="C121" s="446" t="s">
        <v>1284</v>
      </c>
      <c r="D121" s="446" t="s">
        <v>1285</v>
      </c>
      <c r="E121" s="468">
        <v>298293178.63</v>
      </c>
      <c r="F121" s="468" t="s">
        <v>1017</v>
      </c>
      <c r="G121" s="465">
        <f t="shared" si="34"/>
        <v>0</v>
      </c>
      <c r="H121" s="466">
        <v>0</v>
      </c>
      <c r="I121" s="466">
        <f t="shared" si="35"/>
        <v>0</v>
      </c>
      <c r="J121" s="465">
        <f t="shared" si="31"/>
        <v>0</v>
      </c>
      <c r="K121" s="465"/>
      <c r="L121" s="467"/>
      <c r="M121" s="466">
        <f t="shared" si="32"/>
        <v>0</v>
      </c>
      <c r="N121" s="465">
        <f t="shared" si="36"/>
        <v>298293178.63</v>
      </c>
      <c r="O121" s="466">
        <v>6</v>
      </c>
    </row>
    <row r="122" spans="1:15" x14ac:dyDescent="0.25">
      <c r="A122" s="444" t="s">
        <v>1286</v>
      </c>
      <c r="B122" s="445">
        <v>456</v>
      </c>
      <c r="C122" s="446" t="s">
        <v>1287</v>
      </c>
      <c r="D122" s="446" t="s">
        <v>1288</v>
      </c>
      <c r="E122" s="468">
        <v>102852578.28</v>
      </c>
      <c r="F122" s="468" t="s">
        <v>1017</v>
      </c>
      <c r="G122" s="465">
        <f t="shared" si="34"/>
        <v>0</v>
      </c>
      <c r="H122" s="466">
        <v>0</v>
      </c>
      <c r="I122" s="466">
        <f t="shared" si="35"/>
        <v>0</v>
      </c>
      <c r="J122" s="465">
        <f t="shared" si="31"/>
        <v>0</v>
      </c>
      <c r="K122" s="465"/>
      <c r="L122" s="467"/>
      <c r="M122" s="466">
        <f t="shared" si="32"/>
        <v>0</v>
      </c>
      <c r="N122" s="465">
        <f t="shared" si="36"/>
        <v>102852578.28</v>
      </c>
      <c r="O122" s="466">
        <v>6</v>
      </c>
    </row>
    <row r="123" spans="1:15" x14ac:dyDescent="0.25">
      <c r="A123" s="444" t="s">
        <v>1289</v>
      </c>
      <c r="B123" s="445">
        <v>456</v>
      </c>
      <c r="C123" s="446" t="s">
        <v>1290</v>
      </c>
      <c r="D123" s="446" t="s">
        <v>1291</v>
      </c>
      <c r="E123" s="468">
        <v>-102852578.28</v>
      </c>
      <c r="F123" s="468" t="s">
        <v>1017</v>
      </c>
      <c r="G123" s="465">
        <f t="shared" si="34"/>
        <v>0</v>
      </c>
      <c r="H123" s="466">
        <v>0</v>
      </c>
      <c r="I123" s="466">
        <f t="shared" si="35"/>
        <v>0</v>
      </c>
      <c r="J123" s="465">
        <f t="shared" si="31"/>
        <v>0</v>
      </c>
      <c r="K123" s="465"/>
      <c r="L123" s="467"/>
      <c r="M123" s="466">
        <f t="shared" si="32"/>
        <v>0</v>
      </c>
      <c r="N123" s="465">
        <f t="shared" si="36"/>
        <v>-102852578.28</v>
      </c>
      <c r="O123" s="466">
        <v>6</v>
      </c>
    </row>
    <row r="124" spans="1:15" x14ac:dyDescent="0.25">
      <c r="A124" s="444" t="s">
        <v>1292</v>
      </c>
      <c r="B124" s="445">
        <v>456</v>
      </c>
      <c r="C124" s="446" t="s">
        <v>1293</v>
      </c>
      <c r="D124" s="446" t="s">
        <v>1294</v>
      </c>
      <c r="E124" s="468"/>
      <c r="F124" s="468" t="s">
        <v>1016</v>
      </c>
      <c r="G124" s="465">
        <f t="shared" si="34"/>
        <v>0</v>
      </c>
      <c r="H124" s="466">
        <v>0</v>
      </c>
      <c r="I124" s="466">
        <f t="shared" si="35"/>
        <v>0</v>
      </c>
      <c r="J124" s="465">
        <f t="shared" si="31"/>
        <v>0</v>
      </c>
      <c r="K124" s="469" t="s">
        <v>139</v>
      </c>
      <c r="L124" s="467"/>
      <c r="M124" s="466">
        <f t="shared" si="32"/>
        <v>0</v>
      </c>
      <c r="N124" s="465">
        <f t="shared" si="36"/>
        <v>0</v>
      </c>
      <c r="O124" s="466">
        <v>2</v>
      </c>
    </row>
    <row r="125" spans="1:15" x14ac:dyDescent="0.25">
      <c r="A125" s="444" t="s">
        <v>1295</v>
      </c>
      <c r="B125" s="445">
        <v>456</v>
      </c>
      <c r="C125" s="446" t="s">
        <v>1296</v>
      </c>
      <c r="D125" s="446" t="s">
        <v>1297</v>
      </c>
      <c r="E125" s="502"/>
      <c r="F125" s="468" t="s">
        <v>1016</v>
      </c>
      <c r="G125" s="465">
        <f t="shared" si="34"/>
        <v>0</v>
      </c>
      <c r="H125" s="466">
        <v>0</v>
      </c>
      <c r="I125" s="466">
        <f t="shared" si="35"/>
        <v>0</v>
      </c>
      <c r="J125" s="465">
        <f t="shared" si="31"/>
        <v>0</v>
      </c>
      <c r="K125" s="469" t="s">
        <v>139</v>
      </c>
      <c r="L125" s="502"/>
      <c r="M125" s="466">
        <f t="shared" si="32"/>
        <v>0</v>
      </c>
      <c r="N125" s="465">
        <f t="shared" si="36"/>
        <v>0</v>
      </c>
      <c r="O125" s="466">
        <v>2</v>
      </c>
    </row>
    <row r="126" spans="1:15" x14ac:dyDescent="0.25">
      <c r="A126" s="444" t="s">
        <v>1298</v>
      </c>
      <c r="B126" s="445">
        <v>456</v>
      </c>
      <c r="C126" s="446" t="s">
        <v>1299</v>
      </c>
      <c r="D126" s="446" t="s">
        <v>1300</v>
      </c>
      <c r="E126" s="468">
        <v>59545.62</v>
      </c>
      <c r="F126" s="468" t="s">
        <v>1015</v>
      </c>
      <c r="G126" s="465">
        <f t="shared" si="34"/>
        <v>59545.62</v>
      </c>
      <c r="H126" s="466">
        <v>0</v>
      </c>
      <c r="I126" s="466">
        <f t="shared" si="35"/>
        <v>59545.62</v>
      </c>
      <c r="J126" s="465">
        <f t="shared" si="31"/>
        <v>0</v>
      </c>
      <c r="K126" s="465"/>
      <c r="L126" s="467"/>
      <c r="M126" s="466">
        <f t="shared" si="32"/>
        <v>0</v>
      </c>
      <c r="N126" s="465">
        <f t="shared" si="36"/>
        <v>0</v>
      </c>
      <c r="O126" s="466">
        <v>1</v>
      </c>
    </row>
    <row r="127" spans="1:15" x14ac:dyDescent="0.25">
      <c r="A127" s="444" t="s">
        <v>1301</v>
      </c>
      <c r="B127" s="445">
        <v>456</v>
      </c>
      <c r="C127" s="446" t="s">
        <v>1302</v>
      </c>
      <c r="D127" s="446" t="s">
        <v>1303</v>
      </c>
      <c r="E127" s="468">
        <v>8959068.8699999992</v>
      </c>
      <c r="F127" s="468" t="s">
        <v>1015</v>
      </c>
      <c r="G127" s="465">
        <f t="shared" si="34"/>
        <v>8959068.8699999992</v>
      </c>
      <c r="H127" s="466">
        <v>0</v>
      </c>
      <c r="I127" s="466">
        <f t="shared" si="35"/>
        <v>8959068.8699999992</v>
      </c>
      <c r="J127" s="465">
        <f t="shared" si="31"/>
        <v>0</v>
      </c>
      <c r="K127" s="465"/>
      <c r="L127" s="467"/>
      <c r="M127" s="466">
        <f t="shared" si="32"/>
        <v>0</v>
      </c>
      <c r="N127" s="465">
        <f t="shared" si="36"/>
        <v>0</v>
      </c>
      <c r="O127" s="466">
        <v>4</v>
      </c>
    </row>
    <row r="128" spans="1:15" x14ac:dyDescent="0.25">
      <c r="A128" s="444" t="s">
        <v>1304</v>
      </c>
      <c r="B128" s="445">
        <v>456</v>
      </c>
      <c r="C128" s="446" t="s">
        <v>1305</v>
      </c>
      <c r="D128" s="446" t="s">
        <v>1306</v>
      </c>
      <c r="E128" s="468"/>
      <c r="F128" s="468" t="s">
        <v>1015</v>
      </c>
      <c r="G128" s="465">
        <f t="shared" si="34"/>
        <v>0</v>
      </c>
      <c r="H128" s="466">
        <v>0</v>
      </c>
      <c r="I128" s="466">
        <f t="shared" si="35"/>
        <v>0</v>
      </c>
      <c r="J128" s="465">
        <f t="shared" si="31"/>
        <v>0</v>
      </c>
      <c r="K128" s="465"/>
      <c r="L128" s="467"/>
      <c r="M128" s="466">
        <f t="shared" si="32"/>
        <v>0</v>
      </c>
      <c r="N128" s="465">
        <f t="shared" si="36"/>
        <v>0</v>
      </c>
      <c r="O128" s="466">
        <v>4</v>
      </c>
    </row>
    <row r="129" spans="1:15" x14ac:dyDescent="0.25">
      <c r="A129" s="444" t="s">
        <v>1307</v>
      </c>
      <c r="B129" s="445">
        <v>456</v>
      </c>
      <c r="C129" s="446" t="s">
        <v>1308</v>
      </c>
      <c r="D129" s="446" t="s">
        <v>1309</v>
      </c>
      <c r="E129" s="468"/>
      <c r="F129" s="468" t="s">
        <v>1015</v>
      </c>
      <c r="G129" s="465">
        <f t="shared" si="34"/>
        <v>0</v>
      </c>
      <c r="H129" s="466">
        <v>0</v>
      </c>
      <c r="I129" s="466">
        <f t="shared" si="35"/>
        <v>0</v>
      </c>
      <c r="J129" s="465">
        <f t="shared" si="31"/>
        <v>0</v>
      </c>
      <c r="K129" s="465"/>
      <c r="L129" s="467"/>
      <c r="M129" s="466">
        <f t="shared" si="32"/>
        <v>0</v>
      </c>
      <c r="N129" s="465">
        <f t="shared" si="36"/>
        <v>0</v>
      </c>
      <c r="O129" s="466">
        <v>4</v>
      </c>
    </row>
    <row r="130" spans="1:15" x14ac:dyDescent="0.25">
      <c r="A130" s="444" t="s">
        <v>1310</v>
      </c>
      <c r="B130" s="445">
        <v>456</v>
      </c>
      <c r="C130" s="446" t="s">
        <v>1311</v>
      </c>
      <c r="D130" s="446" t="s">
        <v>1312</v>
      </c>
      <c r="E130" s="468"/>
      <c r="F130" s="468" t="s">
        <v>1015</v>
      </c>
      <c r="G130" s="465">
        <f t="shared" si="34"/>
        <v>0</v>
      </c>
      <c r="H130" s="466">
        <v>0</v>
      </c>
      <c r="I130" s="466">
        <f t="shared" si="35"/>
        <v>0</v>
      </c>
      <c r="J130" s="465">
        <f t="shared" si="31"/>
        <v>0</v>
      </c>
      <c r="K130" s="465"/>
      <c r="L130" s="467"/>
      <c r="M130" s="466">
        <f t="shared" si="32"/>
        <v>0</v>
      </c>
      <c r="N130" s="465">
        <f t="shared" si="36"/>
        <v>0</v>
      </c>
      <c r="O130" s="466">
        <v>1</v>
      </c>
    </row>
    <row r="131" spans="1:15" x14ac:dyDescent="0.25">
      <c r="A131" s="444" t="s">
        <v>1313</v>
      </c>
      <c r="B131" s="445">
        <v>456</v>
      </c>
      <c r="C131" s="446" t="s">
        <v>1314</v>
      </c>
      <c r="D131" s="446" t="s">
        <v>1315</v>
      </c>
      <c r="E131" s="468"/>
      <c r="F131" s="468" t="s">
        <v>1015</v>
      </c>
      <c r="G131" s="465">
        <f t="shared" si="34"/>
        <v>0</v>
      </c>
      <c r="H131" s="466">
        <v>0</v>
      </c>
      <c r="I131" s="466">
        <f t="shared" si="35"/>
        <v>0</v>
      </c>
      <c r="J131" s="465">
        <f t="shared" si="31"/>
        <v>0</v>
      </c>
      <c r="K131" s="465"/>
      <c r="L131" s="467"/>
      <c r="M131" s="466">
        <f t="shared" si="32"/>
        <v>0</v>
      </c>
      <c r="N131" s="465">
        <f t="shared" si="36"/>
        <v>0</v>
      </c>
      <c r="O131" s="466">
        <v>4</v>
      </c>
    </row>
    <row r="132" spans="1:15" x14ac:dyDescent="0.25">
      <c r="A132" s="444" t="s">
        <v>1316</v>
      </c>
      <c r="B132" s="445">
        <v>456</v>
      </c>
      <c r="C132" s="446" t="s">
        <v>1317</v>
      </c>
      <c r="D132" s="446" t="s">
        <v>1318</v>
      </c>
      <c r="E132" s="468"/>
      <c r="F132" s="468" t="s">
        <v>1015</v>
      </c>
      <c r="G132" s="465">
        <f t="shared" si="34"/>
        <v>0</v>
      </c>
      <c r="H132" s="467"/>
      <c r="I132" s="466">
        <f t="shared" si="35"/>
        <v>0</v>
      </c>
      <c r="J132" s="465">
        <f t="shared" si="31"/>
        <v>0</v>
      </c>
      <c r="K132" s="465"/>
      <c r="L132" s="467"/>
      <c r="M132" s="466">
        <f t="shared" si="32"/>
        <v>0</v>
      </c>
      <c r="N132" s="465">
        <f t="shared" si="36"/>
        <v>0</v>
      </c>
      <c r="O132" s="466">
        <v>8</v>
      </c>
    </row>
    <row r="133" spans="1:15" x14ac:dyDescent="0.25">
      <c r="A133" s="444" t="s">
        <v>1319</v>
      </c>
      <c r="B133" s="445">
        <v>456</v>
      </c>
      <c r="C133" s="446" t="s">
        <v>1320</v>
      </c>
      <c r="D133" s="446" t="s">
        <v>1321</v>
      </c>
      <c r="E133" s="468"/>
      <c r="F133" s="468" t="s">
        <v>1015</v>
      </c>
      <c r="G133" s="465">
        <f t="shared" si="34"/>
        <v>0</v>
      </c>
      <c r="H133" s="466">
        <v>0</v>
      </c>
      <c r="I133" s="466">
        <f t="shared" si="35"/>
        <v>0</v>
      </c>
      <c r="J133" s="465">
        <f t="shared" si="31"/>
        <v>0</v>
      </c>
      <c r="K133" s="465"/>
      <c r="L133" s="467"/>
      <c r="M133" s="466">
        <f t="shared" si="32"/>
        <v>0</v>
      </c>
      <c r="N133" s="465">
        <f t="shared" si="36"/>
        <v>0</v>
      </c>
      <c r="O133" s="466">
        <v>4</v>
      </c>
    </row>
    <row r="134" spans="1:15" x14ac:dyDescent="0.25">
      <c r="A134" s="444" t="s">
        <v>1322</v>
      </c>
      <c r="B134" s="445">
        <v>456</v>
      </c>
      <c r="C134" s="446" t="s">
        <v>1323</v>
      </c>
      <c r="D134" s="446" t="s">
        <v>1324</v>
      </c>
      <c r="E134" s="468"/>
      <c r="F134" s="468" t="s">
        <v>1015</v>
      </c>
      <c r="G134" s="465">
        <f t="shared" si="34"/>
        <v>0</v>
      </c>
      <c r="H134" s="466">
        <v>0</v>
      </c>
      <c r="I134" s="466">
        <f t="shared" si="35"/>
        <v>0</v>
      </c>
      <c r="J134" s="465">
        <f t="shared" si="31"/>
        <v>0</v>
      </c>
      <c r="K134" s="465"/>
      <c r="L134" s="467"/>
      <c r="M134" s="466">
        <f t="shared" si="32"/>
        <v>0</v>
      </c>
      <c r="N134" s="465">
        <f t="shared" si="36"/>
        <v>0</v>
      </c>
      <c r="O134" s="466">
        <v>4</v>
      </c>
    </row>
    <row r="135" spans="1:15" x14ac:dyDescent="0.25">
      <c r="A135" s="444" t="s">
        <v>1325</v>
      </c>
      <c r="B135" s="445">
        <v>456</v>
      </c>
      <c r="C135" s="446" t="s">
        <v>1326</v>
      </c>
      <c r="D135" s="446" t="s">
        <v>1327</v>
      </c>
      <c r="E135" s="468">
        <v>2484849.04</v>
      </c>
      <c r="F135" s="468" t="s">
        <v>1015</v>
      </c>
      <c r="G135" s="465">
        <f t="shared" si="34"/>
        <v>2484849.04</v>
      </c>
      <c r="H135" s="466">
        <v>0</v>
      </c>
      <c r="I135" s="466">
        <f t="shared" si="35"/>
        <v>2484849.04</v>
      </c>
      <c r="J135" s="465">
        <f t="shared" si="31"/>
        <v>0</v>
      </c>
      <c r="K135" s="465"/>
      <c r="L135" s="467"/>
      <c r="M135" s="466">
        <f t="shared" si="32"/>
        <v>0</v>
      </c>
      <c r="N135" s="465">
        <f t="shared" si="36"/>
        <v>0</v>
      </c>
      <c r="O135" s="466">
        <v>6</v>
      </c>
    </row>
    <row r="136" spans="1:15" x14ac:dyDescent="0.25">
      <c r="A136" s="444" t="s">
        <v>1328</v>
      </c>
      <c r="B136" s="445">
        <v>456</v>
      </c>
      <c r="C136" s="444" t="s">
        <v>1165</v>
      </c>
      <c r="D136" s="446" t="s">
        <v>1166</v>
      </c>
      <c r="E136" s="468"/>
      <c r="F136" s="468" t="s">
        <v>1015</v>
      </c>
      <c r="G136" s="465">
        <f t="shared" si="34"/>
        <v>0</v>
      </c>
      <c r="H136" s="466">
        <v>0</v>
      </c>
      <c r="I136" s="466">
        <f t="shared" si="35"/>
        <v>0</v>
      </c>
      <c r="J136" s="465">
        <f t="shared" si="31"/>
        <v>0</v>
      </c>
      <c r="K136" s="465"/>
      <c r="L136" s="467"/>
      <c r="M136" s="466">
        <f t="shared" si="32"/>
        <v>0</v>
      </c>
      <c r="N136" s="465">
        <f t="shared" si="36"/>
        <v>0</v>
      </c>
      <c r="O136" s="466">
        <v>1</v>
      </c>
    </row>
    <row r="137" spans="1:15" x14ac:dyDescent="0.25">
      <c r="A137" s="444" t="s">
        <v>1329</v>
      </c>
      <c r="B137" s="445">
        <v>456</v>
      </c>
      <c r="C137" s="445">
        <v>4186911</v>
      </c>
      <c r="D137" s="470" t="s">
        <v>1330</v>
      </c>
      <c r="E137" s="468">
        <v>3353919</v>
      </c>
      <c r="F137" s="468" t="s">
        <v>1017</v>
      </c>
      <c r="G137" s="465">
        <f t="shared" si="34"/>
        <v>0</v>
      </c>
      <c r="H137" s="466">
        <v>0</v>
      </c>
      <c r="I137" s="466">
        <f t="shared" si="35"/>
        <v>0</v>
      </c>
      <c r="J137" s="465">
        <f t="shared" si="31"/>
        <v>0</v>
      </c>
      <c r="K137" s="465"/>
      <c r="L137" s="467"/>
      <c r="M137" s="466">
        <f t="shared" si="32"/>
        <v>0</v>
      </c>
      <c r="N137" s="465">
        <f t="shared" si="36"/>
        <v>3353919</v>
      </c>
      <c r="O137" s="466">
        <v>6</v>
      </c>
    </row>
    <row r="138" spans="1:15" x14ac:dyDescent="0.25">
      <c r="A138" s="444" t="s">
        <v>1256</v>
      </c>
      <c r="B138" s="445">
        <v>456</v>
      </c>
      <c r="C138" s="445">
        <v>4186925</v>
      </c>
      <c r="D138" s="470" t="s">
        <v>1331</v>
      </c>
      <c r="E138" s="468">
        <v>700179281.60000002</v>
      </c>
      <c r="F138" s="468" t="s">
        <v>1017</v>
      </c>
      <c r="G138" s="465">
        <f t="shared" si="34"/>
        <v>0</v>
      </c>
      <c r="H138" s="466">
        <v>0</v>
      </c>
      <c r="I138" s="466">
        <f t="shared" si="35"/>
        <v>0</v>
      </c>
      <c r="J138" s="465">
        <f t="shared" si="31"/>
        <v>0</v>
      </c>
      <c r="K138" s="465"/>
      <c r="L138" s="467"/>
      <c r="M138" s="466">
        <f t="shared" si="32"/>
        <v>0</v>
      </c>
      <c r="N138" s="465">
        <f t="shared" si="36"/>
        <v>700179281.60000002</v>
      </c>
      <c r="O138" s="466">
        <v>6</v>
      </c>
    </row>
    <row r="139" spans="1:15" x14ac:dyDescent="0.25">
      <c r="A139" s="444" t="s">
        <v>1259</v>
      </c>
      <c r="B139" s="445">
        <v>456</v>
      </c>
      <c r="C139" s="445">
        <v>4186132</v>
      </c>
      <c r="D139" s="470" t="s">
        <v>1332</v>
      </c>
      <c r="E139" s="468">
        <v>335413.33</v>
      </c>
      <c r="F139" s="468" t="s">
        <v>1015</v>
      </c>
      <c r="G139" s="465">
        <f t="shared" si="34"/>
        <v>335413.33</v>
      </c>
      <c r="H139" s="466">
        <v>0</v>
      </c>
      <c r="I139" s="466">
        <f t="shared" si="35"/>
        <v>335413.33</v>
      </c>
      <c r="J139" s="465">
        <f t="shared" si="31"/>
        <v>0</v>
      </c>
      <c r="K139" s="465"/>
      <c r="L139" s="467"/>
      <c r="M139" s="466">
        <f t="shared" si="32"/>
        <v>0</v>
      </c>
      <c r="N139" s="465">
        <f t="shared" si="36"/>
        <v>0</v>
      </c>
      <c r="O139" s="466">
        <v>4</v>
      </c>
    </row>
    <row r="140" spans="1:15" x14ac:dyDescent="0.25">
      <c r="A140" s="444" t="s">
        <v>1262</v>
      </c>
      <c r="B140" s="445">
        <v>456</v>
      </c>
      <c r="C140" s="445">
        <v>4186116</v>
      </c>
      <c r="D140" s="470" t="s">
        <v>1333</v>
      </c>
      <c r="E140" s="468"/>
      <c r="F140" s="468" t="s">
        <v>1015</v>
      </c>
      <c r="G140" s="465">
        <f t="shared" si="34"/>
        <v>0</v>
      </c>
      <c r="H140" s="466">
        <v>0</v>
      </c>
      <c r="I140" s="466">
        <f t="shared" si="35"/>
        <v>0</v>
      </c>
      <c r="J140" s="465">
        <f t="shared" si="31"/>
        <v>0</v>
      </c>
      <c r="K140" s="465"/>
      <c r="L140" s="467"/>
      <c r="M140" s="466">
        <f t="shared" si="32"/>
        <v>0</v>
      </c>
      <c r="N140" s="465">
        <f t="shared" si="36"/>
        <v>0</v>
      </c>
      <c r="O140" s="466">
        <v>4</v>
      </c>
    </row>
    <row r="141" spans="1:15" x14ac:dyDescent="0.25">
      <c r="A141" s="444" t="s">
        <v>1334</v>
      </c>
      <c r="B141" s="445">
        <v>456</v>
      </c>
      <c r="C141" s="445">
        <v>4186115</v>
      </c>
      <c r="D141" t="s">
        <v>1335</v>
      </c>
      <c r="E141" s="468">
        <v>3816.02</v>
      </c>
      <c r="F141" s="468" t="s">
        <v>1015</v>
      </c>
      <c r="G141" s="465">
        <f t="shared" si="34"/>
        <v>3816.02</v>
      </c>
      <c r="H141" s="466">
        <v>0</v>
      </c>
      <c r="I141" s="466">
        <f t="shared" si="35"/>
        <v>3816.02</v>
      </c>
      <c r="J141" s="465">
        <f t="shared" si="31"/>
        <v>0</v>
      </c>
      <c r="K141" s="465"/>
      <c r="L141" s="467"/>
      <c r="M141" s="466">
        <f t="shared" si="32"/>
        <v>0</v>
      </c>
      <c r="N141" s="465">
        <f t="shared" si="36"/>
        <v>0</v>
      </c>
      <c r="O141" s="466">
        <v>4</v>
      </c>
    </row>
    <row r="142" spans="1:15" x14ac:dyDescent="0.25">
      <c r="A142" s="444" t="s">
        <v>1336</v>
      </c>
      <c r="B142" s="445">
        <v>456</v>
      </c>
      <c r="C142" s="445">
        <v>4186156</v>
      </c>
      <c r="D142" s="470" t="s">
        <v>1337</v>
      </c>
      <c r="E142" s="468">
        <v>95251.41</v>
      </c>
      <c r="F142" s="468" t="s">
        <v>1017</v>
      </c>
      <c r="G142" s="465">
        <f>H142+I142</f>
        <v>6343.7439060000006</v>
      </c>
      <c r="H142" s="466">
        <f>E142*D289</f>
        <v>6343.7439060000006</v>
      </c>
      <c r="I142" s="466">
        <v>0</v>
      </c>
      <c r="J142" s="465">
        <f t="shared" si="31"/>
        <v>0</v>
      </c>
      <c r="K142" s="465"/>
      <c r="L142" s="467"/>
      <c r="M142" s="466">
        <f>J142-L142</f>
        <v>0</v>
      </c>
      <c r="N142" s="465">
        <f>IF(F142=$N$2,E142-H142,0)</f>
        <v>88907.666094</v>
      </c>
      <c r="O142" s="466" t="s">
        <v>1133</v>
      </c>
    </row>
    <row r="143" spans="1:15" x14ac:dyDescent="0.25">
      <c r="A143" s="444" t="s">
        <v>1338</v>
      </c>
      <c r="B143" s="445">
        <v>456</v>
      </c>
      <c r="C143" s="446" t="s">
        <v>1339</v>
      </c>
      <c r="D143" s="470" t="s">
        <v>1340</v>
      </c>
      <c r="E143" s="468">
        <v>74405915.099999994</v>
      </c>
      <c r="F143" s="468" t="s">
        <v>1015</v>
      </c>
      <c r="G143" s="465">
        <f t="shared" si="34"/>
        <v>74405915.099999994</v>
      </c>
      <c r="H143" s="466">
        <v>0</v>
      </c>
      <c r="I143" s="466">
        <f t="shared" si="35"/>
        <v>74405915.099999994</v>
      </c>
      <c r="J143" s="465">
        <f t="shared" si="31"/>
        <v>0</v>
      </c>
      <c r="K143" s="465"/>
      <c r="L143" s="467"/>
      <c r="M143" s="466">
        <f t="shared" si="32"/>
        <v>0</v>
      </c>
      <c r="N143" s="465">
        <f>IF(F143=$N$2,E143,0)</f>
        <v>0</v>
      </c>
      <c r="O143" s="466">
        <v>4</v>
      </c>
    </row>
    <row r="144" spans="1:15" x14ac:dyDescent="0.25">
      <c r="A144" s="444" t="s">
        <v>1341</v>
      </c>
      <c r="B144" s="445">
        <v>456</v>
      </c>
      <c r="C144" s="446" t="s">
        <v>1204</v>
      </c>
      <c r="D144" s="470" t="s">
        <v>1342</v>
      </c>
      <c r="E144" s="468"/>
      <c r="F144" s="468" t="s">
        <v>1015</v>
      </c>
      <c r="G144" s="465">
        <f t="shared" si="34"/>
        <v>0</v>
      </c>
      <c r="H144" s="466">
        <f>G144</f>
        <v>0</v>
      </c>
      <c r="I144" s="466">
        <f t="shared" si="35"/>
        <v>0</v>
      </c>
      <c r="J144" s="465">
        <f t="shared" si="31"/>
        <v>0</v>
      </c>
      <c r="K144" s="465"/>
      <c r="L144" s="467"/>
      <c r="M144" s="466">
        <f t="shared" si="32"/>
        <v>0</v>
      </c>
      <c r="N144" s="465">
        <f>IF(F144=$N$2,E144,0)</f>
        <v>0</v>
      </c>
      <c r="O144" s="466">
        <v>5</v>
      </c>
    </row>
    <row r="145" spans="1:15" x14ac:dyDescent="0.25">
      <c r="A145" s="444" t="s">
        <v>1343</v>
      </c>
      <c r="B145" s="445">
        <v>456</v>
      </c>
      <c r="C145" s="445">
        <v>4186732</v>
      </c>
      <c r="D145" s="470" t="s">
        <v>1344</v>
      </c>
      <c r="E145" s="468"/>
      <c r="F145" s="468" t="s">
        <v>1016</v>
      </c>
      <c r="G145" s="465">
        <f>IF(F145=$G$2,E145,0)</f>
        <v>0</v>
      </c>
      <c r="H145" s="466">
        <v>0</v>
      </c>
      <c r="I145" s="466">
        <f t="shared" si="35"/>
        <v>0</v>
      </c>
      <c r="J145" s="465">
        <f t="shared" si="31"/>
        <v>0</v>
      </c>
      <c r="K145" s="465" t="s">
        <v>139</v>
      </c>
      <c r="L145" s="467"/>
      <c r="M145" s="466">
        <f t="shared" si="32"/>
        <v>0</v>
      </c>
      <c r="N145" s="465">
        <f>IF(F145=$N$2,E145,0)</f>
        <v>0</v>
      </c>
      <c r="O145" s="466">
        <v>2</v>
      </c>
    </row>
    <row r="146" spans="1:15" x14ac:dyDescent="0.25">
      <c r="A146" s="444" t="s">
        <v>1345</v>
      </c>
      <c r="B146" s="445">
        <v>456</v>
      </c>
      <c r="C146" s="486">
        <v>4171023</v>
      </c>
      <c r="D146" s="504" t="s">
        <v>1346</v>
      </c>
      <c r="E146" s="468">
        <v>43450205.729999997</v>
      </c>
      <c r="F146" s="468" t="s">
        <v>1017</v>
      </c>
      <c r="G146" s="465">
        <f t="shared" ref="G146:G156" si="37">IF(F146=$G$2,E146,0)</f>
        <v>0</v>
      </c>
      <c r="H146" s="466">
        <v>0</v>
      </c>
      <c r="I146" s="466">
        <f t="shared" si="35"/>
        <v>0</v>
      </c>
      <c r="J146" s="465">
        <f t="shared" si="31"/>
        <v>0</v>
      </c>
      <c r="K146" s="465"/>
      <c r="L146" s="467"/>
      <c r="M146" s="466">
        <f t="shared" si="32"/>
        <v>0</v>
      </c>
      <c r="N146" s="465">
        <f t="shared" ref="N146:N156" si="38">IF(F146=$N$2,E146,0)</f>
        <v>43450205.729999997</v>
      </c>
      <c r="O146" s="466">
        <v>6</v>
      </c>
    </row>
    <row r="147" spans="1:15" x14ac:dyDescent="0.25">
      <c r="A147" s="444" t="s">
        <v>1347</v>
      </c>
      <c r="B147" s="445">
        <v>456</v>
      </c>
      <c r="C147" s="505">
        <v>4186182</v>
      </c>
      <c r="D147" s="506" t="s">
        <v>1348</v>
      </c>
      <c r="E147" s="468">
        <v>30000</v>
      </c>
      <c r="F147" s="468" t="s">
        <v>1017</v>
      </c>
      <c r="G147" s="465">
        <f t="shared" si="37"/>
        <v>0</v>
      </c>
      <c r="H147" s="466">
        <v>0</v>
      </c>
      <c r="I147" s="466">
        <f t="shared" si="35"/>
        <v>0</v>
      </c>
      <c r="J147" s="465">
        <f t="shared" si="31"/>
        <v>0</v>
      </c>
      <c r="K147" s="465"/>
      <c r="L147" s="467"/>
      <c r="M147" s="466">
        <f t="shared" si="32"/>
        <v>0</v>
      </c>
      <c r="N147" s="465">
        <f t="shared" si="38"/>
        <v>30000</v>
      </c>
      <c r="O147" s="466">
        <v>6</v>
      </c>
    </row>
    <row r="148" spans="1:15" s="155" customFormat="1" x14ac:dyDescent="0.25">
      <c r="A148" s="444" t="s">
        <v>1349</v>
      </c>
      <c r="B148" s="445">
        <v>456</v>
      </c>
      <c r="C148" s="446" t="s">
        <v>1350</v>
      </c>
      <c r="D148" s="470" t="s">
        <v>1351</v>
      </c>
      <c r="E148" s="539"/>
      <c r="F148" s="468" t="s">
        <v>1015</v>
      </c>
      <c r="G148" s="465">
        <f t="shared" si="37"/>
        <v>0</v>
      </c>
      <c r="H148" s="466">
        <v>0</v>
      </c>
      <c r="I148" s="466">
        <f t="shared" si="35"/>
        <v>0</v>
      </c>
      <c r="J148" s="465">
        <f t="shared" si="31"/>
        <v>0</v>
      </c>
      <c r="K148" s="465"/>
      <c r="L148" s="467"/>
      <c r="M148" s="466">
        <f t="shared" si="32"/>
        <v>0</v>
      </c>
      <c r="N148" s="465">
        <f t="shared" si="38"/>
        <v>0</v>
      </c>
      <c r="O148" s="466">
        <v>1</v>
      </c>
    </row>
    <row r="149" spans="1:15" s="155" customFormat="1" x14ac:dyDescent="0.25">
      <c r="A149" s="444" t="s">
        <v>1352</v>
      </c>
      <c r="B149" s="445">
        <v>456</v>
      </c>
      <c r="C149" s="446" t="s">
        <v>1353</v>
      </c>
      <c r="D149" s="540" t="s">
        <v>1354</v>
      </c>
      <c r="E149" s="468">
        <v>0</v>
      </c>
      <c r="F149" s="542" t="s">
        <v>1015</v>
      </c>
      <c r="G149" s="465">
        <f t="shared" si="37"/>
        <v>0</v>
      </c>
      <c r="H149" s="466">
        <v>0</v>
      </c>
      <c r="I149" s="466">
        <f t="shared" si="35"/>
        <v>0</v>
      </c>
      <c r="J149" s="465">
        <f t="shared" si="31"/>
        <v>0</v>
      </c>
      <c r="K149" s="465"/>
      <c r="L149" s="467"/>
      <c r="M149" s="466">
        <f t="shared" si="32"/>
        <v>0</v>
      </c>
      <c r="N149" s="465">
        <f t="shared" si="38"/>
        <v>0</v>
      </c>
      <c r="O149" s="466">
        <v>1</v>
      </c>
    </row>
    <row r="150" spans="1:15" x14ac:dyDescent="0.25">
      <c r="A150" s="593" t="s">
        <v>1355</v>
      </c>
      <c r="B150" s="445">
        <v>456</v>
      </c>
      <c r="C150" s="445">
        <v>4186115</v>
      </c>
      <c r="D150" s="470" t="s">
        <v>1356</v>
      </c>
      <c r="E150" s="630"/>
      <c r="F150" s="508" t="s">
        <v>1017</v>
      </c>
      <c r="G150" s="465">
        <f t="shared" si="37"/>
        <v>0</v>
      </c>
      <c r="H150" s="466">
        <v>0</v>
      </c>
      <c r="I150" s="466">
        <f t="shared" si="35"/>
        <v>0</v>
      </c>
      <c r="J150" s="465">
        <f t="shared" si="31"/>
        <v>0</v>
      </c>
      <c r="K150" s="465"/>
      <c r="L150" s="467"/>
      <c r="M150" s="466">
        <f t="shared" si="32"/>
        <v>0</v>
      </c>
      <c r="N150" s="465">
        <f t="shared" si="38"/>
        <v>0</v>
      </c>
      <c r="O150" s="466">
        <v>6</v>
      </c>
    </row>
    <row r="151" spans="1:15" x14ac:dyDescent="0.25">
      <c r="A151" s="593" t="s">
        <v>1566</v>
      </c>
      <c r="B151" s="445">
        <v>456</v>
      </c>
      <c r="C151" s="445">
        <v>4186182</v>
      </c>
      <c r="D151" s="470" t="s">
        <v>1567</v>
      </c>
      <c r="E151" s="508"/>
      <c r="F151" s="508" t="s">
        <v>1017</v>
      </c>
      <c r="G151" s="465">
        <f t="shared" si="37"/>
        <v>0</v>
      </c>
      <c r="H151" s="466">
        <v>0</v>
      </c>
      <c r="I151" s="466">
        <f t="shared" si="35"/>
        <v>0</v>
      </c>
      <c r="J151" s="465">
        <f t="shared" si="31"/>
        <v>0</v>
      </c>
      <c r="K151" s="465"/>
      <c r="L151" s="467"/>
      <c r="M151" s="466">
        <f t="shared" si="32"/>
        <v>0</v>
      </c>
      <c r="N151" s="465">
        <f t="shared" si="38"/>
        <v>0</v>
      </c>
      <c r="O151" s="467" t="s">
        <v>1568</v>
      </c>
    </row>
    <row r="152" spans="1:15" x14ac:dyDescent="0.25">
      <c r="A152" s="593" t="s">
        <v>1569</v>
      </c>
      <c r="B152" s="445">
        <v>456</v>
      </c>
      <c r="C152" s="445">
        <v>4186189</v>
      </c>
      <c r="D152" s="470" t="s">
        <v>1570</v>
      </c>
      <c r="E152" s="508">
        <v>481365.88</v>
      </c>
      <c r="F152" s="468" t="s">
        <v>1017</v>
      </c>
      <c r="G152" s="465">
        <f t="shared" si="37"/>
        <v>0</v>
      </c>
      <c r="H152" s="466">
        <v>0</v>
      </c>
      <c r="I152" s="466">
        <f t="shared" si="35"/>
        <v>0</v>
      </c>
      <c r="J152" s="465">
        <f t="shared" si="31"/>
        <v>0</v>
      </c>
      <c r="K152" s="465"/>
      <c r="L152" s="467"/>
      <c r="M152" s="466">
        <f t="shared" si="32"/>
        <v>0</v>
      </c>
      <c r="N152" s="465">
        <f t="shared" si="38"/>
        <v>481365.88</v>
      </c>
      <c r="O152" s="467" t="s">
        <v>1568</v>
      </c>
    </row>
    <row r="153" spans="1:15" x14ac:dyDescent="0.25">
      <c r="A153" s="593" t="s">
        <v>1571</v>
      </c>
      <c r="B153" s="445">
        <v>456</v>
      </c>
      <c r="C153" s="445">
        <v>4196201</v>
      </c>
      <c r="D153" s="470" t="s">
        <v>1572</v>
      </c>
      <c r="E153" s="508">
        <v>258153.8</v>
      </c>
      <c r="F153" s="468" t="s">
        <v>1015</v>
      </c>
      <c r="G153" s="465">
        <f t="shared" si="37"/>
        <v>258153.8</v>
      </c>
      <c r="H153" s="467">
        <v>605578.78</v>
      </c>
      <c r="I153" s="466">
        <f t="shared" si="35"/>
        <v>-347424.98000000004</v>
      </c>
      <c r="J153" s="465">
        <f t="shared" ref="J153:J156" si="39">IF(F153=$J$2,E153,0)</f>
        <v>0</v>
      </c>
      <c r="K153" s="465"/>
      <c r="L153" s="467"/>
      <c r="M153" s="466">
        <f t="shared" ref="M153:M156" si="40">J153-L153</f>
        <v>0</v>
      </c>
      <c r="N153" s="465">
        <f t="shared" si="38"/>
        <v>0</v>
      </c>
      <c r="O153" s="467">
        <v>8</v>
      </c>
    </row>
    <row r="154" spans="1:15" x14ac:dyDescent="0.25">
      <c r="A154" s="593" t="s">
        <v>1573</v>
      </c>
      <c r="B154" s="445">
        <v>456</v>
      </c>
      <c r="C154" s="445">
        <v>4196202</v>
      </c>
      <c r="D154" s="470" t="s">
        <v>1574</v>
      </c>
      <c r="E154" s="508">
        <v>31259.52</v>
      </c>
      <c r="F154" s="468" t="s">
        <v>1015</v>
      </c>
      <c r="G154" s="465">
        <f t="shared" si="37"/>
        <v>31259.52</v>
      </c>
      <c r="H154" s="467">
        <v>31259.52</v>
      </c>
      <c r="I154" s="466">
        <f t="shared" si="35"/>
        <v>0</v>
      </c>
      <c r="J154" s="465">
        <f t="shared" si="39"/>
        <v>0</v>
      </c>
      <c r="K154" s="465"/>
      <c r="L154" s="467"/>
      <c r="M154" s="466">
        <f t="shared" si="40"/>
        <v>0</v>
      </c>
      <c r="N154" s="465">
        <f t="shared" si="38"/>
        <v>0</v>
      </c>
      <c r="O154" s="467">
        <v>8</v>
      </c>
    </row>
    <row r="155" spans="1:15" x14ac:dyDescent="0.25">
      <c r="A155" s="593" t="s">
        <v>1575</v>
      </c>
      <c r="B155" s="445">
        <v>456</v>
      </c>
      <c r="C155" s="445">
        <v>4196203</v>
      </c>
      <c r="D155" s="470" t="s">
        <v>1576</v>
      </c>
      <c r="E155" s="508">
        <v>9716186.1300000008</v>
      </c>
      <c r="F155" s="468" t="s">
        <v>1015</v>
      </c>
      <c r="G155" s="465">
        <f t="shared" si="37"/>
        <v>9716186.1300000008</v>
      </c>
      <c r="H155" s="466">
        <v>0</v>
      </c>
      <c r="I155" s="466">
        <f t="shared" si="35"/>
        <v>9716186.1300000008</v>
      </c>
      <c r="J155" s="465">
        <f t="shared" si="39"/>
        <v>0</v>
      </c>
      <c r="K155" s="465"/>
      <c r="L155" s="467"/>
      <c r="M155" s="466">
        <f t="shared" si="40"/>
        <v>0</v>
      </c>
      <c r="N155" s="465">
        <f t="shared" si="38"/>
        <v>0</v>
      </c>
      <c r="O155" s="467">
        <v>4</v>
      </c>
    </row>
    <row r="156" spans="1:15" x14ac:dyDescent="0.25">
      <c r="A156" s="482" t="s">
        <v>1577</v>
      </c>
      <c r="B156" s="445">
        <v>456</v>
      </c>
      <c r="C156" s="445">
        <v>4196204</v>
      </c>
      <c r="D156" s="470" t="s">
        <v>1578</v>
      </c>
      <c r="E156" s="508">
        <v>2623494.0499999998</v>
      </c>
      <c r="F156" s="468" t="s">
        <v>1015</v>
      </c>
      <c r="G156" s="465">
        <f t="shared" si="37"/>
        <v>2623494.0499999998</v>
      </c>
      <c r="H156" s="467">
        <v>2638463.94</v>
      </c>
      <c r="I156" s="466">
        <f t="shared" si="35"/>
        <v>-14969.89000000013</v>
      </c>
      <c r="J156" s="465">
        <f t="shared" si="39"/>
        <v>0</v>
      </c>
      <c r="K156" s="465"/>
      <c r="L156" s="467"/>
      <c r="M156" s="466">
        <f t="shared" si="40"/>
        <v>0</v>
      </c>
      <c r="N156" s="465">
        <f t="shared" si="38"/>
        <v>0</v>
      </c>
      <c r="O156" s="467">
        <v>8</v>
      </c>
    </row>
    <row r="157" spans="1:15" x14ac:dyDescent="0.25">
      <c r="A157" s="180"/>
      <c r="B157" s="453"/>
      <c r="C157" s="453"/>
      <c r="D157" s="455"/>
      <c r="E157" s="508"/>
      <c r="F157" s="468"/>
      <c r="G157" s="468"/>
      <c r="H157" s="467"/>
      <c r="I157" s="467"/>
      <c r="J157" s="468"/>
      <c r="K157" s="468"/>
      <c r="L157" s="467"/>
      <c r="M157" s="467"/>
      <c r="N157" s="468"/>
      <c r="O157" s="467"/>
    </row>
    <row r="158" spans="1:15" x14ac:dyDescent="0.25">
      <c r="A158" s="452"/>
      <c r="B158" s="453"/>
      <c r="C158" s="454"/>
      <c r="D158" s="455"/>
      <c r="E158" s="447"/>
      <c r="F158" s="447"/>
      <c r="G158" s="459"/>
      <c r="H158" s="458"/>
      <c r="I158" s="458"/>
      <c r="J158" s="447"/>
      <c r="K158" s="447"/>
      <c r="L158" s="458"/>
      <c r="M158" s="458"/>
      <c r="N158" s="447"/>
      <c r="O158" s="457"/>
    </row>
    <row r="159" spans="1:15" ht="13" x14ac:dyDescent="0.3">
      <c r="A159" s="444">
        <v>13</v>
      </c>
      <c r="B159" s="741" t="s">
        <v>1357</v>
      </c>
      <c r="C159" s="742"/>
      <c r="D159" s="743"/>
      <c r="E159" s="460">
        <f>SUM(E89:E158)</f>
        <v>876603461.23999989</v>
      </c>
      <c r="F159" s="461"/>
      <c r="G159" s="460">
        <f>SUM(G89:G158)</f>
        <v>126475011.46090598</v>
      </c>
      <c r="H159" s="460">
        <f>SUM(H89:H158)</f>
        <v>3282098.5309060002</v>
      </c>
      <c r="I159" s="460">
        <f>SUM(I89:I158)</f>
        <v>123192912.92999998</v>
      </c>
      <c r="J159" s="460">
        <f>SUM(J89:J158)</f>
        <v>2538427.4500000002</v>
      </c>
      <c r="K159" s="461"/>
      <c r="L159" s="460">
        <f>SUM(L89:L158)</f>
        <v>335053.14150315599</v>
      </c>
      <c r="M159" s="460">
        <f>SUM(M89:M158)</f>
        <v>2203374.308496844</v>
      </c>
      <c r="N159" s="460">
        <f>SUM(N89:N158)</f>
        <v>747590022.32909393</v>
      </c>
      <c r="O159" s="433"/>
    </row>
    <row r="160" spans="1:15" ht="25.5" customHeight="1" x14ac:dyDescent="0.3">
      <c r="A160" s="444">
        <v>14</v>
      </c>
      <c r="B160" s="747" t="s">
        <v>1358</v>
      </c>
      <c r="C160" s="748"/>
      <c r="D160" s="749"/>
      <c r="E160" s="462">
        <v>876603461</v>
      </c>
      <c r="F160" s="463"/>
      <c r="G160" s="499"/>
      <c r="H160" s="463"/>
      <c r="I160" s="463"/>
      <c r="J160" s="499"/>
      <c r="K160" s="463"/>
      <c r="L160" s="464"/>
      <c r="M160" s="464"/>
      <c r="N160" s="464"/>
      <c r="O160" s="150"/>
    </row>
    <row r="161" spans="1:15" ht="13" x14ac:dyDescent="0.3">
      <c r="A161" s="176"/>
      <c r="B161" s="146"/>
      <c r="C161" s="337"/>
      <c r="D161" s="337"/>
      <c r="E161" s="464"/>
      <c r="F161" s="464"/>
      <c r="G161" s="464"/>
      <c r="H161" s="463"/>
      <c r="I161" s="463"/>
      <c r="J161" s="464"/>
      <c r="K161" s="463"/>
      <c r="L161" s="464"/>
      <c r="M161" s="464"/>
      <c r="N161" s="464"/>
      <c r="O161" s="150"/>
    </row>
    <row r="162" spans="1:15" x14ac:dyDescent="0.25">
      <c r="A162" s="444" t="s">
        <v>299</v>
      </c>
      <c r="B162" s="445">
        <v>456.1</v>
      </c>
      <c r="C162" s="446" t="s">
        <v>1359</v>
      </c>
      <c r="D162" s="446" t="s">
        <v>1360</v>
      </c>
      <c r="E162" s="502"/>
      <c r="F162" s="468" t="s">
        <v>1015</v>
      </c>
      <c r="G162" s="465">
        <f t="shared" ref="G162:G185" si="41">IF(F162=$G$2,E162,0)</f>
        <v>0</v>
      </c>
      <c r="H162" s="466">
        <f>G162</f>
        <v>0</v>
      </c>
      <c r="I162" s="466">
        <f t="shared" ref="I162:I185" si="42">G162-H162</f>
        <v>0</v>
      </c>
      <c r="J162" s="465">
        <f t="shared" ref="J162:J176" si="43">IF(F162=$J$2,E162,0)</f>
        <v>0</v>
      </c>
      <c r="K162" s="469"/>
      <c r="L162" s="467"/>
      <c r="M162" s="466">
        <f>J162-L162</f>
        <v>0</v>
      </c>
      <c r="N162" s="465">
        <f t="shared" ref="N162:N185" si="44">IF(F162=$N$2,E162,0)</f>
        <v>0</v>
      </c>
      <c r="O162" s="466">
        <v>5</v>
      </c>
    </row>
    <row r="163" spans="1:15" x14ac:dyDescent="0.25">
      <c r="A163" s="444" t="s">
        <v>1361</v>
      </c>
      <c r="B163" s="445">
        <v>456.1</v>
      </c>
      <c r="C163" s="446" t="s">
        <v>1362</v>
      </c>
      <c r="D163" s="446" t="s">
        <v>1363</v>
      </c>
      <c r="E163" s="502">
        <v>296028</v>
      </c>
      <c r="F163" s="468" t="s">
        <v>1015</v>
      </c>
      <c r="G163" s="465">
        <f t="shared" si="41"/>
        <v>296028</v>
      </c>
      <c r="H163" s="466">
        <v>0</v>
      </c>
      <c r="I163" s="466">
        <f t="shared" si="42"/>
        <v>296028</v>
      </c>
      <c r="J163" s="465">
        <f t="shared" si="43"/>
        <v>0</v>
      </c>
      <c r="K163" s="469"/>
      <c r="L163" s="467"/>
      <c r="M163" s="466">
        <f>J163-L163</f>
        <v>0</v>
      </c>
      <c r="N163" s="465">
        <f t="shared" si="44"/>
        <v>0</v>
      </c>
      <c r="O163" s="466">
        <v>4</v>
      </c>
    </row>
    <row r="164" spans="1:15" x14ac:dyDescent="0.25">
      <c r="A164" s="444" t="s">
        <v>1364</v>
      </c>
      <c r="B164" s="445">
        <v>456.1</v>
      </c>
      <c r="C164" s="446" t="s">
        <v>1365</v>
      </c>
      <c r="D164" s="446" t="s">
        <v>1366</v>
      </c>
      <c r="E164" s="502">
        <v>898962.96</v>
      </c>
      <c r="F164" s="468" t="s">
        <v>1015</v>
      </c>
      <c r="G164" s="465">
        <f t="shared" si="41"/>
        <v>898962.96</v>
      </c>
      <c r="H164" s="466">
        <v>0</v>
      </c>
      <c r="I164" s="466">
        <f t="shared" si="42"/>
        <v>898962.96</v>
      </c>
      <c r="J164" s="465">
        <f t="shared" si="43"/>
        <v>0</v>
      </c>
      <c r="K164" s="469"/>
      <c r="L164" s="467"/>
      <c r="M164" s="466">
        <f>J164-L164</f>
        <v>0</v>
      </c>
      <c r="N164" s="465">
        <f t="shared" si="44"/>
        <v>0</v>
      </c>
      <c r="O164" s="466">
        <v>4</v>
      </c>
    </row>
    <row r="165" spans="1:15" x14ac:dyDescent="0.25">
      <c r="A165" s="444" t="s">
        <v>1367</v>
      </c>
      <c r="B165" s="445">
        <v>456.1</v>
      </c>
      <c r="C165" s="446" t="s">
        <v>1368</v>
      </c>
      <c r="D165" s="446" t="s">
        <v>1369</v>
      </c>
      <c r="E165" s="502">
        <v>215239.67999999999</v>
      </c>
      <c r="F165" s="468" t="s">
        <v>1017</v>
      </c>
      <c r="G165" s="465">
        <f t="shared" si="41"/>
        <v>0</v>
      </c>
      <c r="H165" s="466">
        <v>0</v>
      </c>
      <c r="I165" s="466">
        <f t="shared" si="42"/>
        <v>0</v>
      </c>
      <c r="J165" s="465">
        <f t="shared" si="43"/>
        <v>0</v>
      </c>
      <c r="K165" s="469"/>
      <c r="L165" s="467"/>
      <c r="M165" s="466">
        <f>J165-L165</f>
        <v>0</v>
      </c>
      <c r="N165" s="465">
        <f t="shared" si="44"/>
        <v>215239.67999999999</v>
      </c>
      <c r="O165" s="466">
        <v>6</v>
      </c>
    </row>
    <row r="166" spans="1:15" x14ac:dyDescent="0.25">
      <c r="A166" s="444" t="s">
        <v>1370</v>
      </c>
      <c r="B166" s="445">
        <v>456.1</v>
      </c>
      <c r="C166" s="446" t="s">
        <v>1371</v>
      </c>
      <c r="D166" s="446" t="s">
        <v>1372</v>
      </c>
      <c r="E166" s="502">
        <v>121203123.18000001</v>
      </c>
      <c r="F166" s="468" t="s">
        <v>1017</v>
      </c>
      <c r="G166" s="465">
        <f t="shared" si="41"/>
        <v>0</v>
      </c>
      <c r="H166" s="466">
        <v>0</v>
      </c>
      <c r="I166" s="466">
        <f t="shared" si="42"/>
        <v>0</v>
      </c>
      <c r="J166" s="465">
        <f t="shared" si="43"/>
        <v>0</v>
      </c>
      <c r="K166" s="469"/>
      <c r="L166" s="467"/>
      <c r="M166" s="466">
        <f>J166-L166</f>
        <v>0</v>
      </c>
      <c r="N166" s="465">
        <f t="shared" si="44"/>
        <v>121203123.18000001</v>
      </c>
      <c r="O166" s="466">
        <v>6</v>
      </c>
    </row>
    <row r="167" spans="1:15" x14ac:dyDescent="0.25">
      <c r="A167" s="444" t="s">
        <v>1373</v>
      </c>
      <c r="B167" s="445">
        <v>456.1</v>
      </c>
      <c r="C167" s="446" t="s">
        <v>1374</v>
      </c>
      <c r="D167" s="446" t="s">
        <v>1375</v>
      </c>
      <c r="E167" s="502"/>
      <c r="F167" s="468" t="s">
        <v>1017</v>
      </c>
      <c r="G167" s="465">
        <f t="shared" si="41"/>
        <v>0</v>
      </c>
      <c r="H167" s="466">
        <v>0</v>
      </c>
      <c r="I167" s="466">
        <f t="shared" si="42"/>
        <v>0</v>
      </c>
      <c r="J167" s="465">
        <f t="shared" si="43"/>
        <v>0</v>
      </c>
      <c r="K167" s="469"/>
      <c r="L167" s="467"/>
      <c r="M167" s="466">
        <f t="shared" ref="M167:M185" si="45">J167-L167</f>
        <v>0</v>
      </c>
      <c r="N167" s="465">
        <f t="shared" si="44"/>
        <v>0</v>
      </c>
      <c r="O167" s="466">
        <v>6</v>
      </c>
    </row>
    <row r="168" spans="1:15" x14ac:dyDescent="0.25">
      <c r="A168" s="444" t="s">
        <v>1376</v>
      </c>
      <c r="B168" s="445">
        <v>456.1</v>
      </c>
      <c r="C168" s="446" t="s">
        <v>1377</v>
      </c>
      <c r="D168" s="446" t="s">
        <v>1378</v>
      </c>
      <c r="E168" s="502">
        <v>52963200</v>
      </c>
      <c r="F168" s="468" t="s">
        <v>1015</v>
      </c>
      <c r="G168" s="465">
        <f t="shared" si="41"/>
        <v>52963200</v>
      </c>
      <c r="H168" s="466">
        <f>G168</f>
        <v>52963200</v>
      </c>
      <c r="I168" s="466">
        <f t="shared" si="42"/>
        <v>0</v>
      </c>
      <c r="J168" s="465">
        <f t="shared" si="43"/>
        <v>0</v>
      </c>
      <c r="K168" s="469"/>
      <c r="L168" s="467"/>
      <c r="M168" s="466">
        <f t="shared" si="45"/>
        <v>0</v>
      </c>
      <c r="N168" s="465">
        <f t="shared" si="44"/>
        <v>0</v>
      </c>
      <c r="O168" s="466">
        <v>5</v>
      </c>
    </row>
    <row r="169" spans="1:15" x14ac:dyDescent="0.25">
      <c r="A169" s="444" t="s">
        <v>1379</v>
      </c>
      <c r="B169" s="445">
        <v>456.1</v>
      </c>
      <c r="C169" s="446" t="s">
        <v>1380</v>
      </c>
      <c r="D169" s="446" t="s">
        <v>1381</v>
      </c>
      <c r="E169" s="502">
        <v>9625369.7400000002</v>
      </c>
      <c r="F169" s="468" t="s">
        <v>1015</v>
      </c>
      <c r="G169" s="465">
        <f t="shared" si="41"/>
        <v>9625369.7400000002</v>
      </c>
      <c r="H169" s="466">
        <v>0</v>
      </c>
      <c r="I169" s="466">
        <f t="shared" si="42"/>
        <v>9625369.7400000002</v>
      </c>
      <c r="J169" s="465">
        <f t="shared" si="43"/>
        <v>0</v>
      </c>
      <c r="K169" s="469"/>
      <c r="L169" s="467"/>
      <c r="M169" s="466">
        <f t="shared" si="45"/>
        <v>0</v>
      </c>
      <c r="N169" s="465">
        <f t="shared" si="44"/>
        <v>0</v>
      </c>
      <c r="O169" s="466">
        <v>4</v>
      </c>
    </row>
    <row r="170" spans="1:15" x14ac:dyDescent="0.25">
      <c r="A170" s="444" t="s">
        <v>1382</v>
      </c>
      <c r="B170" s="445">
        <v>456.1</v>
      </c>
      <c r="C170" s="446" t="s">
        <v>1383</v>
      </c>
      <c r="D170" s="446" t="s">
        <v>1384</v>
      </c>
      <c r="E170" s="502"/>
      <c r="F170" s="468" t="s">
        <v>1015</v>
      </c>
      <c r="G170" s="465">
        <f t="shared" si="41"/>
        <v>0</v>
      </c>
      <c r="H170" s="466">
        <v>0</v>
      </c>
      <c r="I170" s="466">
        <f t="shared" si="42"/>
        <v>0</v>
      </c>
      <c r="J170" s="465">
        <f t="shared" si="43"/>
        <v>0</v>
      </c>
      <c r="K170" s="469"/>
      <c r="L170" s="467"/>
      <c r="M170" s="466">
        <f t="shared" si="45"/>
        <v>0</v>
      </c>
      <c r="N170" s="465">
        <f t="shared" si="44"/>
        <v>0</v>
      </c>
      <c r="O170" s="466">
        <v>4</v>
      </c>
    </row>
    <row r="171" spans="1:15" x14ac:dyDescent="0.25">
      <c r="A171" s="444" t="s">
        <v>1385</v>
      </c>
      <c r="B171" s="445">
        <v>456.1</v>
      </c>
      <c r="C171" s="446" t="s">
        <v>1386</v>
      </c>
      <c r="D171" s="446" t="s">
        <v>1387</v>
      </c>
      <c r="E171" s="502"/>
      <c r="F171" s="468" t="s">
        <v>1015</v>
      </c>
      <c r="G171" s="465">
        <f t="shared" si="41"/>
        <v>0</v>
      </c>
      <c r="H171" s="466">
        <v>0</v>
      </c>
      <c r="I171" s="466">
        <f t="shared" si="42"/>
        <v>0</v>
      </c>
      <c r="J171" s="465">
        <f t="shared" si="43"/>
        <v>0</v>
      </c>
      <c r="K171" s="469"/>
      <c r="L171" s="467"/>
      <c r="M171" s="466">
        <f t="shared" si="45"/>
        <v>0</v>
      </c>
      <c r="N171" s="465">
        <f t="shared" si="44"/>
        <v>0</v>
      </c>
      <c r="O171" s="466">
        <v>4</v>
      </c>
    </row>
    <row r="172" spans="1:15" x14ac:dyDescent="0.25">
      <c r="A172" s="444" t="s">
        <v>1388</v>
      </c>
      <c r="B172" s="445">
        <v>456.1</v>
      </c>
      <c r="C172" s="446" t="s">
        <v>1389</v>
      </c>
      <c r="D172" s="446" t="s">
        <v>1390</v>
      </c>
      <c r="E172" s="502">
        <v>402147.6</v>
      </c>
      <c r="F172" s="468" t="s">
        <v>1015</v>
      </c>
      <c r="G172" s="465">
        <f t="shared" si="41"/>
        <v>402147.6</v>
      </c>
      <c r="H172" s="466">
        <v>0</v>
      </c>
      <c r="I172" s="466">
        <f t="shared" si="42"/>
        <v>402147.6</v>
      </c>
      <c r="J172" s="465">
        <f t="shared" si="43"/>
        <v>0</v>
      </c>
      <c r="K172" s="469"/>
      <c r="L172" s="467"/>
      <c r="M172" s="466">
        <f t="shared" si="45"/>
        <v>0</v>
      </c>
      <c r="N172" s="465">
        <f t="shared" si="44"/>
        <v>0</v>
      </c>
      <c r="O172" s="466">
        <v>4</v>
      </c>
    </row>
    <row r="173" spans="1:15" x14ac:dyDescent="0.25">
      <c r="A173" s="444" t="s">
        <v>1391</v>
      </c>
      <c r="B173" s="445">
        <v>456.1</v>
      </c>
      <c r="C173" s="446" t="s">
        <v>1392</v>
      </c>
      <c r="D173" s="446" t="s">
        <v>1393</v>
      </c>
      <c r="E173" s="502"/>
      <c r="F173" s="468" t="s">
        <v>1015</v>
      </c>
      <c r="G173" s="465">
        <f t="shared" si="41"/>
        <v>0</v>
      </c>
      <c r="H173" s="466">
        <v>0</v>
      </c>
      <c r="I173" s="466">
        <f t="shared" si="42"/>
        <v>0</v>
      </c>
      <c r="J173" s="465">
        <f t="shared" si="43"/>
        <v>0</v>
      </c>
      <c r="K173" s="469"/>
      <c r="L173" s="467"/>
      <c r="M173" s="466">
        <f t="shared" si="45"/>
        <v>0</v>
      </c>
      <c r="N173" s="465">
        <f t="shared" si="44"/>
        <v>0</v>
      </c>
      <c r="O173" s="466">
        <v>4</v>
      </c>
    </row>
    <row r="174" spans="1:15" x14ac:dyDescent="0.25">
      <c r="A174" s="444" t="s">
        <v>1394</v>
      </c>
      <c r="B174" s="445">
        <v>456.1</v>
      </c>
      <c r="C174" s="446" t="s">
        <v>1395</v>
      </c>
      <c r="D174" s="446" t="s">
        <v>1396</v>
      </c>
      <c r="E174" s="502"/>
      <c r="F174" s="468" t="s">
        <v>1015</v>
      </c>
      <c r="G174" s="465">
        <f t="shared" si="41"/>
        <v>0</v>
      </c>
      <c r="H174" s="466">
        <v>0</v>
      </c>
      <c r="I174" s="466">
        <f t="shared" si="42"/>
        <v>0</v>
      </c>
      <c r="J174" s="465">
        <f t="shared" si="43"/>
        <v>0</v>
      </c>
      <c r="K174" s="469"/>
      <c r="L174" s="467"/>
      <c r="M174" s="466">
        <f t="shared" si="45"/>
        <v>0</v>
      </c>
      <c r="N174" s="465">
        <f t="shared" si="44"/>
        <v>0</v>
      </c>
      <c r="O174" s="466">
        <v>4</v>
      </c>
    </row>
    <row r="175" spans="1:15" x14ac:dyDescent="0.25">
      <c r="A175" s="444" t="s">
        <v>1397</v>
      </c>
      <c r="B175" s="445">
        <v>456.1</v>
      </c>
      <c r="C175" s="446" t="s">
        <v>1398</v>
      </c>
      <c r="D175" s="446" t="s">
        <v>1399</v>
      </c>
      <c r="E175" s="502">
        <v>651331.07999999996</v>
      </c>
      <c r="F175" s="468" t="s">
        <v>1015</v>
      </c>
      <c r="G175" s="465">
        <f t="shared" si="41"/>
        <v>651331.07999999996</v>
      </c>
      <c r="H175" s="466">
        <v>0</v>
      </c>
      <c r="I175" s="466">
        <f t="shared" si="42"/>
        <v>651331.07999999996</v>
      </c>
      <c r="J175" s="465">
        <f t="shared" si="43"/>
        <v>0</v>
      </c>
      <c r="K175" s="469"/>
      <c r="L175" s="467"/>
      <c r="M175" s="466">
        <f t="shared" si="45"/>
        <v>0</v>
      </c>
      <c r="N175" s="465">
        <f t="shared" si="44"/>
        <v>0</v>
      </c>
      <c r="O175" s="466">
        <v>4</v>
      </c>
    </row>
    <row r="176" spans="1:15" x14ac:dyDescent="0.25">
      <c r="A176" s="444" t="s">
        <v>1400</v>
      </c>
      <c r="B176" s="445">
        <v>456.1</v>
      </c>
      <c r="C176" s="446" t="s">
        <v>1401</v>
      </c>
      <c r="D176" s="446" t="s">
        <v>1402</v>
      </c>
      <c r="E176" s="502">
        <v>207840.12</v>
      </c>
      <c r="F176" s="468" t="s">
        <v>1015</v>
      </c>
      <c r="G176" s="465">
        <f t="shared" si="41"/>
        <v>207840.12</v>
      </c>
      <c r="H176" s="466">
        <v>0</v>
      </c>
      <c r="I176" s="466">
        <f t="shared" si="42"/>
        <v>207840.12</v>
      </c>
      <c r="J176" s="465">
        <f t="shared" si="43"/>
        <v>0</v>
      </c>
      <c r="K176" s="469"/>
      <c r="L176" s="467"/>
      <c r="M176" s="466">
        <f t="shared" si="45"/>
        <v>0</v>
      </c>
      <c r="N176" s="465">
        <f t="shared" si="44"/>
        <v>0</v>
      </c>
      <c r="O176" s="466">
        <v>4</v>
      </c>
    </row>
    <row r="177" spans="1:15" x14ac:dyDescent="0.25">
      <c r="A177" s="444" t="s">
        <v>1403</v>
      </c>
      <c r="B177" s="445">
        <v>456.1</v>
      </c>
      <c r="C177" s="446" t="s">
        <v>1404</v>
      </c>
      <c r="D177" s="446" t="s">
        <v>1405</v>
      </c>
      <c r="E177" s="502">
        <v>42492.12</v>
      </c>
      <c r="F177" s="468" t="s">
        <v>1015</v>
      </c>
      <c r="G177" s="465">
        <f t="shared" si="41"/>
        <v>42492.12</v>
      </c>
      <c r="H177" s="466">
        <v>0</v>
      </c>
      <c r="I177" s="466">
        <f t="shared" si="42"/>
        <v>42492.12</v>
      </c>
      <c r="J177" s="465">
        <f>IF(F177=$J$2,E177,0)</f>
        <v>0</v>
      </c>
      <c r="K177" s="469"/>
      <c r="L177" s="467"/>
      <c r="M177" s="466">
        <f t="shared" si="45"/>
        <v>0</v>
      </c>
      <c r="N177" s="465">
        <f t="shared" si="44"/>
        <v>0</v>
      </c>
      <c r="O177" s="466">
        <v>4</v>
      </c>
    </row>
    <row r="178" spans="1:15" x14ac:dyDescent="0.25">
      <c r="A178" s="444" t="s">
        <v>1406</v>
      </c>
      <c r="B178" s="445">
        <v>456.1</v>
      </c>
      <c r="C178" s="446" t="s">
        <v>1407</v>
      </c>
      <c r="D178" s="446" t="s">
        <v>1408</v>
      </c>
      <c r="E178" s="502"/>
      <c r="F178" s="468" t="s">
        <v>1017</v>
      </c>
      <c r="G178" s="465">
        <f t="shared" si="41"/>
        <v>0</v>
      </c>
      <c r="H178" s="466">
        <v>0</v>
      </c>
      <c r="I178" s="466">
        <f t="shared" si="42"/>
        <v>0</v>
      </c>
      <c r="J178" s="465">
        <f>IF(F178=$J$2,E178,0)</f>
        <v>0</v>
      </c>
      <c r="K178" s="469"/>
      <c r="L178" s="467"/>
      <c r="M178" s="466">
        <f t="shared" si="45"/>
        <v>0</v>
      </c>
      <c r="N178" s="465">
        <f t="shared" si="44"/>
        <v>0</v>
      </c>
      <c r="O178" s="466">
        <v>6</v>
      </c>
    </row>
    <row r="179" spans="1:15" x14ac:dyDescent="0.25">
      <c r="A179" s="444" t="s">
        <v>1409</v>
      </c>
      <c r="B179" s="445">
        <v>456.1</v>
      </c>
      <c r="C179" s="446" t="s">
        <v>1410</v>
      </c>
      <c r="D179" s="446" t="s">
        <v>1411</v>
      </c>
      <c r="E179" s="502">
        <v>96303.72</v>
      </c>
      <c r="F179" s="468" t="s">
        <v>1015</v>
      </c>
      <c r="G179" s="465">
        <f t="shared" si="41"/>
        <v>96303.72</v>
      </c>
      <c r="H179" s="466">
        <v>0</v>
      </c>
      <c r="I179" s="466">
        <f t="shared" si="42"/>
        <v>96303.72</v>
      </c>
      <c r="J179" s="465">
        <f>IF(F179=$J$2,E179,0)</f>
        <v>0</v>
      </c>
      <c r="K179" s="469"/>
      <c r="L179" s="467"/>
      <c r="M179" s="466">
        <f t="shared" si="45"/>
        <v>0</v>
      </c>
      <c r="N179" s="465">
        <f t="shared" si="44"/>
        <v>0</v>
      </c>
      <c r="O179" s="466">
        <v>4</v>
      </c>
    </row>
    <row r="180" spans="1:15" x14ac:dyDescent="0.25">
      <c r="A180" s="444" t="s">
        <v>1412</v>
      </c>
      <c r="B180" s="445">
        <v>456.1</v>
      </c>
      <c r="C180" s="446" t="s">
        <v>1413</v>
      </c>
      <c r="D180" s="446" t="s">
        <v>1414</v>
      </c>
      <c r="E180" s="502">
        <v>151426.92000000001</v>
      </c>
      <c r="F180" s="468" t="s">
        <v>1015</v>
      </c>
      <c r="G180" s="465">
        <f t="shared" si="41"/>
        <v>151426.92000000001</v>
      </c>
      <c r="H180" s="466">
        <v>0</v>
      </c>
      <c r="I180" s="466">
        <f t="shared" si="42"/>
        <v>151426.92000000001</v>
      </c>
      <c r="J180" s="465">
        <f>IF(F180=$J$2,E180,0)</f>
        <v>0</v>
      </c>
      <c r="K180" s="469"/>
      <c r="L180" s="467"/>
      <c r="M180" s="466">
        <f t="shared" si="45"/>
        <v>0</v>
      </c>
      <c r="N180" s="465">
        <f t="shared" si="44"/>
        <v>0</v>
      </c>
      <c r="O180" s="466">
        <v>4</v>
      </c>
    </row>
    <row r="181" spans="1:15" x14ac:dyDescent="0.25">
      <c r="A181" s="444" t="s">
        <v>1415</v>
      </c>
      <c r="B181" s="445">
        <v>456.1</v>
      </c>
      <c r="C181" s="446" t="s">
        <v>1416</v>
      </c>
      <c r="D181" s="470" t="s">
        <v>1417</v>
      </c>
      <c r="E181" s="502">
        <v>1176899.49</v>
      </c>
      <c r="F181" s="502" t="s">
        <v>1017</v>
      </c>
      <c r="G181" s="465">
        <f t="shared" si="41"/>
        <v>0</v>
      </c>
      <c r="H181" s="466">
        <v>0</v>
      </c>
      <c r="I181" s="466">
        <f t="shared" si="42"/>
        <v>0</v>
      </c>
      <c r="J181" s="465">
        <f>IF(F181=$J$2,E181,0)</f>
        <v>0</v>
      </c>
      <c r="K181" s="469"/>
      <c r="L181" s="467"/>
      <c r="M181" s="466">
        <f t="shared" si="45"/>
        <v>0</v>
      </c>
      <c r="N181" s="465">
        <f t="shared" si="44"/>
        <v>1176899.49</v>
      </c>
      <c r="O181" s="466">
        <v>6</v>
      </c>
    </row>
    <row r="182" spans="1:15" x14ac:dyDescent="0.25">
      <c r="A182" s="444" t="s">
        <v>1418</v>
      </c>
      <c r="B182" s="486">
        <v>456.1</v>
      </c>
      <c r="C182" s="509" t="s">
        <v>1407</v>
      </c>
      <c r="D182" s="487" t="s">
        <v>1419</v>
      </c>
      <c r="E182" s="502"/>
      <c r="F182" s="502" t="s">
        <v>1017</v>
      </c>
      <c r="G182" s="465">
        <f t="shared" si="41"/>
        <v>0</v>
      </c>
      <c r="H182" s="466">
        <v>0</v>
      </c>
      <c r="I182" s="466">
        <f t="shared" si="42"/>
        <v>0</v>
      </c>
      <c r="J182" s="465">
        <f t="shared" ref="J182:J185" si="46">IF(F182=$J$2,E182,0)</f>
        <v>0</v>
      </c>
      <c r="K182" s="469"/>
      <c r="L182" s="467"/>
      <c r="M182" s="466">
        <f t="shared" si="45"/>
        <v>0</v>
      </c>
      <c r="N182" s="465">
        <f t="shared" si="44"/>
        <v>0</v>
      </c>
      <c r="O182" s="466">
        <v>6</v>
      </c>
    </row>
    <row r="183" spans="1:15" x14ac:dyDescent="0.25">
      <c r="A183" s="444" t="s">
        <v>1420</v>
      </c>
      <c r="B183" s="486">
        <v>456.1</v>
      </c>
      <c r="C183" s="509" t="s">
        <v>1421</v>
      </c>
      <c r="D183" s="487" t="s">
        <v>1422</v>
      </c>
      <c r="E183" s="502"/>
      <c r="F183" s="502" t="s">
        <v>1017</v>
      </c>
      <c r="G183" s="465">
        <f t="shared" si="41"/>
        <v>0</v>
      </c>
      <c r="H183" s="466">
        <v>0</v>
      </c>
      <c r="I183" s="466">
        <f t="shared" si="42"/>
        <v>0</v>
      </c>
      <c r="J183" s="465">
        <f t="shared" si="46"/>
        <v>0</v>
      </c>
      <c r="K183" s="469"/>
      <c r="L183" s="467"/>
      <c r="M183" s="466">
        <f t="shared" si="45"/>
        <v>0</v>
      </c>
      <c r="N183" s="465">
        <f t="shared" si="44"/>
        <v>0</v>
      </c>
      <c r="O183" s="466">
        <v>6</v>
      </c>
    </row>
    <row r="184" spans="1:15" s="155" customFormat="1" x14ac:dyDescent="0.25">
      <c r="A184" s="444" t="s">
        <v>1423</v>
      </c>
      <c r="B184" s="445">
        <v>456.1</v>
      </c>
      <c r="C184" s="446" t="s">
        <v>1424</v>
      </c>
      <c r="D184" s="470" t="s">
        <v>1425</v>
      </c>
      <c r="E184" s="502">
        <v>9513360</v>
      </c>
      <c r="F184" s="502" t="s">
        <v>1017</v>
      </c>
      <c r="G184" s="465">
        <f t="shared" si="41"/>
        <v>0</v>
      </c>
      <c r="H184" s="466">
        <v>0</v>
      </c>
      <c r="I184" s="466">
        <f t="shared" si="42"/>
        <v>0</v>
      </c>
      <c r="J184" s="465">
        <f t="shared" si="46"/>
        <v>0</v>
      </c>
      <c r="K184" s="469"/>
      <c r="L184" s="467"/>
      <c r="M184" s="466">
        <f t="shared" si="45"/>
        <v>0</v>
      </c>
      <c r="N184" s="465">
        <f t="shared" si="44"/>
        <v>9513360</v>
      </c>
      <c r="O184" s="466">
        <v>6</v>
      </c>
    </row>
    <row r="185" spans="1:15" s="155" customFormat="1" x14ac:dyDescent="0.25">
      <c r="A185" s="444" t="s">
        <v>1579</v>
      </c>
      <c r="B185" s="445">
        <v>456.1</v>
      </c>
      <c r="C185" s="446" t="s">
        <v>1580</v>
      </c>
      <c r="D185" s="470" t="s">
        <v>1581</v>
      </c>
      <c r="E185" s="502">
        <v>-1215008.3700000001</v>
      </c>
      <c r="F185" s="502" t="s">
        <v>1017</v>
      </c>
      <c r="G185" s="465">
        <f t="shared" si="41"/>
        <v>0</v>
      </c>
      <c r="H185" s="466">
        <v>0</v>
      </c>
      <c r="I185" s="466">
        <f t="shared" si="42"/>
        <v>0</v>
      </c>
      <c r="J185" s="465">
        <f t="shared" si="46"/>
        <v>0</v>
      </c>
      <c r="K185" s="469"/>
      <c r="L185" s="467"/>
      <c r="M185" s="466">
        <f t="shared" si="45"/>
        <v>0</v>
      </c>
      <c r="N185" s="465">
        <f t="shared" si="44"/>
        <v>-1215008.3700000001</v>
      </c>
      <c r="O185" s="467">
        <v>6</v>
      </c>
    </row>
    <row r="186" spans="1:15" s="155" customFormat="1" x14ac:dyDescent="0.25">
      <c r="A186" s="452"/>
      <c r="B186" s="453"/>
      <c r="C186" s="454"/>
      <c r="D186" s="455"/>
      <c r="E186" s="502"/>
      <c r="F186" s="502"/>
      <c r="G186" s="468"/>
      <c r="H186" s="467"/>
      <c r="I186" s="467"/>
      <c r="J186" s="468"/>
      <c r="K186" s="502"/>
      <c r="L186" s="467"/>
      <c r="M186" s="467"/>
      <c r="N186" s="468"/>
      <c r="O186" s="467"/>
    </row>
    <row r="187" spans="1:15" x14ac:dyDescent="0.25">
      <c r="A187" s="452"/>
      <c r="B187" s="453"/>
      <c r="C187" s="454"/>
      <c r="D187" s="455"/>
      <c r="E187" s="479"/>
      <c r="F187" s="479"/>
      <c r="G187" s="459"/>
      <c r="H187" s="458"/>
      <c r="I187" s="458"/>
      <c r="J187" s="447"/>
      <c r="K187" s="479"/>
      <c r="L187" s="458"/>
      <c r="M187" s="458"/>
      <c r="N187" s="447"/>
      <c r="O187" s="457"/>
    </row>
    <row r="188" spans="1:15" ht="13" x14ac:dyDescent="0.3">
      <c r="A188" s="444">
        <v>16</v>
      </c>
      <c r="B188" s="741" t="s">
        <v>1426</v>
      </c>
      <c r="C188" s="742"/>
      <c r="D188" s="743"/>
      <c r="E188" s="460">
        <f>SUM(E162:E187)</f>
        <v>196228716.24000001</v>
      </c>
      <c r="F188" s="461"/>
      <c r="G188" s="460">
        <f>SUM(G162:G187)</f>
        <v>65335102.259999998</v>
      </c>
      <c r="H188" s="460">
        <f>SUM(H162:H187)</f>
        <v>52963200</v>
      </c>
      <c r="I188" s="460">
        <f>SUM(I162:I187)</f>
        <v>12371902.259999998</v>
      </c>
      <c r="J188" s="460">
        <f>SUM(J162:J187)</f>
        <v>0</v>
      </c>
      <c r="K188" s="461"/>
      <c r="L188" s="460">
        <f>SUM(L162:L187)</f>
        <v>0</v>
      </c>
      <c r="M188" s="460">
        <f>SUM(M162:M187)</f>
        <v>0</v>
      </c>
      <c r="N188" s="460">
        <f>SUM(N162:N187)</f>
        <v>130893613.98</v>
      </c>
      <c r="O188" s="433"/>
    </row>
    <row r="189" spans="1:15" ht="25.5" customHeight="1" x14ac:dyDescent="0.3">
      <c r="A189" s="444">
        <v>17</v>
      </c>
      <c r="B189" s="747" t="s">
        <v>1427</v>
      </c>
      <c r="C189" s="748"/>
      <c r="D189" s="749"/>
      <c r="E189" s="462">
        <v>196228716</v>
      </c>
      <c r="F189" s="463"/>
      <c r="G189" s="510"/>
      <c r="H189" s="463"/>
      <c r="I189" s="511"/>
      <c r="J189" s="512"/>
      <c r="K189" s="511"/>
      <c r="L189" s="512"/>
      <c r="M189" s="512"/>
      <c r="N189" s="512"/>
      <c r="O189" s="150"/>
    </row>
    <row r="190" spans="1:15" ht="13" x14ac:dyDescent="0.3">
      <c r="A190" s="176"/>
      <c r="B190" s="146"/>
      <c r="C190" s="337"/>
      <c r="D190" s="337"/>
      <c r="E190" s="512"/>
      <c r="F190" s="512"/>
      <c r="G190" s="512"/>
      <c r="H190" s="511"/>
      <c r="I190" s="511"/>
      <c r="J190" s="512"/>
      <c r="K190" s="511"/>
      <c r="L190" s="512"/>
      <c r="M190" s="512"/>
      <c r="N190" s="512"/>
      <c r="O190" s="150"/>
    </row>
    <row r="191" spans="1:15" ht="13" x14ac:dyDescent="0.3">
      <c r="A191" s="176"/>
      <c r="B191" s="146"/>
      <c r="C191" s="337"/>
      <c r="D191" s="337"/>
      <c r="E191" s="512"/>
      <c r="F191" s="512"/>
      <c r="G191" s="512"/>
      <c r="H191" s="511"/>
      <c r="I191" s="511"/>
      <c r="J191" s="512"/>
      <c r="K191" s="511"/>
      <c r="L191" s="512"/>
      <c r="M191" s="512"/>
      <c r="N191" s="512"/>
      <c r="O191" s="150"/>
    </row>
    <row r="192" spans="1:15" ht="13" x14ac:dyDescent="0.3">
      <c r="A192" s="452"/>
      <c r="B192" s="513"/>
      <c r="C192" s="514"/>
      <c r="D192" s="514"/>
      <c r="E192" s="515"/>
      <c r="F192" s="515"/>
      <c r="G192" s="515"/>
      <c r="H192" s="515"/>
      <c r="I192" s="515"/>
      <c r="J192" s="515"/>
      <c r="K192" s="515"/>
      <c r="L192" s="515"/>
      <c r="M192" s="515"/>
      <c r="N192" s="515"/>
      <c r="O192" s="457"/>
    </row>
    <row r="193" spans="1:15" ht="13" x14ac:dyDescent="0.3">
      <c r="A193" s="452"/>
      <c r="B193" s="516"/>
      <c r="C193" s="514"/>
      <c r="D193" s="514"/>
      <c r="E193" s="515"/>
      <c r="F193" s="515"/>
      <c r="G193" s="515"/>
      <c r="H193" s="515"/>
      <c r="I193" s="515"/>
      <c r="J193" s="515"/>
      <c r="K193" s="515"/>
      <c r="L193" s="515"/>
      <c r="M193" s="515"/>
      <c r="N193" s="515"/>
      <c r="O193" s="457"/>
    </row>
    <row r="194" spans="1:15" ht="13" x14ac:dyDescent="0.3">
      <c r="A194" s="444">
        <v>19</v>
      </c>
      <c r="B194" s="741" t="s">
        <v>1428</v>
      </c>
      <c r="C194" s="742"/>
      <c r="D194" s="743"/>
      <c r="E194" s="517">
        <f>SUM(E192:E193)</f>
        <v>0</v>
      </c>
      <c r="F194" s="518"/>
      <c r="G194" s="517">
        <f>SUM(G192:G193)</f>
        <v>0</v>
      </c>
      <c r="H194" s="517">
        <f>SUM(H192:H193)</f>
        <v>0</v>
      </c>
      <c r="I194" s="517">
        <f>SUM(I192:I193)</f>
        <v>0</v>
      </c>
      <c r="J194" s="517">
        <f>SUM(J192:J193)</f>
        <v>0</v>
      </c>
      <c r="K194" s="461"/>
      <c r="L194" s="517">
        <f>SUM(L192:L193)</f>
        <v>0</v>
      </c>
      <c r="M194" s="517">
        <f>SUM(M192:M193)</f>
        <v>0</v>
      </c>
      <c r="N194" s="517">
        <f>SUM(N192:N193)</f>
        <v>0</v>
      </c>
      <c r="O194" s="517"/>
    </row>
    <row r="195" spans="1:15" ht="26.25" customHeight="1" x14ac:dyDescent="0.3">
      <c r="A195" s="444">
        <v>20</v>
      </c>
      <c r="B195" s="750" t="s">
        <v>1429</v>
      </c>
      <c r="C195" s="751"/>
      <c r="D195" s="752"/>
      <c r="E195" s="462">
        <v>0</v>
      </c>
      <c r="F195" s="512"/>
      <c r="G195" s="464"/>
      <c r="H195" s="463"/>
      <c r="I195" s="463"/>
      <c r="J195" s="464"/>
      <c r="K195" s="463"/>
      <c r="L195" s="464"/>
      <c r="M195" s="464"/>
      <c r="N195" s="464"/>
      <c r="O195" s="481"/>
    </row>
    <row r="196" spans="1:15" ht="13" x14ac:dyDescent="0.3">
      <c r="A196" s="176"/>
      <c r="B196" s="146"/>
      <c r="C196" s="337"/>
      <c r="D196" s="337"/>
      <c r="E196" s="512"/>
      <c r="F196" s="512"/>
      <c r="G196" s="464"/>
      <c r="H196" s="463"/>
      <c r="I196" s="463"/>
      <c r="J196" s="464"/>
      <c r="K196" s="463"/>
      <c r="L196" s="464"/>
      <c r="M196" s="464"/>
      <c r="N196" s="464"/>
      <c r="O196" s="481"/>
    </row>
    <row r="197" spans="1:15" ht="13" x14ac:dyDescent="0.3">
      <c r="A197" s="452"/>
      <c r="B197" s="513"/>
      <c r="C197" s="514"/>
      <c r="D197" s="514"/>
      <c r="E197" s="515"/>
      <c r="F197" s="515"/>
      <c r="G197" s="462"/>
      <c r="H197" s="462"/>
      <c r="I197" s="462"/>
      <c r="J197" s="462"/>
      <c r="K197" s="462"/>
      <c r="L197" s="462"/>
      <c r="M197" s="462"/>
      <c r="N197" s="462"/>
      <c r="O197" s="458"/>
    </row>
    <row r="198" spans="1:15" ht="13" x14ac:dyDescent="0.3">
      <c r="A198" s="452"/>
      <c r="B198" s="516"/>
      <c r="C198" s="514"/>
      <c r="D198" s="514"/>
      <c r="E198" s="515"/>
      <c r="F198" s="515"/>
      <c r="G198" s="462"/>
      <c r="H198" s="462"/>
      <c r="I198" s="462"/>
      <c r="J198" s="462"/>
      <c r="K198" s="462"/>
      <c r="L198" s="462"/>
      <c r="M198" s="462"/>
      <c r="N198" s="462"/>
      <c r="O198" s="458"/>
    </row>
    <row r="199" spans="1:15" ht="13" x14ac:dyDescent="0.3">
      <c r="A199" s="444">
        <v>22</v>
      </c>
      <c r="B199" s="741" t="s">
        <v>1430</v>
      </c>
      <c r="C199" s="742"/>
      <c r="D199" s="743"/>
      <c r="E199" s="517">
        <f>SUM(E197:E198)</f>
        <v>0</v>
      </c>
      <c r="F199" s="518"/>
      <c r="G199" s="517">
        <f>SUM(G197:G198)</f>
        <v>0</v>
      </c>
      <c r="H199" s="517">
        <f>SUM(H197:H198)</f>
        <v>0</v>
      </c>
      <c r="I199" s="517">
        <f>SUM(I197:I198)</f>
        <v>0</v>
      </c>
      <c r="J199" s="517">
        <f>SUM(J197:J198)</f>
        <v>0</v>
      </c>
      <c r="K199" s="461"/>
      <c r="L199" s="517">
        <f>SUM(L197:L198)</f>
        <v>0</v>
      </c>
      <c r="M199" s="517">
        <f>SUM(M197:M198)</f>
        <v>0</v>
      </c>
      <c r="N199" s="517">
        <f>SUM(N197:N198)</f>
        <v>0</v>
      </c>
      <c r="O199" s="517"/>
    </row>
    <row r="200" spans="1:15" ht="26.25" customHeight="1" x14ac:dyDescent="0.3">
      <c r="A200" s="444">
        <v>23</v>
      </c>
      <c r="B200" s="750" t="s">
        <v>1431</v>
      </c>
      <c r="C200" s="751"/>
      <c r="D200" s="752"/>
      <c r="E200" s="462">
        <v>0</v>
      </c>
      <c r="F200" s="512"/>
      <c r="G200" s="512"/>
      <c r="H200" s="511"/>
      <c r="I200" s="511"/>
      <c r="J200" s="512"/>
      <c r="K200" s="511"/>
      <c r="L200" s="512"/>
      <c r="M200" s="512"/>
      <c r="N200" s="512"/>
      <c r="O200" s="150"/>
    </row>
    <row r="201" spans="1:15" ht="13" x14ac:dyDescent="0.3">
      <c r="A201" s="176"/>
      <c r="B201" s="146"/>
      <c r="C201" s="337"/>
      <c r="D201" s="337"/>
      <c r="E201" s="512"/>
      <c r="F201" s="512"/>
      <c r="G201" s="512"/>
      <c r="H201" s="511"/>
      <c r="I201" s="511"/>
      <c r="J201" s="512"/>
      <c r="K201" s="511"/>
      <c r="L201" s="512"/>
      <c r="M201" s="512"/>
      <c r="N201" s="512"/>
      <c r="O201" s="150"/>
    </row>
    <row r="202" spans="1:15" ht="13" x14ac:dyDescent="0.3">
      <c r="A202" s="176"/>
      <c r="B202" s="146" t="s">
        <v>1432</v>
      </c>
      <c r="C202" s="337"/>
      <c r="D202" s="337"/>
      <c r="E202" s="519"/>
      <c r="F202" s="512"/>
      <c r="G202" s="512"/>
      <c r="H202" s="511"/>
      <c r="I202" s="511"/>
      <c r="J202" s="512"/>
      <c r="K202" s="511"/>
      <c r="L202" s="512"/>
      <c r="M202" s="512"/>
      <c r="N202" s="512"/>
      <c r="O202" s="150"/>
    </row>
    <row r="203" spans="1:15" x14ac:dyDescent="0.25">
      <c r="A203" s="444" t="s">
        <v>1433</v>
      </c>
      <c r="B203" s="520">
        <v>417</v>
      </c>
      <c r="C203" s="521">
        <v>4863130</v>
      </c>
      <c r="D203" s="470" t="s">
        <v>1434</v>
      </c>
      <c r="E203" s="522">
        <v>575592.56000000006</v>
      </c>
      <c r="F203" s="447" t="s">
        <v>1016</v>
      </c>
      <c r="G203" s="448">
        <f t="shared" ref="G203:G215" si="47">IF(F203=$G$2,E203,0)</f>
        <v>0</v>
      </c>
      <c r="H203" s="450">
        <v>0</v>
      </c>
      <c r="I203" s="450">
        <f t="shared" ref="I203:I228" si="48">G203-H203</f>
        <v>0</v>
      </c>
      <c r="J203" s="448">
        <f t="shared" ref="J203:J215" si="49">IF(F203=$J$2,E203,0)</f>
        <v>575592.56000000006</v>
      </c>
      <c r="K203" s="449" t="s">
        <v>487</v>
      </c>
      <c r="L203" s="523">
        <v>101212.781403438</v>
      </c>
      <c r="M203" s="448">
        <f t="shared" ref="M203:M228" si="50">J203-L203</f>
        <v>474379.77859656204</v>
      </c>
      <c r="N203" s="448">
        <f>IF(F203=$N$2,E203,0)</f>
        <v>0</v>
      </c>
      <c r="O203" s="449">
        <v>2</v>
      </c>
    </row>
    <row r="204" spans="1:15" x14ac:dyDescent="0.25">
      <c r="A204" s="444" t="s">
        <v>1435</v>
      </c>
      <c r="B204" s="520">
        <v>417</v>
      </c>
      <c r="C204" s="521">
        <v>4862110</v>
      </c>
      <c r="D204" s="470" t="s">
        <v>1436</v>
      </c>
      <c r="E204" s="479">
        <v>8627734.7400000002</v>
      </c>
      <c r="F204" s="447" t="s">
        <v>1016</v>
      </c>
      <c r="G204" s="448">
        <f t="shared" si="47"/>
        <v>0</v>
      </c>
      <c r="H204" s="450">
        <v>0</v>
      </c>
      <c r="I204" s="450">
        <f t="shared" si="48"/>
        <v>0</v>
      </c>
      <c r="J204" s="448">
        <f t="shared" si="49"/>
        <v>8627734.7400000002</v>
      </c>
      <c r="K204" s="449" t="s">
        <v>139</v>
      </c>
      <c r="L204" s="447">
        <v>1494834.30122161</v>
      </c>
      <c r="M204" s="448">
        <f t="shared" si="50"/>
        <v>7132900.4387783902</v>
      </c>
      <c r="N204" s="448">
        <f t="shared" ref="N204:N215" si="51">IF(F204=$N$2,E204,0)</f>
        <v>0</v>
      </c>
      <c r="O204" s="449">
        <v>2</v>
      </c>
    </row>
    <row r="205" spans="1:15" x14ac:dyDescent="0.25">
      <c r="A205" s="444" t="s">
        <v>1437</v>
      </c>
      <c r="B205" s="520">
        <v>417</v>
      </c>
      <c r="C205" s="521">
        <v>4862115</v>
      </c>
      <c r="D205" s="470" t="s">
        <v>1438</v>
      </c>
      <c r="E205" s="479">
        <v>30068</v>
      </c>
      <c r="F205" s="447" t="s">
        <v>1016</v>
      </c>
      <c r="G205" s="448">
        <f t="shared" si="47"/>
        <v>0</v>
      </c>
      <c r="H205" s="450">
        <v>0</v>
      </c>
      <c r="I205" s="450">
        <f t="shared" si="48"/>
        <v>0</v>
      </c>
      <c r="J205" s="448">
        <f t="shared" si="49"/>
        <v>30068</v>
      </c>
      <c r="K205" s="449" t="s">
        <v>139</v>
      </c>
      <c r="L205" s="447">
        <v>30068</v>
      </c>
      <c r="M205" s="448">
        <f t="shared" si="50"/>
        <v>0</v>
      </c>
      <c r="N205" s="448">
        <f t="shared" si="51"/>
        <v>0</v>
      </c>
      <c r="O205" s="449">
        <v>2</v>
      </c>
    </row>
    <row r="206" spans="1:15" x14ac:dyDescent="0.25">
      <c r="A206" s="444" t="s">
        <v>1439</v>
      </c>
      <c r="B206" s="520">
        <v>417</v>
      </c>
      <c r="C206" s="521">
        <v>4862120</v>
      </c>
      <c r="D206" s="470" t="s">
        <v>1440</v>
      </c>
      <c r="E206" s="479">
        <v>102782.94</v>
      </c>
      <c r="F206" s="447" t="s">
        <v>1016</v>
      </c>
      <c r="G206" s="448">
        <f t="shared" si="47"/>
        <v>0</v>
      </c>
      <c r="H206" s="450">
        <v>0</v>
      </c>
      <c r="I206" s="450">
        <f t="shared" si="48"/>
        <v>0</v>
      </c>
      <c r="J206" s="448">
        <f t="shared" si="49"/>
        <v>102782.94</v>
      </c>
      <c r="K206" s="449" t="s">
        <v>139</v>
      </c>
      <c r="L206" s="468">
        <v>20493.475914890001</v>
      </c>
      <c r="M206" s="448">
        <f t="shared" si="50"/>
        <v>82289.464085109998</v>
      </c>
      <c r="N206" s="448">
        <f t="shared" si="51"/>
        <v>0</v>
      </c>
      <c r="O206" s="449">
        <v>2</v>
      </c>
    </row>
    <row r="207" spans="1:15" x14ac:dyDescent="0.25">
      <c r="A207" s="444" t="s">
        <v>1441</v>
      </c>
      <c r="B207" s="520">
        <v>417</v>
      </c>
      <c r="C207" s="521">
        <v>4862135</v>
      </c>
      <c r="D207" s="470" t="s">
        <v>1442</v>
      </c>
      <c r="E207" s="524">
        <v>12179647.17</v>
      </c>
      <c r="F207" s="447" t="s">
        <v>1016</v>
      </c>
      <c r="G207" s="448">
        <f t="shared" si="47"/>
        <v>0</v>
      </c>
      <c r="H207" s="450">
        <v>0</v>
      </c>
      <c r="I207" s="450">
        <f t="shared" si="48"/>
        <v>0</v>
      </c>
      <c r="J207" s="448">
        <f t="shared" si="49"/>
        <v>12179647.17</v>
      </c>
      <c r="K207" s="449" t="s">
        <v>139</v>
      </c>
      <c r="L207" s="524">
        <v>2320033.8181394902</v>
      </c>
      <c r="M207" s="448">
        <f t="shared" si="50"/>
        <v>9859613.3518605102</v>
      </c>
      <c r="N207" s="448">
        <f t="shared" si="51"/>
        <v>0</v>
      </c>
      <c r="O207" s="449">
        <v>2</v>
      </c>
    </row>
    <row r="208" spans="1:15" x14ac:dyDescent="0.25">
      <c r="A208" s="444" t="s">
        <v>1443</v>
      </c>
      <c r="B208" s="520">
        <v>417</v>
      </c>
      <c r="C208" s="521">
        <v>4864115</v>
      </c>
      <c r="D208" s="470" t="s">
        <v>1444</v>
      </c>
      <c r="E208" s="524">
        <v>655113.44999999995</v>
      </c>
      <c r="F208" s="447" t="s">
        <v>1016</v>
      </c>
      <c r="G208" s="448">
        <f t="shared" si="47"/>
        <v>0</v>
      </c>
      <c r="H208" s="450">
        <v>0</v>
      </c>
      <c r="I208" s="450">
        <f t="shared" si="48"/>
        <v>0</v>
      </c>
      <c r="J208" s="448">
        <f t="shared" si="49"/>
        <v>655113.44999999995</v>
      </c>
      <c r="K208" s="449" t="s">
        <v>139</v>
      </c>
      <c r="L208" s="524">
        <v>120702.388520186</v>
      </c>
      <c r="M208" s="448">
        <f t="shared" si="50"/>
        <v>534411.061479814</v>
      </c>
      <c r="N208" s="448">
        <f t="shared" si="51"/>
        <v>0</v>
      </c>
      <c r="O208" s="449">
        <v>2</v>
      </c>
    </row>
    <row r="209" spans="1:15" x14ac:dyDescent="0.25">
      <c r="A209" s="444" t="s">
        <v>1445</v>
      </c>
      <c r="B209" s="520">
        <v>417</v>
      </c>
      <c r="C209" s="521">
        <v>4862125</v>
      </c>
      <c r="D209" s="470" t="s">
        <v>1446</v>
      </c>
      <c r="E209" s="524">
        <v>15305346.67</v>
      </c>
      <c r="F209" s="447" t="s">
        <v>1016</v>
      </c>
      <c r="G209" s="448">
        <f t="shared" si="47"/>
        <v>0</v>
      </c>
      <c r="H209" s="450">
        <v>0</v>
      </c>
      <c r="I209" s="450">
        <f t="shared" si="48"/>
        <v>0</v>
      </c>
      <c r="J209" s="448">
        <f t="shared" si="49"/>
        <v>15305346.67</v>
      </c>
      <c r="K209" s="449" t="s">
        <v>139</v>
      </c>
      <c r="L209" s="468">
        <v>2680277.51733085</v>
      </c>
      <c r="M209" s="448">
        <f t="shared" si="50"/>
        <v>12625069.15266915</v>
      </c>
      <c r="N209" s="448">
        <f t="shared" si="51"/>
        <v>0</v>
      </c>
      <c r="O209" s="449">
        <v>2</v>
      </c>
    </row>
    <row r="210" spans="1:15" x14ac:dyDescent="0.25">
      <c r="A210" s="444" t="s">
        <v>1447</v>
      </c>
      <c r="B210" s="520">
        <v>417</v>
      </c>
      <c r="C210" s="521">
        <v>4862130</v>
      </c>
      <c r="D210" s="470" t="s">
        <v>1448</v>
      </c>
      <c r="E210" s="524">
        <v>8405364.8699999992</v>
      </c>
      <c r="F210" s="447" t="s">
        <v>1016</v>
      </c>
      <c r="G210" s="448">
        <f t="shared" si="47"/>
        <v>0</v>
      </c>
      <c r="H210" s="450">
        <v>0</v>
      </c>
      <c r="I210" s="450">
        <f t="shared" si="48"/>
        <v>0</v>
      </c>
      <c r="J210" s="448">
        <f t="shared" si="49"/>
        <v>8405364.8699999992</v>
      </c>
      <c r="K210" s="449" t="s">
        <v>139</v>
      </c>
      <c r="L210" s="468">
        <v>1771868.76581552</v>
      </c>
      <c r="M210" s="448">
        <f t="shared" si="50"/>
        <v>6633496.1041844795</v>
      </c>
      <c r="N210" s="448">
        <f t="shared" si="51"/>
        <v>0</v>
      </c>
      <c r="O210" s="449">
        <v>2</v>
      </c>
    </row>
    <row r="211" spans="1:15" x14ac:dyDescent="0.25">
      <c r="A211" s="444" t="s">
        <v>1449</v>
      </c>
      <c r="B211" s="520">
        <v>417</v>
      </c>
      <c r="C211" s="521">
        <v>4863120</v>
      </c>
      <c r="D211" s="470" t="s">
        <v>1450</v>
      </c>
      <c r="E211" s="524">
        <v>369131.59</v>
      </c>
      <c r="F211" s="447" t="s">
        <v>1016</v>
      </c>
      <c r="G211" s="448">
        <f t="shared" si="47"/>
        <v>0</v>
      </c>
      <c r="H211" s="450">
        <v>0</v>
      </c>
      <c r="I211" s="450">
        <f t="shared" si="48"/>
        <v>0</v>
      </c>
      <c r="J211" s="448">
        <f t="shared" si="49"/>
        <v>369131.59</v>
      </c>
      <c r="K211" s="449" t="s">
        <v>487</v>
      </c>
      <c r="L211" s="468">
        <v>53395.386524697999</v>
      </c>
      <c r="M211" s="448">
        <f t="shared" si="50"/>
        <v>315736.20347530203</v>
      </c>
      <c r="N211" s="448">
        <f t="shared" si="51"/>
        <v>0</v>
      </c>
      <c r="O211" s="449">
        <v>2</v>
      </c>
    </row>
    <row r="212" spans="1:15" x14ac:dyDescent="0.25">
      <c r="A212" s="444" t="s">
        <v>1451</v>
      </c>
      <c r="B212" s="520">
        <v>417</v>
      </c>
      <c r="C212" s="521">
        <v>4863110</v>
      </c>
      <c r="D212" s="470" t="s">
        <v>1452</v>
      </c>
      <c r="E212" s="524">
        <v>4383411.0199999996</v>
      </c>
      <c r="F212" s="447" t="s">
        <v>1016</v>
      </c>
      <c r="G212" s="448">
        <f t="shared" si="47"/>
        <v>0</v>
      </c>
      <c r="H212" s="450">
        <v>0</v>
      </c>
      <c r="I212" s="450">
        <f t="shared" si="48"/>
        <v>0</v>
      </c>
      <c r="J212" s="448">
        <f t="shared" si="49"/>
        <v>4383411.0199999996</v>
      </c>
      <c r="K212" s="449" t="s">
        <v>487</v>
      </c>
      <c r="L212" s="468">
        <v>778046.33460648404</v>
      </c>
      <c r="M212" s="448">
        <f t="shared" si="50"/>
        <v>3605364.6853935155</v>
      </c>
      <c r="N212" s="448">
        <f t="shared" si="51"/>
        <v>0</v>
      </c>
      <c r="O212" s="449">
        <v>2</v>
      </c>
    </row>
    <row r="213" spans="1:15" x14ac:dyDescent="0.25">
      <c r="A213" s="444" t="s">
        <v>1453</v>
      </c>
      <c r="B213" s="520">
        <v>417</v>
      </c>
      <c r="C213" s="521">
        <v>4863115</v>
      </c>
      <c r="D213" s="470" t="s">
        <v>1454</v>
      </c>
      <c r="E213" s="524">
        <v>1235741.52</v>
      </c>
      <c r="F213" s="447" t="s">
        <v>1016</v>
      </c>
      <c r="G213" s="448">
        <f t="shared" si="47"/>
        <v>0</v>
      </c>
      <c r="H213" s="450">
        <v>0</v>
      </c>
      <c r="I213" s="450">
        <f t="shared" si="48"/>
        <v>0</v>
      </c>
      <c r="J213" s="448">
        <f t="shared" si="49"/>
        <v>1235741.52</v>
      </c>
      <c r="K213" s="449" t="s">
        <v>487</v>
      </c>
      <c r="L213" s="468">
        <v>248572.65549416401</v>
      </c>
      <c r="M213" s="448">
        <f t="shared" si="50"/>
        <v>987168.86450583604</v>
      </c>
      <c r="N213" s="448">
        <f t="shared" si="51"/>
        <v>0</v>
      </c>
      <c r="O213" s="449">
        <v>2</v>
      </c>
    </row>
    <row r="214" spans="1:15" x14ac:dyDescent="0.25">
      <c r="A214" s="444" t="s">
        <v>1455</v>
      </c>
      <c r="B214" s="520">
        <v>417</v>
      </c>
      <c r="C214" s="521">
        <v>4863125</v>
      </c>
      <c r="D214" s="470" t="s">
        <v>1456</v>
      </c>
      <c r="E214" s="524">
        <v>1965475.95</v>
      </c>
      <c r="F214" s="447" t="s">
        <v>1016</v>
      </c>
      <c r="G214" s="448">
        <f t="shared" si="47"/>
        <v>0</v>
      </c>
      <c r="H214" s="450">
        <v>0</v>
      </c>
      <c r="I214" s="450">
        <f t="shared" si="48"/>
        <v>0</v>
      </c>
      <c r="J214" s="448">
        <f t="shared" si="49"/>
        <v>1965475.95</v>
      </c>
      <c r="K214" s="449" t="s">
        <v>487</v>
      </c>
      <c r="L214" s="468">
        <v>296283.04684267001</v>
      </c>
      <c r="M214" s="448">
        <f t="shared" si="50"/>
        <v>1669192.9031573299</v>
      </c>
      <c r="N214" s="448">
        <f t="shared" si="51"/>
        <v>0</v>
      </c>
      <c r="O214" s="449">
        <v>2</v>
      </c>
    </row>
    <row r="215" spans="1:15" x14ac:dyDescent="0.25">
      <c r="A215" s="444" t="s">
        <v>1457</v>
      </c>
      <c r="B215" s="520">
        <v>417</v>
      </c>
      <c r="C215" s="521">
        <v>4864120</v>
      </c>
      <c r="D215" s="470" t="s">
        <v>1458</v>
      </c>
      <c r="E215" s="479">
        <v>215256.69</v>
      </c>
      <c r="F215" s="447" t="s">
        <v>1016</v>
      </c>
      <c r="G215" s="448">
        <f t="shared" si="47"/>
        <v>0</v>
      </c>
      <c r="H215" s="450">
        <v>0</v>
      </c>
      <c r="I215" s="450">
        <f t="shared" si="48"/>
        <v>0</v>
      </c>
      <c r="J215" s="448">
        <f t="shared" si="49"/>
        <v>215256.69</v>
      </c>
      <c r="K215" s="449" t="s">
        <v>139</v>
      </c>
      <c r="L215" s="447">
        <v>51289.168062370001</v>
      </c>
      <c r="M215" s="448">
        <f t="shared" si="50"/>
        <v>163967.52193762999</v>
      </c>
      <c r="N215" s="448">
        <f t="shared" si="51"/>
        <v>0</v>
      </c>
      <c r="O215" s="449">
        <v>2</v>
      </c>
    </row>
    <row r="216" spans="1:15" x14ac:dyDescent="0.25">
      <c r="A216" s="444" t="s">
        <v>1459</v>
      </c>
      <c r="B216" s="520">
        <v>417</v>
      </c>
      <c r="C216" s="521">
        <v>4864116</v>
      </c>
      <c r="D216" s="470" t="s">
        <v>1460</v>
      </c>
      <c r="E216" s="525">
        <v>2680280.94</v>
      </c>
      <c r="F216" s="447" t="s">
        <v>1016</v>
      </c>
      <c r="G216" s="448">
        <f>IF(F216=$G$2,E216,0)</f>
        <v>0</v>
      </c>
      <c r="H216" s="450">
        <v>0</v>
      </c>
      <c r="I216" s="450">
        <f t="shared" si="48"/>
        <v>0</v>
      </c>
      <c r="J216" s="448">
        <f>IF(F216=$J$2,E216,0)</f>
        <v>2680280.94</v>
      </c>
      <c r="K216" s="449" t="s">
        <v>139</v>
      </c>
      <c r="L216" s="526">
        <v>449771.96253594197</v>
      </c>
      <c r="M216" s="448">
        <f t="shared" si="50"/>
        <v>2230508.977464058</v>
      </c>
      <c r="N216" s="448">
        <f>IF(F216=$N$2,E216,0)</f>
        <v>0</v>
      </c>
      <c r="O216" s="449">
        <v>2</v>
      </c>
    </row>
    <row r="217" spans="1:15" x14ac:dyDescent="0.25">
      <c r="A217" s="444" t="s">
        <v>1461</v>
      </c>
      <c r="B217" s="520">
        <v>417</v>
      </c>
      <c r="C217" s="521">
        <v>4864121</v>
      </c>
      <c r="D217" s="470" t="s">
        <v>1462</v>
      </c>
      <c r="E217" s="527">
        <v>377497.82</v>
      </c>
      <c r="F217" s="447" t="s">
        <v>1016</v>
      </c>
      <c r="G217" s="448">
        <f>IF(F217=$G$2,E217,0)</f>
        <v>0</v>
      </c>
      <c r="H217" s="450">
        <v>0</v>
      </c>
      <c r="I217" s="450">
        <f t="shared" si="48"/>
        <v>0</v>
      </c>
      <c r="J217" s="448">
        <f>IF(F217=$J$2,E217,0)</f>
        <v>377497.82</v>
      </c>
      <c r="K217" s="449" t="s">
        <v>139</v>
      </c>
      <c r="L217" s="447">
        <v>68341.984052272004</v>
      </c>
      <c r="M217" s="448">
        <f t="shared" si="50"/>
        <v>309155.83594772802</v>
      </c>
      <c r="N217" s="448">
        <f>IF(F217=$N$2,E217,0)</f>
        <v>0</v>
      </c>
      <c r="O217" s="449">
        <v>2</v>
      </c>
    </row>
    <row r="218" spans="1:15" x14ac:dyDescent="0.25">
      <c r="A218" s="444" t="s">
        <v>1463</v>
      </c>
      <c r="B218" s="486">
        <v>417</v>
      </c>
      <c r="C218" s="486">
        <v>4864117</v>
      </c>
      <c r="D218" s="487" t="s">
        <v>1464</v>
      </c>
      <c r="E218" s="528">
        <v>670095.88</v>
      </c>
      <c r="F218" s="447" t="s">
        <v>1016</v>
      </c>
      <c r="G218" s="448">
        <f t="shared" ref="G218:G228" si="52">IF(F218=$G$2,E218,0)</f>
        <v>0</v>
      </c>
      <c r="H218" s="450">
        <v>0</v>
      </c>
      <c r="I218" s="450">
        <f t="shared" si="48"/>
        <v>0</v>
      </c>
      <c r="J218" s="448">
        <f t="shared" ref="J218:J228" si="53">IF(F218=$J$2,E218,0)</f>
        <v>670095.88</v>
      </c>
      <c r="K218" s="449" t="s">
        <v>139</v>
      </c>
      <c r="L218" s="447">
        <v>107527.80023833401</v>
      </c>
      <c r="M218" s="448">
        <f t="shared" si="50"/>
        <v>562568.07976166601</v>
      </c>
      <c r="N218" s="448">
        <f t="shared" ref="N218:N228" si="54">IF(F218=$N$2,E218,0)</f>
        <v>0</v>
      </c>
      <c r="O218" s="449">
        <v>2</v>
      </c>
    </row>
    <row r="219" spans="1:15" x14ac:dyDescent="0.25">
      <c r="A219" s="444" t="s">
        <v>1465</v>
      </c>
      <c r="B219" s="486">
        <v>417</v>
      </c>
      <c r="C219" s="486">
        <v>4864122</v>
      </c>
      <c r="D219" s="487" t="s">
        <v>1466</v>
      </c>
      <c r="E219" s="528">
        <v>206563.46</v>
      </c>
      <c r="F219" s="447" t="s">
        <v>1016</v>
      </c>
      <c r="G219" s="448">
        <f t="shared" si="52"/>
        <v>0</v>
      </c>
      <c r="H219" s="450">
        <v>0</v>
      </c>
      <c r="I219" s="450">
        <f t="shared" si="48"/>
        <v>0</v>
      </c>
      <c r="J219" s="448">
        <f t="shared" si="53"/>
        <v>206563.46</v>
      </c>
      <c r="K219" s="449" t="s">
        <v>139</v>
      </c>
      <c r="L219" s="447">
        <v>94029.099340050001</v>
      </c>
      <c r="M219" s="448">
        <f t="shared" si="50"/>
        <v>112534.36065994999</v>
      </c>
      <c r="N219" s="448">
        <f t="shared" si="54"/>
        <v>0</v>
      </c>
      <c r="O219" s="449">
        <v>2</v>
      </c>
    </row>
    <row r="220" spans="1:15" s="155" customFormat="1" x14ac:dyDescent="0.25">
      <c r="A220" s="444" t="s">
        <v>1467</v>
      </c>
      <c r="B220" s="520">
        <v>417</v>
      </c>
      <c r="C220" s="521">
        <v>4864200</v>
      </c>
      <c r="D220" s="470" t="s">
        <v>1468</v>
      </c>
      <c r="E220" s="468">
        <v>46212</v>
      </c>
      <c r="F220" s="447" t="s">
        <v>1016</v>
      </c>
      <c r="G220" s="448">
        <f t="shared" si="52"/>
        <v>0</v>
      </c>
      <c r="H220" s="450">
        <v>0</v>
      </c>
      <c r="I220" s="450">
        <f t="shared" si="48"/>
        <v>0</v>
      </c>
      <c r="J220" s="448">
        <f t="shared" si="53"/>
        <v>46212</v>
      </c>
      <c r="K220" s="449" t="s">
        <v>139</v>
      </c>
      <c r="L220" s="447">
        <v>13573.527704356</v>
      </c>
      <c r="M220" s="448">
        <f t="shared" si="50"/>
        <v>32638.472295644002</v>
      </c>
      <c r="N220" s="448">
        <f t="shared" si="54"/>
        <v>0</v>
      </c>
      <c r="O220" s="449">
        <v>2</v>
      </c>
    </row>
    <row r="221" spans="1:15" s="155" customFormat="1" x14ac:dyDescent="0.25">
      <c r="A221" s="444" t="s">
        <v>1469</v>
      </c>
      <c r="B221" s="520">
        <v>417</v>
      </c>
      <c r="C221" s="521">
        <v>4864201</v>
      </c>
      <c r="D221" s="470" t="s">
        <v>1470</v>
      </c>
      <c r="E221" s="468">
        <v>7988</v>
      </c>
      <c r="F221" s="447" t="s">
        <v>1016</v>
      </c>
      <c r="G221" s="448">
        <f t="shared" si="52"/>
        <v>0</v>
      </c>
      <c r="H221" s="450">
        <v>0</v>
      </c>
      <c r="I221" s="450">
        <f t="shared" si="48"/>
        <v>0</v>
      </c>
      <c r="J221" s="448">
        <f t="shared" si="53"/>
        <v>7988</v>
      </c>
      <c r="K221" s="449" t="s">
        <v>139</v>
      </c>
      <c r="L221" s="447">
        <v>7988</v>
      </c>
      <c r="M221" s="448">
        <f t="shared" si="50"/>
        <v>0</v>
      </c>
      <c r="N221" s="448">
        <f t="shared" si="54"/>
        <v>0</v>
      </c>
      <c r="O221" s="449">
        <v>2</v>
      </c>
    </row>
    <row r="222" spans="1:15" s="155" customFormat="1" x14ac:dyDescent="0.25">
      <c r="A222" s="444" t="s">
        <v>1471</v>
      </c>
      <c r="B222" s="520">
        <v>417</v>
      </c>
      <c r="C222" s="521">
        <v>4864202</v>
      </c>
      <c r="D222" s="470" t="s">
        <v>1472</v>
      </c>
      <c r="E222" s="468">
        <v>68376</v>
      </c>
      <c r="F222" s="447" t="s">
        <v>1016</v>
      </c>
      <c r="G222" s="448">
        <f t="shared" si="52"/>
        <v>0</v>
      </c>
      <c r="H222" s="450">
        <v>0</v>
      </c>
      <c r="I222" s="450">
        <f t="shared" si="48"/>
        <v>0</v>
      </c>
      <c r="J222" s="448">
        <f t="shared" si="53"/>
        <v>68376</v>
      </c>
      <c r="K222" s="449" t="s">
        <v>139</v>
      </c>
      <c r="L222" s="447">
        <v>46716.683513363998</v>
      </c>
      <c r="M222" s="448">
        <f t="shared" si="50"/>
        <v>21659.316486636002</v>
      </c>
      <c r="N222" s="448">
        <f t="shared" si="54"/>
        <v>0</v>
      </c>
      <c r="O222" s="449">
        <v>2</v>
      </c>
    </row>
    <row r="223" spans="1:15" s="155" customFormat="1" x14ac:dyDescent="0.25">
      <c r="A223" s="444" t="s">
        <v>1473</v>
      </c>
      <c r="B223" s="520">
        <v>417</v>
      </c>
      <c r="C223" s="521">
        <v>4864203</v>
      </c>
      <c r="D223" s="470" t="s">
        <v>1474</v>
      </c>
      <c r="E223" s="468">
        <v>10212</v>
      </c>
      <c r="F223" s="447" t="s">
        <v>1016</v>
      </c>
      <c r="G223" s="448">
        <f t="shared" si="52"/>
        <v>0</v>
      </c>
      <c r="H223" s="450">
        <v>0</v>
      </c>
      <c r="I223" s="450">
        <f t="shared" si="48"/>
        <v>0</v>
      </c>
      <c r="J223" s="448">
        <f t="shared" si="53"/>
        <v>10212</v>
      </c>
      <c r="K223" s="449" t="s">
        <v>139</v>
      </c>
      <c r="L223" s="447">
        <v>6977.1374849900003</v>
      </c>
      <c r="M223" s="448">
        <f t="shared" si="50"/>
        <v>3234.8625150099997</v>
      </c>
      <c r="N223" s="448">
        <f t="shared" si="54"/>
        <v>0</v>
      </c>
      <c r="O223" s="449">
        <v>2</v>
      </c>
    </row>
    <row r="224" spans="1:15" s="155" customFormat="1" x14ac:dyDescent="0.25">
      <c r="A224" s="444" t="s">
        <v>1475</v>
      </c>
      <c r="B224" s="520">
        <v>417</v>
      </c>
      <c r="C224" s="521">
        <v>4862105</v>
      </c>
      <c r="D224" s="470" t="s">
        <v>1476</v>
      </c>
      <c r="E224" s="468"/>
      <c r="F224" s="447" t="s">
        <v>1016</v>
      </c>
      <c r="G224" s="448">
        <f t="shared" si="52"/>
        <v>0</v>
      </c>
      <c r="H224" s="450">
        <v>0</v>
      </c>
      <c r="I224" s="450">
        <f t="shared" si="48"/>
        <v>0</v>
      </c>
      <c r="J224" s="448">
        <f t="shared" si="53"/>
        <v>0</v>
      </c>
      <c r="K224" s="449" t="s">
        <v>139</v>
      </c>
      <c r="L224" s="447"/>
      <c r="M224" s="448">
        <f t="shared" si="50"/>
        <v>0</v>
      </c>
      <c r="N224" s="448">
        <f t="shared" si="54"/>
        <v>0</v>
      </c>
      <c r="O224" s="449">
        <v>2</v>
      </c>
    </row>
    <row r="225" spans="1:15" s="155" customFormat="1" x14ac:dyDescent="0.25">
      <c r="A225" s="444" t="s">
        <v>1477</v>
      </c>
      <c r="B225" s="520">
        <v>417</v>
      </c>
      <c r="C225" s="521">
        <v>4863135</v>
      </c>
      <c r="D225" s="470" t="s">
        <v>1478</v>
      </c>
      <c r="E225" s="468"/>
      <c r="F225" s="447" t="s">
        <v>1016</v>
      </c>
      <c r="G225" s="448">
        <f t="shared" si="52"/>
        <v>0</v>
      </c>
      <c r="H225" s="450">
        <v>0</v>
      </c>
      <c r="I225" s="450">
        <f t="shared" si="48"/>
        <v>0</v>
      </c>
      <c r="J225" s="448">
        <f t="shared" si="53"/>
        <v>0</v>
      </c>
      <c r="K225" s="449" t="s">
        <v>487</v>
      </c>
      <c r="L225" s="447"/>
      <c r="M225" s="448">
        <f t="shared" si="50"/>
        <v>0</v>
      </c>
      <c r="N225" s="448">
        <f t="shared" si="54"/>
        <v>0</v>
      </c>
      <c r="O225" s="449">
        <v>2</v>
      </c>
    </row>
    <row r="226" spans="1:15" s="155" customFormat="1" x14ac:dyDescent="0.25">
      <c r="A226" s="444" t="s">
        <v>1479</v>
      </c>
      <c r="B226" s="520">
        <v>417</v>
      </c>
      <c r="C226" s="521">
        <v>4864123</v>
      </c>
      <c r="D226" s="470" t="s">
        <v>1480</v>
      </c>
      <c r="E226" s="468">
        <v>23305.74</v>
      </c>
      <c r="F226" s="447" t="s">
        <v>1016</v>
      </c>
      <c r="G226" s="448">
        <f t="shared" si="52"/>
        <v>0</v>
      </c>
      <c r="H226" s="450">
        <v>0</v>
      </c>
      <c r="I226" s="450">
        <f t="shared" si="48"/>
        <v>0</v>
      </c>
      <c r="J226" s="448">
        <f t="shared" si="53"/>
        <v>23305.74</v>
      </c>
      <c r="K226" s="449" t="s">
        <v>139</v>
      </c>
      <c r="L226" s="447">
        <v>12382.102991484</v>
      </c>
      <c r="M226" s="448">
        <f t="shared" si="50"/>
        <v>10923.637008516002</v>
      </c>
      <c r="N226" s="448">
        <f t="shared" si="54"/>
        <v>0</v>
      </c>
      <c r="O226" s="449">
        <v>2</v>
      </c>
    </row>
    <row r="227" spans="1:15" s="155" customFormat="1" x14ac:dyDescent="0.25">
      <c r="A227" s="444" t="s">
        <v>1481</v>
      </c>
      <c r="B227" s="520">
        <v>417</v>
      </c>
      <c r="C227" s="521">
        <v>4864124</v>
      </c>
      <c r="D227" s="470" t="s">
        <v>1482</v>
      </c>
      <c r="E227" s="468">
        <v>1403696.51</v>
      </c>
      <c r="F227" s="447" t="s">
        <v>1016</v>
      </c>
      <c r="G227" s="448">
        <f t="shared" si="52"/>
        <v>0</v>
      </c>
      <c r="H227" s="450">
        <v>0</v>
      </c>
      <c r="I227" s="450">
        <f t="shared" si="48"/>
        <v>0</v>
      </c>
      <c r="J227" s="448">
        <f t="shared" si="53"/>
        <v>1403696.51</v>
      </c>
      <c r="K227" s="449" t="s">
        <v>139</v>
      </c>
      <c r="L227" s="447">
        <v>326611.85038671002</v>
      </c>
      <c r="M227" s="448">
        <f t="shared" si="50"/>
        <v>1077084.6596132899</v>
      </c>
      <c r="N227" s="448">
        <f t="shared" si="54"/>
        <v>0</v>
      </c>
      <c r="O227" s="449">
        <v>2</v>
      </c>
    </row>
    <row r="228" spans="1:15" s="155" customFormat="1" x14ac:dyDescent="0.25">
      <c r="A228" s="444" t="s">
        <v>1483</v>
      </c>
      <c r="B228" s="520">
        <v>417</v>
      </c>
      <c r="C228" s="521">
        <v>4864125</v>
      </c>
      <c r="D228" s="470" t="s">
        <v>1480</v>
      </c>
      <c r="E228" s="468">
        <v>146518.14000000001</v>
      </c>
      <c r="F228" s="447" t="s">
        <v>1016</v>
      </c>
      <c r="G228" s="448">
        <f t="shared" si="52"/>
        <v>0</v>
      </c>
      <c r="H228" s="450">
        <v>0</v>
      </c>
      <c r="I228" s="450">
        <f t="shared" si="48"/>
        <v>0</v>
      </c>
      <c r="J228" s="448">
        <f t="shared" si="53"/>
        <v>146518.14000000001</v>
      </c>
      <c r="K228" s="449" t="s">
        <v>139</v>
      </c>
      <c r="L228" s="447">
        <v>27433.127340716001</v>
      </c>
      <c r="M228" s="448">
        <f t="shared" si="50"/>
        <v>119085.01265928401</v>
      </c>
      <c r="N228" s="448">
        <f t="shared" si="54"/>
        <v>0</v>
      </c>
      <c r="O228" s="449">
        <v>2</v>
      </c>
    </row>
    <row r="229" spans="1:15" s="155" customFormat="1" x14ac:dyDescent="0.25">
      <c r="A229" s="452"/>
      <c r="B229" s="513"/>
      <c r="C229" s="529"/>
      <c r="D229" s="455"/>
      <c r="E229" s="528"/>
      <c r="F229" s="447"/>
      <c r="G229" s="447"/>
      <c r="H229" s="458"/>
      <c r="I229" s="458"/>
      <c r="J229" s="447"/>
      <c r="K229" s="457"/>
      <c r="L229" s="447"/>
      <c r="M229" s="447"/>
      <c r="N229" s="447"/>
      <c r="O229" s="457"/>
    </row>
    <row r="230" spans="1:15" s="155" customFormat="1" x14ac:dyDescent="0.25">
      <c r="A230" s="452"/>
      <c r="B230" s="513"/>
      <c r="C230" s="529"/>
      <c r="D230" s="455"/>
      <c r="E230" s="530"/>
      <c r="F230" s="447"/>
      <c r="G230" s="447"/>
      <c r="H230" s="458"/>
      <c r="I230" s="458"/>
      <c r="J230" s="447"/>
      <c r="K230" s="457"/>
      <c r="L230" s="496"/>
      <c r="M230" s="447"/>
      <c r="N230" s="447"/>
      <c r="O230" s="457"/>
    </row>
    <row r="231" spans="1:15" ht="13" x14ac:dyDescent="0.3">
      <c r="A231" s="444">
        <v>25</v>
      </c>
      <c r="B231" s="741" t="s">
        <v>1484</v>
      </c>
      <c r="C231" s="742"/>
      <c r="D231" s="743"/>
      <c r="E231" s="460">
        <f>SUM(E203:E230)</f>
        <v>59691413.660000011</v>
      </c>
      <c r="F231" s="461"/>
      <c r="G231" s="460">
        <f>SUM(G203:G230)</f>
        <v>0</v>
      </c>
      <c r="H231" s="460">
        <f>SUM(H203:H230)</f>
        <v>0</v>
      </c>
      <c r="I231" s="460">
        <f>SUM(I203:I230)</f>
        <v>0</v>
      </c>
      <c r="J231" s="460">
        <f>SUM(J203:J230)</f>
        <v>59691413.660000011</v>
      </c>
      <c r="K231" s="461"/>
      <c r="L231" s="460">
        <f>SUM(L203:L230)</f>
        <v>11128430.915464589</v>
      </c>
      <c r="M231" s="460">
        <f>SUM(M203:M230)</f>
        <v>48562982.744535409</v>
      </c>
      <c r="N231" s="460">
        <f>SUM(N203:N230)</f>
        <v>0</v>
      </c>
      <c r="O231" s="433"/>
    </row>
    <row r="232" spans="1:15" ht="13" x14ac:dyDescent="0.3">
      <c r="A232" s="444">
        <v>26</v>
      </c>
      <c r="B232" s="741" t="s">
        <v>1485</v>
      </c>
      <c r="C232" s="742"/>
      <c r="D232" s="743"/>
      <c r="E232" s="462">
        <f>E233-E231</f>
        <v>11530829.339999989</v>
      </c>
      <c r="F232" s="464"/>
      <c r="G232" s="512"/>
      <c r="H232" s="511"/>
      <c r="I232" s="511"/>
      <c r="J232" s="512"/>
      <c r="K232" s="511"/>
      <c r="L232" s="512"/>
      <c r="M232" s="512"/>
      <c r="N232" s="512"/>
      <c r="O232" s="150"/>
    </row>
    <row r="233" spans="1:15" ht="25.5" customHeight="1" x14ac:dyDescent="0.3">
      <c r="A233" s="444">
        <v>27</v>
      </c>
      <c r="B233" s="747" t="s">
        <v>1486</v>
      </c>
      <c r="C233" s="748"/>
      <c r="D233" s="749"/>
      <c r="E233" s="462">
        <v>71222243</v>
      </c>
      <c r="F233" s="531" t="s">
        <v>1487</v>
      </c>
    </row>
    <row r="234" spans="1:15" x14ac:dyDescent="0.25">
      <c r="A234" s="177"/>
    </row>
    <row r="235" spans="1:15" ht="13" x14ac:dyDescent="0.3">
      <c r="B235" s="146" t="s">
        <v>1488</v>
      </c>
    </row>
    <row r="236" spans="1:15" x14ac:dyDescent="0.25">
      <c r="A236" s="449" t="s">
        <v>1489</v>
      </c>
      <c r="B236" s="739">
        <v>418.1</v>
      </c>
      <c r="C236" s="740"/>
      <c r="D236" s="470" t="s">
        <v>1490</v>
      </c>
      <c r="E236" s="537"/>
      <c r="F236" s="447" t="s">
        <v>1016</v>
      </c>
      <c r="G236" s="448">
        <f>IF(F236=$G$2,E236,0)</f>
        <v>0</v>
      </c>
      <c r="H236" s="449">
        <v>0</v>
      </c>
      <c r="I236" s="450">
        <f t="shared" ref="I236:I239" si="55">G236-H236</f>
        <v>0</v>
      </c>
      <c r="J236" s="448">
        <f>IF(F236=$J$2,E236,0)</f>
        <v>0</v>
      </c>
      <c r="K236" s="538" t="s">
        <v>139</v>
      </c>
      <c r="L236" s="447"/>
      <c r="M236" s="450">
        <f>J236-L236</f>
        <v>0</v>
      </c>
      <c r="N236" s="448">
        <f>IF(F236=$N$2,E236,0)</f>
        <v>0</v>
      </c>
      <c r="O236" s="449" t="s">
        <v>1491</v>
      </c>
    </row>
    <row r="237" spans="1:15" x14ac:dyDescent="0.25">
      <c r="A237" s="449" t="s">
        <v>1492</v>
      </c>
      <c r="B237" s="739">
        <v>418.1</v>
      </c>
      <c r="C237" s="740"/>
      <c r="D237" s="470" t="s">
        <v>1493</v>
      </c>
      <c r="E237" s="537"/>
      <c r="F237" s="447" t="s">
        <v>1016</v>
      </c>
      <c r="G237" s="448">
        <f>IF(F237=$G$2,E237,0)</f>
        <v>0</v>
      </c>
      <c r="H237" s="449">
        <v>0</v>
      </c>
      <c r="I237" s="450">
        <f t="shared" si="55"/>
        <v>0</v>
      </c>
      <c r="J237" s="448">
        <f>IF(F237=$J$2,E237,0)</f>
        <v>0</v>
      </c>
      <c r="K237" s="538" t="s">
        <v>487</v>
      </c>
      <c r="L237" s="447"/>
      <c r="M237" s="450">
        <f>J237-L237</f>
        <v>0</v>
      </c>
      <c r="N237" s="448">
        <f>IF(F237=$N$2,E237,0)</f>
        <v>0</v>
      </c>
      <c r="O237" s="449" t="s">
        <v>1491</v>
      </c>
    </row>
    <row r="238" spans="1:15" x14ac:dyDescent="0.25">
      <c r="A238" s="449" t="s">
        <v>1494</v>
      </c>
      <c r="B238" s="739">
        <v>418.1</v>
      </c>
      <c r="C238" s="740"/>
      <c r="D238" s="470" t="s">
        <v>1495</v>
      </c>
      <c r="E238" s="537"/>
      <c r="F238" s="447" t="s">
        <v>1016</v>
      </c>
      <c r="G238" s="448">
        <f>IF(F238=$G$2,E238,0)</f>
        <v>0</v>
      </c>
      <c r="H238" s="449">
        <v>0</v>
      </c>
      <c r="I238" s="450">
        <f t="shared" si="55"/>
        <v>0</v>
      </c>
      <c r="J238" s="448">
        <f>IF(F238=$J$2,E238,0)</f>
        <v>0</v>
      </c>
      <c r="K238" s="538" t="s">
        <v>487</v>
      </c>
      <c r="L238" s="447"/>
      <c r="M238" s="450">
        <f>J238-L238</f>
        <v>0</v>
      </c>
      <c r="N238" s="448">
        <f>IF(F238=$N$2,E238,0)</f>
        <v>0</v>
      </c>
      <c r="O238" s="449" t="s">
        <v>1496</v>
      </c>
    </row>
    <row r="239" spans="1:15" ht="13" thickBot="1" x14ac:dyDescent="0.3">
      <c r="A239" s="449" t="s">
        <v>1497</v>
      </c>
      <c r="B239" s="739">
        <v>418.1</v>
      </c>
      <c r="C239" s="740"/>
      <c r="D239" s="470" t="s">
        <v>1498</v>
      </c>
      <c r="E239" s="539">
        <v>-13039</v>
      </c>
      <c r="F239" s="447" t="s">
        <v>1015</v>
      </c>
      <c r="G239" s="448">
        <f>IF(F239=$G$2,E239,0)</f>
        <v>-13039</v>
      </c>
      <c r="H239" s="449">
        <v>0</v>
      </c>
      <c r="I239" s="450">
        <f t="shared" si="55"/>
        <v>-13039</v>
      </c>
      <c r="J239" s="448">
        <f>IF(F239=$J$2,E239,0)</f>
        <v>0</v>
      </c>
      <c r="K239" s="538"/>
      <c r="L239" s="447"/>
      <c r="M239" s="450">
        <f>J239-L239</f>
        <v>0</v>
      </c>
      <c r="N239" s="448">
        <f>IF(F239=$N$2,E239,0)</f>
        <v>0</v>
      </c>
      <c r="O239" s="449">
        <v>13</v>
      </c>
    </row>
    <row r="240" spans="1:15" ht="13" thickBot="1" x14ac:dyDescent="0.3">
      <c r="A240" s="449" t="s">
        <v>1499</v>
      </c>
      <c r="B240" s="535">
        <v>418.1</v>
      </c>
      <c r="C240" s="536"/>
      <c r="D240" s="540" t="s">
        <v>1500</v>
      </c>
      <c r="E240" s="541">
        <v>484003</v>
      </c>
      <c r="F240" s="542" t="s">
        <v>1015</v>
      </c>
      <c r="G240" s="465">
        <f>IF(F240=$G$2,E240,0)</f>
        <v>484003</v>
      </c>
      <c r="H240" s="466">
        <f>E240*$D$289</f>
        <v>32234.599800000004</v>
      </c>
      <c r="I240" s="466">
        <f>G240-H240</f>
        <v>451768.40019999997</v>
      </c>
      <c r="J240" s="465">
        <f>IF(F240=$J$2,E240,0)</f>
        <v>0</v>
      </c>
      <c r="K240" s="538"/>
      <c r="L240" s="447"/>
      <c r="M240" s="450">
        <f>J240-L240</f>
        <v>0</v>
      </c>
      <c r="N240" s="448">
        <f>IF(F240=$N$2,E240,0)</f>
        <v>0</v>
      </c>
      <c r="O240" s="449" t="s">
        <v>1501</v>
      </c>
    </row>
    <row r="241" spans="1:15" x14ac:dyDescent="0.25">
      <c r="A241" s="457"/>
      <c r="B241" s="543"/>
      <c r="C241" s="472"/>
      <c r="D241" s="455"/>
      <c r="E241" s="544"/>
      <c r="F241" s="468"/>
      <c r="G241" s="468"/>
      <c r="H241" s="467"/>
      <c r="I241" s="467"/>
      <c r="J241" s="468"/>
      <c r="K241" s="545"/>
      <c r="L241" s="447"/>
      <c r="M241" s="546"/>
      <c r="N241" s="447"/>
      <c r="O241" s="457"/>
    </row>
    <row r="242" spans="1:15" x14ac:dyDescent="0.25">
      <c r="A242" s="457"/>
      <c r="B242" s="543"/>
      <c r="C242" s="472"/>
      <c r="D242" s="455"/>
      <c r="E242" s="502"/>
      <c r="F242" s="468"/>
      <c r="G242" s="468"/>
      <c r="H242" s="467"/>
      <c r="I242" s="467"/>
      <c r="J242" s="468"/>
      <c r="K242" s="545"/>
      <c r="L242" s="447"/>
      <c r="M242" s="546"/>
      <c r="N242" s="447"/>
      <c r="O242" s="457"/>
    </row>
    <row r="243" spans="1:15" ht="13.5" thickBot="1" x14ac:dyDescent="0.35">
      <c r="A243" s="449">
        <v>29</v>
      </c>
      <c r="B243" s="741" t="s">
        <v>1502</v>
      </c>
      <c r="C243" s="742"/>
      <c r="D243" s="743"/>
      <c r="E243" s="595">
        <f>SUM(E236:E242)</f>
        <v>470964</v>
      </c>
      <c r="F243" s="548"/>
      <c r="G243" s="549">
        <f>SUM(G236:G242)</f>
        <v>470964</v>
      </c>
      <c r="H243" s="549">
        <f>SUM(H236:H242)</f>
        <v>32234.599800000004</v>
      </c>
      <c r="I243" s="549">
        <f>SUM(I236:I242)</f>
        <v>438729.40019999997</v>
      </c>
      <c r="J243" s="550">
        <f>SUM(J236:J242)</f>
        <v>0</v>
      </c>
      <c r="K243" s="551"/>
      <c r="L243" s="552">
        <f>SUM(L236:L242)</f>
        <v>0</v>
      </c>
      <c r="M243" s="552">
        <f>SUM(M236:M242)</f>
        <v>0</v>
      </c>
      <c r="N243" s="552">
        <f>SUM(N236:N242)</f>
        <v>0</v>
      </c>
      <c r="O243" s="433"/>
    </row>
    <row r="244" spans="1:15" ht="13.5" thickBot="1" x14ac:dyDescent="0.35">
      <c r="A244" s="449">
        <v>30</v>
      </c>
      <c r="B244" s="741" t="s">
        <v>1503</v>
      </c>
      <c r="C244" s="742"/>
      <c r="D244" s="742"/>
      <c r="E244" s="553">
        <f>E245-E243</f>
        <v>-484003</v>
      </c>
      <c r="F244" s="554"/>
      <c r="G244" s="554"/>
      <c r="H244" s="554"/>
      <c r="I244" s="554"/>
      <c r="J244" s="555"/>
      <c r="K244" s="556"/>
      <c r="L244" s="557"/>
      <c r="M244" s="557"/>
      <c r="N244" s="557"/>
      <c r="O244" s="150"/>
    </row>
    <row r="245" spans="1:15" ht="25.5" customHeight="1" x14ac:dyDescent="0.3">
      <c r="A245" s="449">
        <v>31</v>
      </c>
      <c r="B245" s="744" t="s">
        <v>1504</v>
      </c>
      <c r="C245" s="745"/>
      <c r="D245" s="745"/>
      <c r="E245" s="631">
        <v>-13039</v>
      </c>
      <c r="F245" s="554"/>
      <c r="G245" s="554"/>
      <c r="H245" s="554"/>
      <c r="I245" s="554"/>
      <c r="J245" s="555"/>
      <c r="K245" s="556"/>
      <c r="L245" s="557"/>
      <c r="M245" s="557"/>
      <c r="N245" s="557"/>
      <c r="O245" s="150"/>
    </row>
    <row r="246" spans="1:15" ht="13" x14ac:dyDescent="0.3">
      <c r="A246" s="177"/>
      <c r="B246" s="596"/>
      <c r="C246" s="587"/>
      <c r="D246" s="587"/>
      <c r="E246" s="554"/>
      <c r="F246" s="554"/>
      <c r="G246" s="554"/>
      <c r="H246" s="554"/>
      <c r="I246" s="554"/>
      <c r="J246" s="555"/>
      <c r="K246" s="556"/>
      <c r="L246" s="557"/>
      <c r="M246" s="557"/>
      <c r="N246" s="557"/>
      <c r="O246" s="150"/>
    </row>
    <row r="247" spans="1:15" s="591" customFormat="1" ht="13" x14ac:dyDescent="0.3">
      <c r="A247" s="597"/>
      <c r="B247" s="146" t="s">
        <v>1582</v>
      </c>
      <c r="E247" s="598"/>
      <c r="F247" s="598"/>
      <c r="G247" s="598"/>
      <c r="H247" s="597"/>
      <c r="I247" s="597"/>
      <c r="J247" s="598"/>
      <c r="K247" s="599"/>
      <c r="L247" s="600"/>
      <c r="M247" s="597"/>
      <c r="N247" s="598"/>
      <c r="O247" s="597"/>
    </row>
    <row r="248" spans="1:15" s="591" customFormat="1" ht="13" x14ac:dyDescent="0.3">
      <c r="A248" s="444" t="s">
        <v>1583</v>
      </c>
      <c r="B248" s="762">
        <v>412</v>
      </c>
      <c r="C248" s="762"/>
      <c r="D248" s="446" t="s">
        <v>1584</v>
      </c>
      <c r="E248" s="460">
        <v>661810.57350363897</v>
      </c>
      <c r="F248" s="601" t="s">
        <v>1017</v>
      </c>
      <c r="G248" s="448">
        <f>IF(F248=$G$2,E248,0)</f>
        <v>0</v>
      </c>
      <c r="H248" s="449">
        <v>0</v>
      </c>
      <c r="I248" s="450">
        <f t="shared" ref="I248" si="56">G248-H248</f>
        <v>0</v>
      </c>
      <c r="J248" s="448">
        <f>IF(F248=$J$2,E248,0)</f>
        <v>0</v>
      </c>
      <c r="K248" s="602"/>
      <c r="L248" s="515"/>
      <c r="M248" s="450">
        <f>J248-L248</f>
        <v>0</v>
      </c>
      <c r="N248" s="465">
        <f t="shared" ref="N248" si="57">IF(F248=$N$2,E248,0)</f>
        <v>661810.57350363897</v>
      </c>
      <c r="O248" s="449">
        <v>18</v>
      </c>
    </row>
    <row r="249" spans="1:15" s="591" customFormat="1" ht="13" x14ac:dyDescent="0.3">
      <c r="A249" s="603"/>
      <c r="B249" s="761"/>
      <c r="C249" s="761"/>
      <c r="D249" s="604"/>
      <c r="E249" s="605"/>
      <c r="F249" s="606"/>
      <c r="G249" s="496"/>
      <c r="H249" s="498"/>
      <c r="I249" s="497"/>
      <c r="J249" s="496"/>
      <c r="K249" s="606"/>
      <c r="L249" s="515"/>
      <c r="M249" s="458"/>
      <c r="N249" s="468"/>
      <c r="O249" s="607"/>
    </row>
    <row r="250" spans="1:15" s="591" customFormat="1" ht="13" x14ac:dyDescent="0.3">
      <c r="A250" s="444" t="s">
        <v>1585</v>
      </c>
      <c r="B250" s="755" t="s">
        <v>1586</v>
      </c>
      <c r="C250" s="756"/>
      <c r="D250" s="757"/>
      <c r="E250" s="550">
        <f>SUM(E248:E249)</f>
        <v>661810.57350363897</v>
      </c>
      <c r="F250" s="608"/>
      <c r="G250" s="550">
        <f>SUM(G248:G249)</f>
        <v>0</v>
      </c>
      <c r="H250" s="550">
        <f t="shared" ref="H250:J250" si="58">SUM(H248:H249)</f>
        <v>0</v>
      </c>
      <c r="I250" s="550">
        <f t="shared" si="58"/>
        <v>0</v>
      </c>
      <c r="J250" s="550">
        <f t="shared" si="58"/>
        <v>0</v>
      </c>
      <c r="K250" s="609"/>
      <c r="L250" s="550">
        <f>SUM(L248:L249)</f>
        <v>0</v>
      </c>
      <c r="M250" s="550">
        <f t="shared" ref="M250:N250" si="59">SUM(M248:M249)</f>
        <v>0</v>
      </c>
      <c r="N250" s="550">
        <f t="shared" si="59"/>
        <v>661810.57350363897</v>
      </c>
      <c r="O250" s="550"/>
    </row>
    <row r="251" spans="1:15" s="591" customFormat="1" ht="13" x14ac:dyDescent="0.3">
      <c r="A251" s="610" t="s">
        <v>1587</v>
      </c>
      <c r="B251" s="758" t="s">
        <v>1588</v>
      </c>
      <c r="C251" s="759"/>
      <c r="D251" s="760"/>
      <c r="E251" s="611">
        <f>E252-E250</f>
        <v>25066302.42649636</v>
      </c>
      <c r="F251" s="612"/>
      <c r="G251" s="612"/>
      <c r="H251" s="612"/>
      <c r="I251" s="612"/>
      <c r="J251" s="613"/>
      <c r="K251" s="614"/>
      <c r="L251" s="615"/>
      <c r="M251" s="615"/>
      <c r="N251" s="615"/>
      <c r="O251" s="616"/>
    </row>
    <row r="252" spans="1:15" s="591" customFormat="1" ht="13" x14ac:dyDescent="0.3">
      <c r="A252" s="444" t="s">
        <v>1589</v>
      </c>
      <c r="B252" s="744" t="s">
        <v>1590</v>
      </c>
      <c r="C252" s="744"/>
      <c r="D252" s="744"/>
      <c r="E252" s="617">
        <v>25728113</v>
      </c>
      <c r="F252" s="554"/>
      <c r="G252" s="612"/>
      <c r="H252" s="612"/>
      <c r="I252" s="612"/>
      <c r="J252" s="613"/>
      <c r="K252" s="614"/>
      <c r="L252" s="615"/>
      <c r="M252" s="615"/>
      <c r="N252" s="615"/>
      <c r="O252" s="616"/>
    </row>
    <row r="253" spans="1:15" s="591" customFormat="1" ht="13" x14ac:dyDescent="0.3">
      <c r="A253" s="618"/>
      <c r="B253" s="619"/>
      <c r="C253" s="620"/>
      <c r="D253" s="620"/>
      <c r="E253" s="621"/>
      <c r="F253" s="622"/>
      <c r="G253" s="622"/>
      <c r="H253" s="622"/>
      <c r="I253" s="622"/>
      <c r="J253" s="622"/>
      <c r="K253" s="622"/>
      <c r="L253" s="622"/>
      <c r="M253" s="622"/>
      <c r="N253" s="622"/>
      <c r="O253" s="616"/>
    </row>
    <row r="254" spans="1:15" x14ac:dyDescent="0.25">
      <c r="A254" s="177"/>
    </row>
    <row r="255" spans="1:15" ht="13" x14ac:dyDescent="0.3">
      <c r="A255" s="449">
        <v>32</v>
      </c>
      <c r="B255" s="559"/>
      <c r="C255" s="560"/>
      <c r="D255" s="561" t="s">
        <v>1505</v>
      </c>
      <c r="E255" s="562">
        <f>E8+E41+E49+E86+E159+E188+E194+E199+E231+E243+E250</f>
        <v>1251881176.8935037</v>
      </c>
      <c r="F255" s="563"/>
      <c r="G255" s="562">
        <f>G8+G41+G49+G86+G159+G188+G194+G199+G231+G243+G250</f>
        <v>280367553.91146398</v>
      </c>
      <c r="H255" s="562">
        <f>H8+H41+H49+H86+H159+H188+H194+H199+H231+H243+H250</f>
        <v>56423298.661263995</v>
      </c>
      <c r="I255" s="562">
        <f>I8+I41+I49+I86+I159+I188+I194+I199+I231+I243+I250</f>
        <v>223944255.25019997</v>
      </c>
      <c r="J255" s="564">
        <f>J8+J41+J49+J86+J159+J188+J194+J199+J231+J243+J250</f>
        <v>89011906.210000008</v>
      </c>
      <c r="K255" s="563"/>
      <c r="L255" s="564">
        <f>L8+L41+L49+L86+L159+L188+L194+L199+L231+L243+L250</f>
        <v>16671389.142128713</v>
      </c>
      <c r="M255" s="564">
        <f>M8+M41+M49+M86+M159+M188+M194+M199+M231+M243+M250</f>
        <v>72340517.067871287</v>
      </c>
      <c r="N255" s="564">
        <f>N8+N41+N49+N86+N159+N188+N194+N199+N231+N243+N250</f>
        <v>882501716.77203953</v>
      </c>
      <c r="O255" s="433"/>
    </row>
    <row r="256" spans="1:15" x14ac:dyDescent="0.25">
      <c r="A256" s="237"/>
      <c r="B256" s="237"/>
      <c r="C256" s="237"/>
      <c r="E256" s="177"/>
      <c r="F256" s="177"/>
      <c r="G256" s="565"/>
      <c r="J256" s="566"/>
      <c r="K256" s="567"/>
      <c r="N256" s="565"/>
    </row>
    <row r="257" spans="1:254" x14ac:dyDescent="0.25">
      <c r="A257" s="237"/>
      <c r="B257" s="237"/>
      <c r="C257" s="237"/>
      <c r="E257" s="177"/>
      <c r="F257" s="177" t="s">
        <v>37</v>
      </c>
      <c r="H257" s="478"/>
      <c r="J257" s="566"/>
      <c r="K257" s="567"/>
      <c r="N257" s="565"/>
    </row>
    <row r="258" spans="1:254" x14ac:dyDescent="0.25">
      <c r="A258" s="449">
        <v>33</v>
      </c>
      <c r="B258" s="568"/>
      <c r="C258" s="568"/>
      <c r="D258" s="569" t="s">
        <v>1506</v>
      </c>
      <c r="E258" s="484">
        <f>L255</f>
        <v>16671389.142128713</v>
      </c>
      <c r="F258" s="570" t="s">
        <v>1507</v>
      </c>
      <c r="G258" s="565"/>
      <c r="N258" s="565"/>
    </row>
    <row r="259" spans="1:254" x14ac:dyDescent="0.25">
      <c r="A259" s="449">
        <v>34</v>
      </c>
      <c r="B259" s="568"/>
      <c r="C259" s="568"/>
      <c r="D259" s="569" t="s">
        <v>1508</v>
      </c>
      <c r="E259" s="484">
        <f>E258*(5.425/16.671)</f>
        <v>5425126.6328383582</v>
      </c>
      <c r="F259" s="571" t="s">
        <v>1509</v>
      </c>
      <c r="G259" s="567"/>
      <c r="N259" s="565"/>
    </row>
    <row r="260" spans="1:254" x14ac:dyDescent="0.25">
      <c r="A260" s="449">
        <v>35</v>
      </c>
      <c r="B260" s="568"/>
      <c r="C260" s="568"/>
      <c r="D260" s="572"/>
      <c r="E260" s="451"/>
      <c r="F260" s="573"/>
      <c r="G260" s="567"/>
      <c r="N260" s="565"/>
    </row>
    <row r="261" spans="1:254" x14ac:dyDescent="0.25">
      <c r="A261" s="449">
        <v>36</v>
      </c>
      <c r="B261" s="568"/>
      <c r="C261" s="568"/>
      <c r="D261" s="569" t="s">
        <v>1510</v>
      </c>
      <c r="E261" s="484">
        <f>SUMIF(K4:K242,"=A",M4:M242)</f>
        <v>41664340.309406869</v>
      </c>
      <c r="F261" s="571" t="s">
        <v>1511</v>
      </c>
      <c r="G261" s="567"/>
      <c r="N261" s="565"/>
    </row>
    <row r="262" spans="1:254" x14ac:dyDescent="0.25">
      <c r="A262" s="449">
        <v>37</v>
      </c>
      <c r="B262" s="435"/>
      <c r="C262" s="435"/>
      <c r="D262" s="569" t="s">
        <v>1512</v>
      </c>
      <c r="E262" s="484">
        <f>0.1*E261</f>
        <v>4166434.0309406873</v>
      </c>
      <c r="F262" s="179" t="str">
        <f>"= Line "&amp;A261&amp;"D * 10%"</f>
        <v>= Line 36D * 10%</v>
      </c>
      <c r="G262" s="155"/>
      <c r="H262" s="574"/>
      <c r="I262" s="575"/>
    </row>
    <row r="263" spans="1:254" x14ac:dyDescent="0.25">
      <c r="A263" s="449">
        <v>38</v>
      </c>
      <c r="B263" s="435"/>
      <c r="C263" s="435"/>
      <c r="D263" s="569" t="s">
        <v>1513</v>
      </c>
      <c r="E263" s="484">
        <f>SUMIF(K4:K242,"=P",M4:M242)</f>
        <v>30676176.758464422</v>
      </c>
      <c r="F263" s="576" t="s">
        <v>1514</v>
      </c>
      <c r="G263" s="155"/>
      <c r="I263" s="575"/>
    </row>
    <row r="264" spans="1:254" x14ac:dyDescent="0.25">
      <c r="A264" s="449">
        <v>39</v>
      </c>
      <c r="B264" s="435"/>
      <c r="C264" s="435"/>
      <c r="D264" s="569" t="s">
        <v>1515</v>
      </c>
      <c r="E264" s="484">
        <f>0.3*E263</f>
        <v>9202853.0275393259</v>
      </c>
      <c r="F264" s="179" t="str">
        <f>"= Line "&amp;A263&amp;"D * 30%"</f>
        <v>= Line 38D * 30%</v>
      </c>
      <c r="G264" s="155"/>
      <c r="H264" s="574"/>
      <c r="I264" s="575"/>
    </row>
    <row r="265" spans="1:254" x14ac:dyDescent="0.25">
      <c r="A265" s="449">
        <v>40</v>
      </c>
      <c r="B265" s="435"/>
      <c r="C265" s="435"/>
      <c r="D265" s="569" t="s">
        <v>1516</v>
      </c>
      <c r="E265" s="484">
        <f>E262+E264</f>
        <v>13369287.058480013</v>
      </c>
      <c r="F265" s="179" t="str">
        <f>"= Line "&amp;A262&amp;"D + Line "&amp;A264&amp;"D"</f>
        <v>= Line 37D + Line 39D</v>
      </c>
      <c r="G265" s="533"/>
    </row>
    <row r="266" spans="1:254" x14ac:dyDescent="0.25">
      <c r="A266" s="449">
        <v>41</v>
      </c>
      <c r="B266" s="435"/>
      <c r="C266" s="435"/>
      <c r="D266" s="569" t="s">
        <v>1517</v>
      </c>
      <c r="E266" s="577">
        <f>5.425/16.671</f>
        <v>0.32541539199808051</v>
      </c>
      <c r="F266" s="571" t="s">
        <v>1518</v>
      </c>
      <c r="G266" s="533"/>
    </row>
    <row r="267" spans="1:254" x14ac:dyDescent="0.25">
      <c r="A267" s="449">
        <v>42</v>
      </c>
      <c r="B267" s="435"/>
      <c r="C267" s="435"/>
      <c r="D267" s="569" t="s">
        <v>1519</v>
      </c>
      <c r="E267" s="484">
        <f>E265*E266</f>
        <v>4350571.7888701381</v>
      </c>
      <c r="F267" s="179" t="str">
        <f>"= Line "&amp;A265&amp;"D * Line "&amp;A266&amp;"D"</f>
        <v>= Line 40D * Line 41D</v>
      </c>
      <c r="G267" s="533"/>
    </row>
    <row r="268" spans="1:254" ht="12.75" customHeight="1" x14ac:dyDescent="0.3">
      <c r="A268" s="449">
        <v>43</v>
      </c>
      <c r="B268" s="435"/>
      <c r="C268" s="435"/>
      <c r="D268" s="578" t="s">
        <v>1520</v>
      </c>
      <c r="E268" s="552">
        <f>E267+E259</f>
        <v>9775698.4217084963</v>
      </c>
      <c r="F268" s="179" t="str">
        <f>"= Line "&amp;A259&amp;"D + Line "&amp;A267&amp;"D"</f>
        <v>= Line 34D + Line 42D</v>
      </c>
      <c r="G268" s="533"/>
    </row>
    <row r="269" spans="1:254" x14ac:dyDescent="0.25">
      <c r="D269" s="533"/>
      <c r="E269" s="579"/>
      <c r="F269" s="571"/>
      <c r="G269" s="533"/>
    </row>
    <row r="270" spans="1:254" x14ac:dyDescent="0.25">
      <c r="D270" s="580"/>
      <c r="E270" s="581" t="s">
        <v>32</v>
      </c>
      <c r="F270" s="581" t="s">
        <v>37</v>
      </c>
      <c r="G270" s="582"/>
      <c r="I270" s="155"/>
      <c r="J270" s="155"/>
      <c r="K270" s="155"/>
      <c r="L270" s="580"/>
      <c r="M270" s="581"/>
      <c r="N270" s="581"/>
      <c r="O270" s="582"/>
      <c r="P270" s="177"/>
      <c r="Q270" s="155"/>
      <c r="R270" s="580"/>
      <c r="S270" s="581"/>
      <c r="T270" s="581"/>
      <c r="U270" s="582"/>
      <c r="V270" s="177"/>
      <c r="W270" s="155"/>
      <c r="X270" s="155"/>
      <c r="Y270" s="155"/>
      <c r="Z270" s="580"/>
      <c r="AA270" s="581"/>
      <c r="AB270" s="581"/>
      <c r="AC270" s="582"/>
      <c r="AD270" s="177"/>
      <c r="AE270" s="155"/>
      <c r="AF270" s="155"/>
      <c r="AG270" s="155"/>
      <c r="AH270" s="580"/>
      <c r="AI270" s="581"/>
      <c r="AJ270" s="581"/>
      <c r="AK270" s="582"/>
      <c r="AL270" s="177"/>
      <c r="AM270" s="155"/>
      <c r="AN270" s="155"/>
      <c r="AO270" s="155"/>
      <c r="AP270" s="580"/>
      <c r="AQ270" s="581"/>
      <c r="AR270" s="581"/>
      <c r="AS270" s="582"/>
      <c r="AT270" s="177"/>
      <c r="AU270" s="155"/>
      <c r="AV270" s="155"/>
      <c r="AW270" s="155"/>
      <c r="AX270" s="580"/>
      <c r="AY270" s="581"/>
      <c r="AZ270" s="581"/>
      <c r="BA270" s="582"/>
      <c r="BB270" s="177"/>
      <c r="BC270" s="155"/>
      <c r="BD270" s="155"/>
      <c r="BE270" s="155"/>
      <c r="BF270" s="580"/>
      <c r="BG270" s="581"/>
      <c r="BH270" s="581"/>
      <c r="BI270" s="582"/>
      <c r="BJ270" s="177"/>
      <c r="BK270" s="155"/>
      <c r="BL270" s="155"/>
      <c r="BM270" s="155"/>
      <c r="BN270" s="580"/>
      <c r="BO270" s="581"/>
      <c r="BP270" s="581"/>
      <c r="BQ270" s="582"/>
      <c r="BR270" s="177"/>
      <c r="BS270" s="155"/>
      <c r="BT270" s="155"/>
      <c r="BU270" s="155"/>
      <c r="BV270" s="580"/>
      <c r="BW270" s="581"/>
      <c r="BX270" s="581"/>
      <c r="BY270" s="582"/>
      <c r="BZ270" s="177"/>
      <c r="CA270" s="155"/>
      <c r="CB270" s="155"/>
      <c r="CC270" s="155"/>
      <c r="CD270" s="580"/>
      <c r="CE270" s="581"/>
      <c r="CF270" s="581"/>
      <c r="CG270" s="582"/>
      <c r="CH270" s="177"/>
      <c r="CI270" s="155"/>
      <c r="CJ270" s="155"/>
      <c r="CK270" s="155"/>
      <c r="CL270" s="580"/>
      <c r="CM270" s="581"/>
      <c r="CN270" s="581"/>
      <c r="CO270" s="582"/>
      <c r="CP270" s="177"/>
      <c r="CQ270" s="155"/>
      <c r="CR270" s="155"/>
      <c r="CS270" s="155"/>
      <c r="CT270" s="580"/>
      <c r="CU270" s="581"/>
      <c r="CV270" s="581"/>
      <c r="CW270" s="582"/>
      <c r="CX270" s="177"/>
      <c r="CY270" s="155"/>
      <c r="CZ270" s="155"/>
      <c r="DA270" s="155"/>
      <c r="DB270" s="580"/>
      <c r="DC270" s="581"/>
      <c r="DD270" s="581"/>
      <c r="DE270" s="582"/>
      <c r="DF270" s="177"/>
      <c r="DG270" s="155"/>
      <c r="DH270" s="155"/>
      <c r="DI270" s="155"/>
      <c r="DJ270" s="580"/>
      <c r="DK270" s="581"/>
      <c r="DL270" s="581"/>
      <c r="DM270" s="582"/>
      <c r="DN270" s="177"/>
      <c r="DO270" s="155"/>
      <c r="DP270" s="155"/>
      <c r="DQ270" s="155"/>
      <c r="DR270" s="580"/>
      <c r="DS270" s="581"/>
      <c r="DT270" s="581"/>
      <c r="DU270" s="582"/>
      <c r="DV270" s="177"/>
      <c r="DW270" s="155"/>
      <c r="DX270" s="155"/>
      <c r="DY270" s="155"/>
      <c r="DZ270" s="580"/>
      <c r="EA270" s="581"/>
      <c r="EB270" s="581"/>
      <c r="EC270" s="582"/>
      <c r="ED270" s="177"/>
      <c r="EE270" s="155"/>
      <c r="EF270" s="155"/>
      <c r="EG270" s="155"/>
      <c r="EH270" s="580"/>
      <c r="EI270" s="581"/>
      <c r="EJ270" s="581"/>
      <c r="EK270" s="582"/>
      <c r="EL270" s="177"/>
      <c r="EM270" s="155"/>
      <c r="EN270" s="155"/>
      <c r="EO270" s="155"/>
      <c r="EP270" s="580"/>
      <c r="EQ270" s="581"/>
      <c r="ER270" s="581"/>
      <c r="ES270" s="582"/>
      <c r="ET270" s="177"/>
      <c r="EU270" s="155"/>
      <c r="EV270" s="155"/>
      <c r="EW270" s="155"/>
      <c r="EX270" s="580"/>
      <c r="EY270" s="581"/>
      <c r="EZ270" s="581"/>
      <c r="FA270" s="582"/>
      <c r="FB270" s="177"/>
      <c r="FC270" s="155"/>
      <c r="FD270" s="155"/>
      <c r="FE270" s="155"/>
      <c r="FF270" s="580"/>
      <c r="FG270" s="581"/>
      <c r="FH270" s="581"/>
      <c r="FI270" s="582"/>
      <c r="FJ270" s="177"/>
      <c r="FK270" s="155"/>
      <c r="FL270" s="155"/>
      <c r="FM270" s="155"/>
      <c r="FN270" s="580"/>
      <c r="FO270" s="581"/>
      <c r="FP270" s="581"/>
      <c r="FQ270" s="582"/>
      <c r="FR270" s="177"/>
      <c r="FS270" s="155"/>
      <c r="FT270" s="155"/>
      <c r="FU270" s="155"/>
      <c r="FV270" s="580"/>
      <c r="FW270" s="581"/>
      <c r="FX270" s="581"/>
      <c r="FY270" s="582"/>
      <c r="FZ270" s="177"/>
      <c r="GA270" s="155"/>
      <c r="GB270" s="155"/>
      <c r="GC270" s="155"/>
      <c r="GD270" s="580"/>
      <c r="GE270" s="581"/>
      <c r="GF270" s="581"/>
      <c r="GG270" s="582"/>
      <c r="GH270" s="177"/>
      <c r="GI270" s="155"/>
      <c r="GJ270" s="155"/>
      <c r="GK270" s="155"/>
      <c r="GL270" s="580"/>
      <c r="GM270" s="581"/>
      <c r="GN270" s="581"/>
      <c r="GO270" s="582"/>
      <c r="GP270" s="177"/>
      <c r="GQ270" s="155"/>
      <c r="GR270" s="155"/>
      <c r="GS270" s="155"/>
      <c r="GT270" s="580"/>
      <c r="GU270" s="581"/>
      <c r="GV270" s="581"/>
      <c r="GW270" s="582"/>
      <c r="GX270" s="177"/>
      <c r="GY270" s="155"/>
      <c r="GZ270" s="155"/>
      <c r="HA270" s="155"/>
      <c r="HB270" s="580"/>
      <c r="HC270" s="581"/>
      <c r="HD270" s="581"/>
      <c r="HE270" s="582"/>
      <c r="HF270" s="177"/>
      <c r="HG270" s="155"/>
      <c r="HH270" s="155"/>
      <c r="HI270" s="155"/>
      <c r="HJ270" s="580"/>
      <c r="HK270" s="581"/>
      <c r="HL270" s="581"/>
      <c r="HM270" s="582"/>
      <c r="HN270" s="177"/>
      <c r="HO270" s="155"/>
      <c r="HP270" s="155"/>
      <c r="HQ270" s="155"/>
      <c r="HR270" s="580"/>
      <c r="HS270" s="581"/>
      <c r="HT270" s="581"/>
      <c r="HU270" s="582"/>
      <c r="HV270" s="177"/>
      <c r="HW270" s="155"/>
      <c r="HX270" s="155"/>
      <c r="HY270" s="155"/>
      <c r="HZ270" s="580"/>
      <c r="IA270" s="581"/>
      <c r="IB270" s="581"/>
      <c r="IC270" s="582"/>
      <c r="ID270" s="177"/>
      <c r="IE270" s="155"/>
      <c r="IF270" s="155"/>
      <c r="IG270" s="155"/>
      <c r="IH270" s="580"/>
      <c r="II270" s="581"/>
      <c r="IJ270" s="581"/>
      <c r="IK270" s="582"/>
      <c r="IL270" s="177"/>
      <c r="IM270" s="155"/>
      <c r="IN270" s="155"/>
      <c r="IO270" s="155"/>
      <c r="IP270" s="580"/>
      <c r="IQ270" s="581"/>
      <c r="IR270" s="581"/>
      <c r="IS270" s="582"/>
      <c r="IT270" s="177"/>
    </row>
    <row r="271" spans="1:254" ht="13" x14ac:dyDescent="0.3">
      <c r="A271" s="449">
        <v>44</v>
      </c>
      <c r="B271" s="146" t="s">
        <v>1521</v>
      </c>
      <c r="D271" s="580"/>
      <c r="E271" s="583">
        <f>H255+E268</f>
        <v>66198997.082972489</v>
      </c>
      <c r="F271" s="584" t="s">
        <v>1522</v>
      </c>
      <c r="G271" s="582"/>
      <c r="J271" s="146"/>
      <c r="K271" s="155"/>
      <c r="L271" s="580"/>
      <c r="M271" s="585"/>
      <c r="N271" s="584"/>
      <c r="O271" s="582"/>
      <c r="P271" s="177"/>
      <c r="Q271" s="155"/>
      <c r="R271" s="580"/>
      <c r="S271" s="585"/>
      <c r="T271" s="584"/>
      <c r="U271" s="582"/>
      <c r="V271" s="177"/>
      <c r="W271" s="177"/>
      <c r="X271" s="146"/>
      <c r="Y271" s="155"/>
      <c r="Z271" s="580"/>
      <c r="AA271" s="585"/>
      <c r="AB271" s="584"/>
      <c r="AC271" s="582"/>
      <c r="AD271" s="177"/>
      <c r="AE271" s="177"/>
      <c r="AF271" s="146"/>
      <c r="AG271" s="155"/>
      <c r="AH271" s="580"/>
      <c r="AI271" s="585"/>
      <c r="AJ271" s="584"/>
      <c r="AK271" s="582"/>
      <c r="AL271" s="177"/>
      <c r="AM271" s="449"/>
      <c r="AN271" s="146"/>
      <c r="AO271" s="155"/>
      <c r="AP271" s="580"/>
      <c r="AQ271" s="585"/>
      <c r="AR271" s="584"/>
      <c r="AS271" s="582"/>
      <c r="AT271" s="177"/>
      <c r="AU271" s="449"/>
      <c r="AV271" s="146"/>
      <c r="AW271" s="155"/>
      <c r="AX271" s="580"/>
      <c r="AY271" s="585"/>
      <c r="AZ271" s="584"/>
      <c r="BA271" s="582"/>
      <c r="BB271" s="177"/>
      <c r="BC271" s="449"/>
      <c r="BD271" s="146"/>
      <c r="BE271" s="155"/>
      <c r="BF271" s="580"/>
      <c r="BG271" s="585"/>
      <c r="BH271" s="584"/>
      <c r="BI271" s="582"/>
      <c r="BJ271" s="177"/>
      <c r="BK271" s="449"/>
      <c r="BL271" s="146"/>
      <c r="BM271" s="155"/>
      <c r="BN271" s="580"/>
      <c r="BO271" s="585"/>
      <c r="BP271" s="584"/>
      <c r="BQ271" s="582"/>
      <c r="BR271" s="177"/>
      <c r="BS271" s="449"/>
      <c r="BT271" s="146"/>
      <c r="BU271" s="155"/>
      <c r="BV271" s="580"/>
      <c r="BW271" s="585"/>
      <c r="BX271" s="584"/>
      <c r="BY271" s="582"/>
      <c r="BZ271" s="177"/>
      <c r="CA271" s="449"/>
      <c r="CB271" s="146"/>
      <c r="CC271" s="155"/>
      <c r="CD271" s="580"/>
      <c r="CE271" s="585"/>
      <c r="CF271" s="584"/>
      <c r="CG271" s="582"/>
      <c r="CH271" s="177"/>
      <c r="CI271" s="449"/>
      <c r="CJ271" s="146"/>
      <c r="CK271" s="155"/>
      <c r="CL271" s="580"/>
      <c r="CM271" s="585"/>
      <c r="CN271" s="584"/>
      <c r="CO271" s="582"/>
      <c r="CP271" s="177"/>
      <c r="CQ271" s="449"/>
      <c r="CR271" s="146"/>
      <c r="CS271" s="155"/>
      <c r="CT271" s="580"/>
      <c r="CU271" s="585"/>
      <c r="CV271" s="584"/>
      <c r="CW271" s="582"/>
      <c r="CX271" s="177"/>
      <c r="CY271" s="449"/>
      <c r="CZ271" s="146"/>
      <c r="DA271" s="155"/>
      <c r="DB271" s="580"/>
      <c r="DC271" s="585"/>
      <c r="DD271" s="584"/>
      <c r="DE271" s="582"/>
      <c r="DF271" s="177"/>
      <c r="DG271" s="449"/>
      <c r="DH271" s="146"/>
      <c r="DI271" s="155"/>
      <c r="DJ271" s="580"/>
      <c r="DK271" s="585"/>
      <c r="DL271" s="584"/>
      <c r="DM271" s="582"/>
      <c r="DN271" s="177"/>
      <c r="DO271" s="449"/>
      <c r="DP271" s="146"/>
      <c r="DQ271" s="155"/>
      <c r="DR271" s="580"/>
      <c r="DS271" s="585"/>
      <c r="DT271" s="584"/>
      <c r="DU271" s="582"/>
      <c r="DV271" s="177"/>
      <c r="DW271" s="449"/>
      <c r="DX271" s="146"/>
      <c r="DY271" s="155"/>
      <c r="DZ271" s="580"/>
      <c r="EA271" s="585"/>
      <c r="EB271" s="584"/>
      <c r="EC271" s="582"/>
      <c r="ED271" s="177"/>
      <c r="EE271" s="449"/>
      <c r="EF271" s="146"/>
      <c r="EG271" s="155"/>
      <c r="EH271" s="580"/>
      <c r="EI271" s="585"/>
      <c r="EJ271" s="584"/>
      <c r="EK271" s="582"/>
      <c r="EL271" s="177"/>
      <c r="EM271" s="449"/>
      <c r="EN271" s="146"/>
      <c r="EO271" s="155"/>
      <c r="EP271" s="580"/>
      <c r="EQ271" s="585"/>
      <c r="ER271" s="584"/>
      <c r="ES271" s="582"/>
      <c r="ET271" s="177"/>
      <c r="EU271" s="449"/>
      <c r="EV271" s="146"/>
      <c r="EW271" s="155"/>
      <c r="EX271" s="580"/>
      <c r="EY271" s="585"/>
      <c r="EZ271" s="584"/>
      <c r="FA271" s="582"/>
      <c r="FB271" s="177"/>
      <c r="FC271" s="449"/>
      <c r="FD271" s="146"/>
      <c r="FE271" s="155"/>
      <c r="FF271" s="580"/>
      <c r="FG271" s="585"/>
      <c r="FH271" s="584"/>
      <c r="FI271" s="582"/>
      <c r="FJ271" s="177"/>
      <c r="FK271" s="449"/>
      <c r="FL271" s="146"/>
      <c r="FM271" s="155"/>
      <c r="FN271" s="580"/>
      <c r="FO271" s="585"/>
      <c r="FP271" s="584"/>
      <c r="FQ271" s="582"/>
      <c r="FR271" s="177"/>
      <c r="FS271" s="449"/>
      <c r="FT271" s="146"/>
      <c r="FU271" s="155"/>
      <c r="FV271" s="580"/>
      <c r="FW271" s="585"/>
      <c r="FX271" s="584"/>
      <c r="FY271" s="582"/>
      <c r="FZ271" s="177"/>
      <c r="GA271" s="449"/>
      <c r="GB271" s="146"/>
      <c r="GC271" s="155"/>
      <c r="GD271" s="580"/>
      <c r="GE271" s="585"/>
      <c r="GF271" s="584"/>
      <c r="GG271" s="582"/>
      <c r="GH271" s="177"/>
      <c r="GI271" s="449"/>
      <c r="GJ271" s="146"/>
      <c r="GK271" s="155"/>
      <c r="GL271" s="580"/>
      <c r="GM271" s="585"/>
      <c r="GN271" s="584"/>
      <c r="GO271" s="582"/>
      <c r="GP271" s="177"/>
      <c r="GQ271" s="449"/>
      <c r="GR271" s="146"/>
      <c r="GS271" s="155"/>
      <c r="GT271" s="580"/>
      <c r="GU271" s="585"/>
      <c r="GV271" s="584"/>
      <c r="GW271" s="582"/>
      <c r="GX271" s="177"/>
      <c r="GY271" s="449"/>
      <c r="GZ271" s="146"/>
      <c r="HA271" s="155"/>
      <c r="HB271" s="580"/>
      <c r="HC271" s="585"/>
      <c r="HD271" s="584"/>
      <c r="HE271" s="582"/>
      <c r="HF271" s="177"/>
      <c r="HG271" s="449"/>
      <c r="HH271" s="146"/>
      <c r="HI271" s="155"/>
      <c r="HJ271" s="580"/>
      <c r="HK271" s="585"/>
      <c r="HL271" s="584"/>
      <c r="HM271" s="582"/>
      <c r="HN271" s="177"/>
      <c r="HO271" s="449"/>
      <c r="HP271" s="146"/>
      <c r="HQ271" s="155"/>
      <c r="HR271" s="580"/>
      <c r="HS271" s="585"/>
      <c r="HT271" s="584"/>
      <c r="HU271" s="582"/>
      <c r="HV271" s="177"/>
      <c r="HW271" s="449"/>
      <c r="HX271" s="146"/>
      <c r="HY271" s="155"/>
      <c r="HZ271" s="580"/>
      <c r="IA271" s="585"/>
      <c r="IB271" s="584"/>
      <c r="IC271" s="582"/>
      <c r="ID271" s="177"/>
      <c r="IE271" s="449"/>
      <c r="IF271" s="146"/>
      <c r="IG271" s="155"/>
      <c r="IH271" s="580"/>
      <c r="II271" s="585"/>
      <c r="IJ271" s="584"/>
      <c r="IK271" s="582"/>
      <c r="IL271" s="177"/>
      <c r="IM271" s="449"/>
      <c r="IN271" s="146"/>
      <c r="IO271" s="155"/>
      <c r="IP271" s="580"/>
      <c r="IQ271" s="585"/>
      <c r="IR271" s="584"/>
      <c r="IS271" s="582"/>
      <c r="IT271" s="177"/>
    </row>
    <row r="272" spans="1:254" x14ac:dyDescent="0.25">
      <c r="D272" s="533"/>
      <c r="E272" s="534"/>
      <c r="F272" s="570"/>
    </row>
    <row r="274" spans="1:7" x14ac:dyDescent="0.25">
      <c r="A274" s="155" t="s">
        <v>152</v>
      </c>
    </row>
    <row r="275" spans="1:7" ht="12.75" customHeight="1" x14ac:dyDescent="0.25">
      <c r="A275" s="586" t="s">
        <v>1523</v>
      </c>
      <c r="B275" s="746" t="s">
        <v>1524</v>
      </c>
      <c r="C275" s="737"/>
      <c r="D275" s="737"/>
    </row>
    <row r="276" spans="1:7" ht="77.25" customHeight="1" x14ac:dyDescent="0.25">
      <c r="A276" s="586" t="s">
        <v>1525</v>
      </c>
      <c r="B276" s="735" t="s">
        <v>1526</v>
      </c>
      <c r="C276" s="736"/>
      <c r="D276" s="736"/>
      <c r="E276" s="738"/>
      <c r="F276" s="738"/>
    </row>
    <row r="277" spans="1:7" ht="12.75" customHeight="1" x14ac:dyDescent="0.25">
      <c r="A277" s="586" t="s">
        <v>1527</v>
      </c>
      <c r="B277" s="735" t="s">
        <v>1528</v>
      </c>
      <c r="C277" s="736"/>
      <c r="D277" s="736"/>
      <c r="E277" s="738"/>
      <c r="F277" s="738"/>
    </row>
    <row r="278" spans="1:7" ht="12.75" customHeight="1" x14ac:dyDescent="0.25">
      <c r="A278" s="586" t="s">
        <v>1529</v>
      </c>
      <c r="B278" s="735" t="s">
        <v>1530</v>
      </c>
      <c r="C278" s="736"/>
      <c r="D278" s="736"/>
      <c r="E278" s="738"/>
      <c r="F278" s="738"/>
    </row>
    <row r="279" spans="1:7" ht="12.75" customHeight="1" x14ac:dyDescent="0.25">
      <c r="A279" s="586" t="s">
        <v>1531</v>
      </c>
      <c r="B279" s="735" t="s">
        <v>1532</v>
      </c>
      <c r="C279" s="736"/>
      <c r="D279" s="736"/>
      <c r="E279" s="738"/>
      <c r="F279" s="738"/>
    </row>
    <row r="280" spans="1:7" ht="12.75" customHeight="1" x14ac:dyDescent="0.25">
      <c r="A280" s="586" t="s">
        <v>1533</v>
      </c>
      <c r="B280" s="735" t="s">
        <v>1534</v>
      </c>
      <c r="C280" s="736"/>
      <c r="D280" s="736"/>
      <c r="E280" s="738"/>
      <c r="F280" s="738"/>
    </row>
    <row r="281" spans="1:7" ht="12.75" customHeight="1" x14ac:dyDescent="0.25">
      <c r="A281" s="586" t="s">
        <v>1535</v>
      </c>
      <c r="B281" s="735" t="s">
        <v>1536</v>
      </c>
      <c r="C281" s="736"/>
      <c r="D281" s="736"/>
      <c r="E281" s="737"/>
      <c r="F281" s="737"/>
    </row>
    <row r="282" spans="1:7" ht="12.75" customHeight="1" x14ac:dyDescent="0.25">
      <c r="A282" s="586"/>
      <c r="B282" s="737"/>
      <c r="C282" s="737"/>
      <c r="D282" s="737"/>
      <c r="E282" s="737"/>
      <c r="F282" s="737"/>
    </row>
    <row r="283" spans="1:7" ht="12.75" customHeight="1" x14ac:dyDescent="0.25">
      <c r="A283" s="586"/>
      <c r="B283" s="735" t="s">
        <v>1537</v>
      </c>
      <c r="C283" s="736"/>
      <c r="D283" s="588">
        <v>6.6600000000000006E-2</v>
      </c>
      <c r="E283" s="589" t="s">
        <v>1538</v>
      </c>
      <c r="F283" s="166" t="s">
        <v>1591</v>
      </c>
      <c r="G283" s="590"/>
    </row>
    <row r="284" spans="1:7" ht="26.25" customHeight="1" x14ac:dyDescent="0.25">
      <c r="A284" s="586" t="s">
        <v>1540</v>
      </c>
      <c r="B284" s="735" t="s">
        <v>1541</v>
      </c>
      <c r="C284" s="736"/>
      <c r="D284" s="736"/>
      <c r="E284" s="738"/>
      <c r="F284" s="738"/>
    </row>
    <row r="285" spans="1:7" ht="27.75" customHeight="1" x14ac:dyDescent="0.25">
      <c r="A285" s="586" t="s">
        <v>1542</v>
      </c>
      <c r="B285" s="735" t="s">
        <v>1543</v>
      </c>
      <c r="C285" s="736"/>
      <c r="D285" s="736"/>
      <c r="E285" s="738"/>
      <c r="F285" s="738"/>
    </row>
    <row r="286" spans="1:7" ht="25.5" customHeight="1" x14ac:dyDescent="0.25">
      <c r="A286" s="586" t="s">
        <v>1544</v>
      </c>
      <c r="B286" s="735" t="s">
        <v>1545</v>
      </c>
      <c r="C286" s="736"/>
      <c r="D286" s="736"/>
      <c r="E286" s="738"/>
      <c r="F286" s="738"/>
    </row>
    <row r="287" spans="1:7" ht="40.4" customHeight="1" x14ac:dyDescent="0.25">
      <c r="A287" s="586" t="s">
        <v>1546</v>
      </c>
      <c r="B287" s="735" t="s">
        <v>1547</v>
      </c>
      <c r="C287" s="736"/>
      <c r="D287" s="736"/>
      <c r="E287" s="738"/>
      <c r="F287" s="738"/>
      <c r="G287" s="533"/>
    </row>
    <row r="288" spans="1:7" ht="38.25" customHeight="1" x14ac:dyDescent="0.25">
      <c r="A288" s="586" t="s">
        <v>1548</v>
      </c>
      <c r="B288" s="735" t="s">
        <v>1549</v>
      </c>
      <c r="C288" s="736"/>
      <c r="D288" s="736"/>
      <c r="E288" s="737"/>
      <c r="F288" s="737"/>
      <c r="G288" s="737"/>
    </row>
    <row r="289" spans="1:9" ht="12.75" customHeight="1" x14ac:dyDescent="0.25">
      <c r="A289" s="586"/>
      <c r="B289" s="735" t="s">
        <v>1537</v>
      </c>
      <c r="C289" s="736"/>
      <c r="D289" s="588">
        <v>6.6600000000000006E-2</v>
      </c>
      <c r="E289" s="589" t="s">
        <v>1538</v>
      </c>
      <c r="F289" s="166" t="s">
        <v>1591</v>
      </c>
      <c r="G289" s="590"/>
    </row>
    <row r="290" spans="1:9" ht="12.75" customHeight="1" x14ac:dyDescent="0.25">
      <c r="A290" s="586" t="s">
        <v>1550</v>
      </c>
      <c r="B290" s="735" t="s">
        <v>1551</v>
      </c>
      <c r="C290" s="736"/>
      <c r="D290" s="736"/>
      <c r="E290" s="737"/>
      <c r="F290" s="737"/>
      <c r="G290" s="737"/>
      <c r="H290" s="737"/>
    </row>
    <row r="291" spans="1:9" ht="12.75" customHeight="1" x14ac:dyDescent="0.25">
      <c r="A291" s="586" t="s">
        <v>1552</v>
      </c>
      <c r="B291" s="735" t="s">
        <v>1553</v>
      </c>
      <c r="C291" s="736"/>
      <c r="D291" s="736"/>
      <c r="E291" s="737"/>
      <c r="F291" s="737"/>
      <c r="G291" s="737"/>
    </row>
    <row r="292" spans="1:9" ht="27" customHeight="1" x14ac:dyDescent="0.25">
      <c r="A292" s="586" t="s">
        <v>1554</v>
      </c>
      <c r="B292" s="735" t="s">
        <v>1555</v>
      </c>
      <c r="C292" s="736"/>
      <c r="D292" s="736"/>
      <c r="E292" s="738"/>
      <c r="F292" s="738"/>
      <c r="G292" s="533"/>
    </row>
    <row r="293" spans="1:9" x14ac:dyDescent="0.25">
      <c r="A293" s="586" t="s">
        <v>1556</v>
      </c>
      <c r="B293" s="155" t="s">
        <v>1557</v>
      </c>
      <c r="E293" s="155"/>
      <c r="F293" s="155"/>
      <c r="G293" s="533"/>
    </row>
    <row r="294" spans="1:9" x14ac:dyDescent="0.25">
      <c r="A294" s="586" t="s">
        <v>1558</v>
      </c>
      <c r="B294" s="155" t="s">
        <v>1559</v>
      </c>
      <c r="E294" s="533"/>
      <c r="F294" s="533"/>
      <c r="G294" s="533"/>
    </row>
    <row r="295" spans="1:9" x14ac:dyDescent="0.25">
      <c r="B295" s="155" t="s">
        <v>1560</v>
      </c>
      <c r="E295" s="533"/>
      <c r="F295" s="533"/>
      <c r="G295" s="533"/>
    </row>
    <row r="296" spans="1:9" x14ac:dyDescent="0.25">
      <c r="B296" s="155" t="s">
        <v>1561</v>
      </c>
      <c r="E296" s="533"/>
      <c r="F296" s="533"/>
      <c r="G296" s="533"/>
    </row>
    <row r="297" spans="1:9" x14ac:dyDescent="0.25">
      <c r="B297" s="155" t="s">
        <v>1562</v>
      </c>
      <c r="E297" s="533"/>
      <c r="F297" s="533"/>
      <c r="G297" s="533"/>
    </row>
    <row r="298" spans="1:9" x14ac:dyDescent="0.25">
      <c r="A298" s="586" t="s">
        <v>1592</v>
      </c>
      <c r="B298" s="155" t="s">
        <v>1593</v>
      </c>
      <c r="G298" s="624"/>
      <c r="H298" s="625"/>
      <c r="I298" s="625"/>
    </row>
    <row r="299" spans="1:9" x14ac:dyDescent="0.25">
      <c r="B299" s="155" t="s">
        <v>1594</v>
      </c>
    </row>
    <row r="300" spans="1:9" x14ac:dyDescent="0.25">
      <c r="B300" s="626"/>
    </row>
  </sheetData>
  <autoFilter ref="A1:O297" xr:uid="{00000000-0009-0000-0000-00001A000000}"/>
  <mergeCells count="50">
    <mergeCell ref="B291:G291"/>
    <mergeCell ref="B292:F292"/>
    <mergeCell ref="B285:F285"/>
    <mergeCell ref="B286:F286"/>
    <mergeCell ref="B287:F287"/>
    <mergeCell ref="B288:G288"/>
    <mergeCell ref="B289:C289"/>
    <mergeCell ref="B290:H290"/>
    <mergeCell ref="B284:F284"/>
    <mergeCell ref="B250:D250"/>
    <mergeCell ref="B251:D251"/>
    <mergeCell ref="B252:D252"/>
    <mergeCell ref="B275:D275"/>
    <mergeCell ref="B276:F276"/>
    <mergeCell ref="B277:F277"/>
    <mergeCell ref="B278:F278"/>
    <mergeCell ref="B279:F279"/>
    <mergeCell ref="B280:F280"/>
    <mergeCell ref="B281:F282"/>
    <mergeCell ref="B283:C283"/>
    <mergeCell ref="B249:C249"/>
    <mergeCell ref="B231:D231"/>
    <mergeCell ref="B232:D232"/>
    <mergeCell ref="B233:D233"/>
    <mergeCell ref="B236:C236"/>
    <mergeCell ref="B237:C237"/>
    <mergeCell ref="B238:C238"/>
    <mergeCell ref="B239:C239"/>
    <mergeCell ref="B243:D243"/>
    <mergeCell ref="B244:D244"/>
    <mergeCell ref="B245:D245"/>
    <mergeCell ref="B248:C248"/>
    <mergeCell ref="B200:D200"/>
    <mergeCell ref="B49:D49"/>
    <mergeCell ref="B50:D50"/>
    <mergeCell ref="B86:D86"/>
    <mergeCell ref="B87:D87"/>
    <mergeCell ref="B159:D159"/>
    <mergeCell ref="B160:D160"/>
    <mergeCell ref="B188:D188"/>
    <mergeCell ref="B189:D189"/>
    <mergeCell ref="B194:D194"/>
    <mergeCell ref="B195:D195"/>
    <mergeCell ref="B199:D199"/>
    <mergeCell ref="B42:D42"/>
    <mergeCell ref="G2:I2"/>
    <mergeCell ref="J2:M2"/>
    <mergeCell ref="B8:D8"/>
    <mergeCell ref="B9:D9"/>
    <mergeCell ref="B41:D41"/>
  </mergeCells>
  <conditionalFormatting sqref="A279:A285">
    <cfRule type="cellIs" dxfId="14" priority="14" stopIfTrue="1" operator="between">
      <formula>4990000</formula>
      <formula>4999999</formula>
    </cfRule>
  </conditionalFormatting>
  <conditionalFormatting sqref="A287:A294">
    <cfRule type="cellIs" dxfId="13" priority="11" stopIfTrue="1" operator="between">
      <formula>4990000</formula>
      <formula>4999999</formula>
    </cfRule>
  </conditionalFormatting>
  <conditionalFormatting sqref="A298">
    <cfRule type="cellIs" dxfId="12" priority="2" stopIfTrue="1" operator="between">
      <formula>4990000</formula>
      <formula>4999999</formula>
    </cfRule>
  </conditionalFormatting>
  <conditionalFormatting sqref="C2:C7 C43:C48 D92 C190:C193 C196:C198 C200:C207 C294:C297">
    <cfRule type="cellIs" dxfId="11" priority="15" stopIfTrue="1" operator="between">
      <formula>4990000</formula>
      <formula>4999999</formula>
    </cfRule>
  </conditionalFormatting>
  <conditionalFormatting sqref="C10:C40">
    <cfRule type="cellIs" dxfId="10" priority="7" stopIfTrue="1" operator="between">
      <formula>4990000</formula>
      <formula>4999999</formula>
    </cfRule>
  </conditionalFormatting>
  <conditionalFormatting sqref="C51:C78">
    <cfRule type="cellIs" dxfId="9" priority="10" stopIfTrue="1" operator="between">
      <formula>4990000</formula>
      <formula>4999999</formula>
    </cfRule>
  </conditionalFormatting>
  <conditionalFormatting sqref="C81:C85">
    <cfRule type="cellIs" dxfId="8" priority="5" stopIfTrue="1" operator="between">
      <formula>4990000</formula>
      <formula>4999999</formula>
    </cfRule>
  </conditionalFormatting>
  <conditionalFormatting sqref="C88:C145">
    <cfRule type="cellIs" dxfId="7" priority="9" stopIfTrue="1" operator="between">
      <formula>4990000</formula>
      <formula>4999999</formula>
    </cfRule>
  </conditionalFormatting>
  <conditionalFormatting sqref="C148:C158">
    <cfRule type="cellIs" dxfId="6" priority="4" stopIfTrue="1" operator="between">
      <formula>4990000</formula>
      <formula>4999999</formula>
    </cfRule>
  </conditionalFormatting>
  <conditionalFormatting sqref="C161:C181">
    <cfRule type="cellIs" dxfId="5" priority="8" stopIfTrue="1" operator="between">
      <formula>4990000</formula>
      <formula>4999999</formula>
    </cfRule>
  </conditionalFormatting>
  <conditionalFormatting sqref="C184:C187">
    <cfRule type="cellIs" dxfId="4" priority="6" stopIfTrue="1" operator="between">
      <formula>4990000</formula>
      <formula>4999999</formula>
    </cfRule>
  </conditionalFormatting>
  <conditionalFormatting sqref="C253">
    <cfRule type="cellIs" dxfId="3" priority="1" stopIfTrue="1" operator="between">
      <formula>4990000</formula>
      <formula>4999999</formula>
    </cfRule>
  </conditionalFormatting>
  <conditionalFormatting sqref="C255:C274">
    <cfRule type="cellIs" dxfId="2" priority="12" stopIfTrue="1" operator="between">
      <formula>4990000</formula>
      <formula>4999999</formula>
    </cfRule>
  </conditionalFormatting>
  <conditionalFormatting sqref="C300:C65603">
    <cfRule type="cellIs" dxfId="1" priority="3" stopIfTrue="1" operator="between">
      <formula>4990000</formula>
      <formula>4999999</formula>
    </cfRule>
  </conditionalFormatting>
  <conditionalFormatting sqref="K270:K271 Q270:Q271 Y270:Y271 AG270:AG271 AO270:AO271 AW270:AW271 BE270:BE271 BM270:BM271 BU270:BU271 CC270:CC271 CK270:CK271 CS270:CS271 DA270:DA271 DI270:DI271 DQ270:DQ271 DY270:DY271 EG270:EG271 EO270:EO271 EW270:EW271 FE270:FE271 FM270:FM271 FU270:FU271 GC270:GC271 GK270:GK271 GS270:GS271 HA270:HA271 HI270:HI271 HQ270:HQ271 HY270:HY271 IG270:IG271 IO270:IO271">
    <cfRule type="cellIs" dxfId="0" priority="13" stopIfTrue="1" operator="between">
      <formula>4990000</formula>
      <formula>4999999</formula>
    </cfRule>
  </conditionalFormatting>
  <pageMargins left="0.7" right="0.7" top="0.75" bottom="0.75" header="0.3" footer="0.3"/>
  <pageSetup scale="45" fitToHeight="0" orientation="landscape" cellComments="asDisplayed" r:id="rId1"/>
  <headerFooter>
    <oddHeader>&amp;CSchedule 21
Revenue Credits
(Revised 2022 True Up TRR)&amp;RTO2025 Annual Update
Attachment 4
WP-Schedule 3-One Time Adj Prior Period
Page &amp;P of &amp;N</oddHeader>
    <oddFooter>&amp;R&amp;A</oddFooter>
  </headerFooter>
  <rowBreaks count="2" manualBreakCount="2">
    <brk id="75" max="14" man="1"/>
    <brk id="148" max="14" man="1"/>
  </rowBreaks>
  <drawing r:id="rId2"/>
  <legacyDrawing r:id="rId3"/>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6C2F43-FF59-4F2C-A480-C0819FFD4557}">
  <sheetPr codeName="Sheet54">
    <tabColor rgb="FF0070C0"/>
  </sheetPr>
  <dimension ref="A1:H66"/>
  <sheetViews>
    <sheetView zoomScaleNormal="100" zoomScalePageLayoutView="70" workbookViewId="0"/>
  </sheetViews>
  <sheetFormatPr defaultColWidth="8.7265625" defaultRowHeight="12.5" x14ac:dyDescent="0.25"/>
  <cols>
    <col min="1" max="2" width="4.54296875" style="27" customWidth="1"/>
    <col min="3" max="3" width="40.54296875" style="27" customWidth="1"/>
    <col min="4" max="4" width="20.54296875" style="27" customWidth="1"/>
    <col min="5" max="5" width="28.54296875" style="27" customWidth="1"/>
    <col min="6" max="6" width="2.54296875" style="27" customWidth="1"/>
    <col min="7" max="7" width="16.54296875" style="27" customWidth="1"/>
    <col min="8" max="16384" width="8.7265625" style="27"/>
  </cols>
  <sheetData>
    <row r="1" spans="1:7" ht="13" x14ac:dyDescent="0.3">
      <c r="A1" s="26" t="s">
        <v>639</v>
      </c>
      <c r="B1" s="26"/>
      <c r="E1" s="56" t="s">
        <v>170</v>
      </c>
    </row>
    <row r="2" spans="1:7" ht="13" x14ac:dyDescent="0.3">
      <c r="A2" s="26"/>
      <c r="B2" s="26"/>
      <c r="C2" s="140" t="s">
        <v>282</v>
      </c>
      <c r="D2" s="56" t="s">
        <v>640</v>
      </c>
      <c r="E2" s="141"/>
    </row>
    <row r="3" spans="1:7" ht="13" x14ac:dyDescent="0.3">
      <c r="A3" s="26"/>
      <c r="B3" s="26"/>
      <c r="C3" s="326"/>
      <c r="D3" s="326"/>
      <c r="E3" s="326"/>
    </row>
    <row r="4" spans="1:7" ht="13" x14ac:dyDescent="0.3">
      <c r="A4" s="30"/>
      <c r="B4" s="26" t="s">
        <v>641</v>
      </c>
      <c r="G4" s="327"/>
    </row>
    <row r="5" spans="1:7" ht="13" x14ac:dyDescent="0.3">
      <c r="A5" s="30"/>
      <c r="C5" s="26"/>
      <c r="D5" s="30"/>
      <c r="E5" s="30" t="s">
        <v>38</v>
      </c>
      <c r="G5" s="54" t="s">
        <v>304</v>
      </c>
    </row>
    <row r="6" spans="1:7" ht="13" x14ac:dyDescent="0.3">
      <c r="A6" s="33" t="s">
        <v>298</v>
      </c>
      <c r="C6" s="26"/>
      <c r="D6" s="34" t="s">
        <v>42</v>
      </c>
      <c r="E6" s="34" t="s">
        <v>43</v>
      </c>
      <c r="G6" s="34" t="s">
        <v>642</v>
      </c>
    </row>
    <row r="7" spans="1:7" ht="13" x14ac:dyDescent="0.3">
      <c r="A7" s="30">
        <v>1</v>
      </c>
      <c r="C7" s="35" t="s">
        <v>643</v>
      </c>
      <c r="E7" s="27" t="s">
        <v>1688</v>
      </c>
      <c r="G7" s="36">
        <v>36443111.799645111</v>
      </c>
    </row>
    <row r="8" spans="1:7" ht="13" x14ac:dyDescent="0.3">
      <c r="A8" s="30">
        <f>A7+1</f>
        <v>2</v>
      </c>
      <c r="C8" s="35" t="s">
        <v>644</v>
      </c>
      <c r="E8" s="27" t="s">
        <v>645</v>
      </c>
      <c r="G8" s="114">
        <v>837047586</v>
      </c>
    </row>
    <row r="9" spans="1:7" ht="13" x14ac:dyDescent="0.3">
      <c r="A9" s="30">
        <f t="shared" ref="A9:A54" si="0">A8+1</f>
        <v>3</v>
      </c>
      <c r="C9" s="32" t="s">
        <v>646</v>
      </c>
      <c r="E9" s="27" t="s">
        <v>647</v>
      </c>
      <c r="G9" s="114">
        <v>227832710</v>
      </c>
    </row>
    <row r="10" spans="1:7" ht="13" x14ac:dyDescent="0.3">
      <c r="A10" s="30">
        <f t="shared" si="0"/>
        <v>4</v>
      </c>
      <c r="C10" s="35" t="s">
        <v>648</v>
      </c>
      <c r="E10" s="27" t="str">
        <f>"Line "&amp;A8&amp;" - Line "&amp;A9&amp;""</f>
        <v>Line 2 - Line 3</v>
      </c>
      <c r="G10" s="36">
        <f>G8-G9</f>
        <v>609214876</v>
      </c>
    </row>
    <row r="11" spans="1:7" ht="13" x14ac:dyDescent="0.3">
      <c r="A11" s="30">
        <f t="shared" si="0"/>
        <v>5</v>
      </c>
      <c r="C11" s="35" t="s">
        <v>649</v>
      </c>
      <c r="E11" s="27" t="str">
        <f>"20-AandG, Note 2"</f>
        <v>20-AandG, Note 2</v>
      </c>
      <c r="G11" s="36">
        <v>-360664.03500001132</v>
      </c>
    </row>
    <row r="12" spans="1:7" ht="13" x14ac:dyDescent="0.3">
      <c r="A12" s="30">
        <f t="shared" si="0"/>
        <v>6</v>
      </c>
      <c r="C12" s="32" t="s">
        <v>650</v>
      </c>
      <c r="E12" s="27" t="str">
        <f>"20-AandG, Note 2"</f>
        <v>20-AandG, Note 2</v>
      </c>
      <c r="G12" s="36">
        <v>-129449.24718176201</v>
      </c>
    </row>
    <row r="13" spans="1:7" ht="13" x14ac:dyDescent="0.3">
      <c r="A13" s="30">
        <f t="shared" si="0"/>
        <v>7</v>
      </c>
      <c r="C13" s="35" t="s">
        <v>651</v>
      </c>
      <c r="E13" s="27" t="str">
        <f>"Line "&amp;A11&amp;" - Line "&amp;A12&amp;""</f>
        <v>Line 5 - Line 6</v>
      </c>
      <c r="G13" s="36">
        <f>G11-G12</f>
        <v>-231214.78781824932</v>
      </c>
    </row>
    <row r="14" spans="1:7" ht="13" x14ac:dyDescent="0.3">
      <c r="A14" s="30">
        <f t="shared" si="0"/>
        <v>8</v>
      </c>
      <c r="C14" s="35" t="s">
        <v>652</v>
      </c>
      <c r="E14" s="27" t="str">
        <f>"Line "&amp;A10&amp;" + Line "&amp;A13&amp;""</f>
        <v>Line 4 + Line 7</v>
      </c>
      <c r="G14" s="36">
        <f>G10+G13</f>
        <v>608983661.21218181</v>
      </c>
    </row>
    <row r="15" spans="1:7" ht="13" x14ac:dyDescent="0.3">
      <c r="A15" s="30">
        <f t="shared" si="0"/>
        <v>9</v>
      </c>
      <c r="C15" s="27" t="s">
        <v>653</v>
      </c>
      <c r="E15" s="27" t="str">
        <f>"Line "&amp;A7&amp;" / Line "&amp;A14&amp;""</f>
        <v>Line 1 / Line 8</v>
      </c>
      <c r="G15" s="44">
        <f>G7/G14</f>
        <v>5.9842511582503061E-2</v>
      </c>
    </row>
    <row r="16" spans="1:7" ht="13" x14ac:dyDescent="0.3">
      <c r="A16" s="30">
        <f t="shared" si="0"/>
        <v>10</v>
      </c>
    </row>
    <row r="17" spans="1:8" ht="13" x14ac:dyDescent="0.3">
      <c r="A17" s="30">
        <f t="shared" si="0"/>
        <v>11</v>
      </c>
      <c r="B17" s="26" t="s">
        <v>654</v>
      </c>
      <c r="G17" s="327"/>
    </row>
    <row r="18" spans="1:8" ht="13" x14ac:dyDescent="0.3">
      <c r="A18" s="30">
        <f t="shared" si="0"/>
        <v>12</v>
      </c>
      <c r="D18" s="30"/>
      <c r="E18" s="30" t="s">
        <v>38</v>
      </c>
      <c r="G18" s="54" t="s">
        <v>304</v>
      </c>
    </row>
    <row r="19" spans="1:8" ht="13" x14ac:dyDescent="0.3">
      <c r="A19" s="30">
        <f t="shared" si="0"/>
        <v>13</v>
      </c>
      <c r="D19" s="34" t="s">
        <v>42</v>
      </c>
      <c r="E19" s="34" t="s">
        <v>43</v>
      </c>
      <c r="G19" s="34" t="s">
        <v>642</v>
      </c>
    </row>
    <row r="20" spans="1:8" ht="13" x14ac:dyDescent="0.3">
      <c r="A20" s="30">
        <f t="shared" si="0"/>
        <v>14</v>
      </c>
      <c r="C20" s="27" t="s">
        <v>655</v>
      </c>
      <c r="E20" s="27" t="s">
        <v>1669</v>
      </c>
      <c r="G20" s="36">
        <v>10923385779.162935</v>
      </c>
    </row>
    <row r="21" spans="1:8" ht="13" x14ac:dyDescent="0.3">
      <c r="A21" s="30">
        <f t="shared" si="0"/>
        <v>15</v>
      </c>
      <c r="C21" s="27" t="s">
        <v>656</v>
      </c>
      <c r="E21" s="27" t="s">
        <v>1670</v>
      </c>
      <c r="G21" s="36">
        <v>0</v>
      </c>
    </row>
    <row r="22" spans="1:8" ht="13" x14ac:dyDescent="0.3">
      <c r="A22" s="30">
        <f t="shared" si="0"/>
        <v>16</v>
      </c>
      <c r="C22" s="27" t="s">
        <v>657</v>
      </c>
      <c r="E22" s="27" t="s">
        <v>1634</v>
      </c>
      <c r="G22" s="36">
        <v>2365764059</v>
      </c>
      <c r="H22" s="327"/>
    </row>
    <row r="23" spans="1:8" ht="13" x14ac:dyDescent="0.3">
      <c r="A23" s="30">
        <f t="shared" si="0"/>
        <v>17</v>
      </c>
      <c r="C23" s="27" t="s">
        <v>658</v>
      </c>
      <c r="E23" s="27" t="str">
        <f>"Line "&amp;A22&amp;" * Line "&amp;A15&amp;""</f>
        <v>Line 16 * Line 9</v>
      </c>
      <c r="G23" s="36">
        <f>G22*G15</f>
        <v>141573263.10217696</v>
      </c>
    </row>
    <row r="24" spans="1:8" ht="13" x14ac:dyDescent="0.3">
      <c r="A24" s="30">
        <f t="shared" si="0"/>
        <v>18</v>
      </c>
      <c r="C24" s="27" t="s">
        <v>659</v>
      </c>
      <c r="E24" s="27" t="s">
        <v>1635</v>
      </c>
      <c r="G24" s="39">
        <v>3711072318.7199998</v>
      </c>
    </row>
    <row r="25" spans="1:8" ht="13" x14ac:dyDescent="0.3">
      <c r="A25" s="30">
        <f t="shared" si="0"/>
        <v>19</v>
      </c>
      <c r="C25" s="27" t="s">
        <v>660</v>
      </c>
      <c r="E25" s="27" t="str">
        <f>"Line "&amp;A24&amp;" * Line "&amp;A15&amp;""</f>
        <v>Line 18 * Line 9</v>
      </c>
      <c r="G25" s="39">
        <f>G24*G15</f>
        <v>222079888.21650809</v>
      </c>
    </row>
    <row r="26" spans="1:8" ht="13" x14ac:dyDescent="0.3">
      <c r="A26" s="30">
        <f t="shared" si="0"/>
        <v>20</v>
      </c>
      <c r="C26" s="27" t="s">
        <v>661</v>
      </c>
      <c r="E26" s="27" t="s">
        <v>662</v>
      </c>
      <c r="G26" s="114">
        <v>61903742199</v>
      </c>
    </row>
    <row r="27" spans="1:8" ht="13" x14ac:dyDescent="0.3">
      <c r="A27" s="30">
        <f t="shared" si="0"/>
        <v>21</v>
      </c>
      <c r="G27" s="327"/>
    </row>
    <row r="28" spans="1:8" ht="13" x14ac:dyDescent="0.3">
      <c r="A28" s="30">
        <f t="shared" si="0"/>
        <v>22</v>
      </c>
      <c r="C28" s="27" t="s">
        <v>663</v>
      </c>
      <c r="E28" s="27" t="str">
        <f>"(L"&amp;A20&amp;" + L"&amp;A21&amp;" + L"&amp;A23&amp;" + L"&amp;A25&amp;") / L"&amp;A26&amp;""</f>
        <v>(L14 + L15 + L17 + L19) / L20</v>
      </c>
      <c r="G28" s="328">
        <f>(G20+G21+G23+G25)/G26</f>
        <v>0.18233209382071822</v>
      </c>
    </row>
    <row r="29" spans="1:8" ht="13" x14ac:dyDescent="0.3">
      <c r="A29" s="30">
        <f t="shared" si="0"/>
        <v>23</v>
      </c>
      <c r="G29" s="44"/>
    </row>
    <row r="30" spans="1:8" ht="13" x14ac:dyDescent="0.3">
      <c r="A30" s="30">
        <f t="shared" si="0"/>
        <v>24</v>
      </c>
      <c r="B30" s="26" t="s">
        <v>664</v>
      </c>
    </row>
    <row r="31" spans="1:8" ht="13" x14ac:dyDescent="0.3">
      <c r="A31" s="30">
        <f t="shared" si="0"/>
        <v>25</v>
      </c>
    </row>
    <row r="32" spans="1:8" ht="13" x14ac:dyDescent="0.3">
      <c r="A32" s="30">
        <f t="shared" si="0"/>
        <v>26</v>
      </c>
      <c r="B32" s="27" t="s">
        <v>665</v>
      </c>
      <c r="D32" s="34" t="s">
        <v>666</v>
      </c>
      <c r="E32" s="34" t="s">
        <v>42</v>
      </c>
      <c r="G32" s="31" t="s">
        <v>667</v>
      </c>
    </row>
    <row r="33" spans="1:7" ht="13" x14ac:dyDescent="0.3">
      <c r="A33" s="30">
        <f t="shared" si="0"/>
        <v>27</v>
      </c>
      <c r="C33" s="27" t="s">
        <v>668</v>
      </c>
      <c r="D33" s="329">
        <v>5730.1378787878793</v>
      </c>
      <c r="E33" s="34"/>
      <c r="G33" s="228" t="s">
        <v>669</v>
      </c>
    </row>
    <row r="34" spans="1:7" ht="13" x14ac:dyDescent="0.3">
      <c r="A34" s="30">
        <f t="shared" si="0"/>
        <v>28</v>
      </c>
      <c r="C34" s="27" t="s">
        <v>670</v>
      </c>
      <c r="D34" s="329">
        <v>6320.4283712121141</v>
      </c>
      <c r="E34" s="34"/>
      <c r="G34" s="228" t="s">
        <v>671</v>
      </c>
    </row>
    <row r="35" spans="1:7" ht="13" x14ac:dyDescent="0.3">
      <c r="A35" s="30">
        <f t="shared" si="0"/>
        <v>29</v>
      </c>
      <c r="C35" s="27" t="s">
        <v>672</v>
      </c>
      <c r="D35" s="327">
        <f>SUM(D33:D34)</f>
        <v>12050.566249999993</v>
      </c>
      <c r="E35" s="27" t="str">
        <f>" = L"&amp;A33&amp;" + L"&amp;A34&amp;""</f>
        <v xml:space="preserve"> = L27 + L28</v>
      </c>
      <c r="G35" s="228" t="s">
        <v>673</v>
      </c>
    </row>
    <row r="36" spans="1:7" ht="13" x14ac:dyDescent="0.3">
      <c r="A36" s="30">
        <f t="shared" si="0"/>
        <v>30</v>
      </c>
      <c r="C36" s="27" t="s">
        <v>674</v>
      </c>
      <c r="D36" s="317">
        <f>D33/D35</f>
        <v>0.47550776950318685</v>
      </c>
      <c r="E36" s="27" t="str">
        <f>" = L"&amp;A33&amp;" / L"&amp;A35&amp;""</f>
        <v xml:space="preserve"> = L27 / L29</v>
      </c>
      <c r="G36" s="228"/>
    </row>
    <row r="37" spans="1:7" ht="13" x14ac:dyDescent="0.3">
      <c r="A37" s="30">
        <f t="shared" si="0"/>
        <v>31</v>
      </c>
      <c r="B37" s="34"/>
      <c r="C37" s="34"/>
      <c r="E37" s="34"/>
      <c r="G37" s="34"/>
    </row>
    <row r="38" spans="1:7" ht="13" x14ac:dyDescent="0.3">
      <c r="A38" s="30">
        <f t="shared" si="0"/>
        <v>32</v>
      </c>
      <c r="B38" s="27" t="s">
        <v>675</v>
      </c>
      <c r="D38" s="34" t="s">
        <v>666</v>
      </c>
      <c r="E38" s="34" t="s">
        <v>42</v>
      </c>
      <c r="G38" s="31" t="s">
        <v>667</v>
      </c>
    </row>
    <row r="39" spans="1:7" ht="13" x14ac:dyDescent="0.3">
      <c r="A39" s="30">
        <f t="shared" si="0"/>
        <v>33</v>
      </c>
      <c r="B39" s="60"/>
      <c r="C39" s="27" t="s">
        <v>676</v>
      </c>
      <c r="D39" s="329">
        <v>6.411363636363637</v>
      </c>
      <c r="E39" s="34"/>
      <c r="G39" s="228" t="s">
        <v>677</v>
      </c>
    </row>
    <row r="40" spans="1:7" ht="13" x14ac:dyDescent="0.3">
      <c r="A40" s="30">
        <f t="shared" si="0"/>
        <v>34</v>
      </c>
      <c r="B40" s="60"/>
      <c r="C40" s="27" t="s">
        <v>678</v>
      </c>
      <c r="D40" s="329">
        <v>271.04374999999993</v>
      </c>
      <c r="E40" s="34"/>
      <c r="G40" s="228" t="s">
        <v>679</v>
      </c>
    </row>
    <row r="41" spans="1:7" ht="13" x14ac:dyDescent="0.3">
      <c r="A41" s="30">
        <f t="shared" si="0"/>
        <v>35</v>
      </c>
      <c r="B41" s="60"/>
      <c r="C41" s="27" t="s">
        <v>680</v>
      </c>
      <c r="D41" s="327">
        <f>SUM(D39:D40)</f>
        <v>277.45511363636359</v>
      </c>
      <c r="E41" s="27" t="str">
        <f>" = L"&amp;A39&amp;" + L"&amp;A40&amp;""</f>
        <v xml:space="preserve"> = L33 + L34</v>
      </c>
    </row>
    <row r="42" spans="1:7" ht="13" x14ac:dyDescent="0.3">
      <c r="A42" s="30">
        <f t="shared" si="0"/>
        <v>36</v>
      </c>
      <c r="B42" s="60"/>
      <c r="C42" s="27" t="s">
        <v>681</v>
      </c>
      <c r="D42" s="317">
        <f>D39/D41</f>
        <v>2.3107750844219281E-2</v>
      </c>
      <c r="E42" s="27" t="str">
        <f>" = L"&amp;A39&amp;" / L"&amp;A41&amp;""</f>
        <v xml:space="preserve"> = L33 / L35</v>
      </c>
    </row>
    <row r="43" spans="1:7" ht="13" x14ac:dyDescent="0.3">
      <c r="A43" s="30">
        <f t="shared" si="0"/>
        <v>37</v>
      </c>
      <c r="B43" s="60"/>
      <c r="C43" s="32"/>
      <c r="E43" s="34"/>
      <c r="G43" s="36"/>
    </row>
    <row r="44" spans="1:7" ht="13" x14ac:dyDescent="0.3">
      <c r="A44" s="30">
        <f t="shared" si="0"/>
        <v>38</v>
      </c>
      <c r="B44" s="27" t="s">
        <v>682</v>
      </c>
      <c r="D44" s="34" t="s">
        <v>666</v>
      </c>
      <c r="E44" s="34" t="s">
        <v>42</v>
      </c>
      <c r="G44" s="31" t="s">
        <v>667</v>
      </c>
    </row>
    <row r="45" spans="1:7" ht="13" x14ac:dyDescent="0.3">
      <c r="A45" s="30">
        <f t="shared" si="0"/>
        <v>39</v>
      </c>
      <c r="B45" s="60"/>
      <c r="C45" s="27" t="s">
        <v>683</v>
      </c>
      <c r="D45" s="329">
        <v>1347</v>
      </c>
      <c r="E45" s="34"/>
      <c r="G45" s="228" t="s">
        <v>684</v>
      </c>
    </row>
    <row r="46" spans="1:7" ht="13" x14ac:dyDescent="0.3">
      <c r="A46" s="30">
        <f t="shared" si="0"/>
        <v>40</v>
      </c>
      <c r="B46" s="60"/>
      <c r="C46" s="27" t="s">
        <v>685</v>
      </c>
      <c r="D46" s="329">
        <v>2026</v>
      </c>
      <c r="E46" s="34"/>
      <c r="G46" s="228"/>
    </row>
    <row r="47" spans="1:7" ht="13" x14ac:dyDescent="0.3">
      <c r="A47" s="30">
        <f t="shared" si="0"/>
        <v>41</v>
      </c>
      <c r="B47" s="60"/>
      <c r="C47" s="27" t="s">
        <v>686</v>
      </c>
      <c r="D47" s="327">
        <f>SUM(D45:D46)</f>
        <v>3373</v>
      </c>
      <c r="E47" s="27" t="str">
        <f>" = L"&amp;A45&amp;" + L"&amp;A46&amp;""</f>
        <v xml:space="preserve"> = L39 + L40</v>
      </c>
    </row>
    <row r="48" spans="1:7" ht="13" x14ac:dyDescent="0.3">
      <c r="A48" s="30">
        <f t="shared" si="0"/>
        <v>42</v>
      </c>
      <c r="B48" s="60"/>
      <c r="C48" s="27" t="s">
        <v>687</v>
      </c>
      <c r="D48" s="317">
        <f>D45/D47</f>
        <v>0.39934776163652536</v>
      </c>
      <c r="E48" s="27" t="str">
        <f>" = L"&amp;A45&amp;" / L"&amp;A47&amp;""</f>
        <v xml:space="preserve"> = L39 / L41</v>
      </c>
    </row>
    <row r="49" spans="1:7" ht="13" x14ac:dyDescent="0.3">
      <c r="A49" s="30">
        <f t="shared" si="0"/>
        <v>43</v>
      </c>
      <c r="C49" s="46"/>
    </row>
    <row r="50" spans="1:7" ht="13" x14ac:dyDescent="0.3">
      <c r="A50" s="30">
        <f t="shared" si="0"/>
        <v>44</v>
      </c>
      <c r="B50" s="27" t="s">
        <v>688</v>
      </c>
      <c r="D50" s="34" t="s">
        <v>666</v>
      </c>
      <c r="E50" s="34" t="s">
        <v>42</v>
      </c>
      <c r="G50" s="31" t="s">
        <v>667</v>
      </c>
    </row>
    <row r="51" spans="1:7" ht="13" x14ac:dyDescent="0.3">
      <c r="A51" s="30">
        <f t="shared" si="0"/>
        <v>45</v>
      </c>
      <c r="B51" s="60"/>
      <c r="C51" s="27" t="s">
        <v>689</v>
      </c>
      <c r="D51" s="329">
        <v>0</v>
      </c>
      <c r="E51" s="34"/>
      <c r="G51" s="228" t="s">
        <v>690</v>
      </c>
    </row>
    <row r="52" spans="1:7" ht="13" x14ac:dyDescent="0.3">
      <c r="A52" s="30">
        <f t="shared" si="0"/>
        <v>46</v>
      </c>
      <c r="B52" s="60"/>
      <c r="C52" s="27" t="s">
        <v>691</v>
      </c>
      <c r="D52" s="329">
        <v>8967</v>
      </c>
      <c r="E52" s="34"/>
      <c r="G52" s="228" t="s">
        <v>692</v>
      </c>
    </row>
    <row r="53" spans="1:7" ht="13" x14ac:dyDescent="0.3">
      <c r="A53" s="30">
        <f t="shared" si="0"/>
        <v>47</v>
      </c>
      <c r="B53" s="60"/>
      <c r="C53" s="27" t="s">
        <v>693</v>
      </c>
      <c r="D53" s="327">
        <f>D51+D52</f>
        <v>8967</v>
      </c>
      <c r="E53" s="27" t="str">
        <f>" = L"&amp;A51&amp;" + L"&amp;A52&amp;""</f>
        <v xml:space="preserve"> = L45 + L46</v>
      </c>
      <c r="G53" s="228" t="s">
        <v>694</v>
      </c>
    </row>
    <row r="54" spans="1:7" ht="13" x14ac:dyDescent="0.3">
      <c r="A54" s="30">
        <f t="shared" si="0"/>
        <v>48</v>
      </c>
      <c r="B54" s="60"/>
      <c r="C54" s="27" t="s">
        <v>695</v>
      </c>
      <c r="D54" s="317">
        <f>D51/D53</f>
        <v>0</v>
      </c>
      <c r="E54" s="27" t="str">
        <f>" = L"&amp;A51&amp;" / L"&amp;A53&amp;""</f>
        <v xml:space="preserve"> = L45 / L47</v>
      </c>
      <c r="G54" s="228" t="s">
        <v>696</v>
      </c>
    </row>
    <row r="55" spans="1:7" ht="13" x14ac:dyDescent="0.3">
      <c r="A55" s="30"/>
    </row>
    <row r="56" spans="1:7" ht="13" x14ac:dyDescent="0.3">
      <c r="A56" s="30"/>
    </row>
    <row r="57" spans="1:7" ht="13" x14ac:dyDescent="0.3">
      <c r="A57" s="30"/>
    </row>
    <row r="58" spans="1:7" ht="13" x14ac:dyDescent="0.3">
      <c r="A58" s="30"/>
    </row>
    <row r="59" spans="1:7" ht="13" x14ac:dyDescent="0.3">
      <c r="A59" s="30"/>
    </row>
    <row r="60" spans="1:7" ht="13" x14ac:dyDescent="0.3">
      <c r="A60" s="30"/>
    </row>
    <row r="61" spans="1:7" ht="13" x14ac:dyDescent="0.3">
      <c r="A61" s="30"/>
    </row>
    <row r="62" spans="1:7" ht="13" x14ac:dyDescent="0.3">
      <c r="A62" s="30"/>
    </row>
    <row r="63" spans="1:7" ht="13" x14ac:dyDescent="0.3">
      <c r="A63" s="30"/>
    </row>
    <row r="64" spans="1:7" ht="13" x14ac:dyDescent="0.3">
      <c r="A64" s="30"/>
    </row>
    <row r="65" spans="1:1" ht="13" x14ac:dyDescent="0.3">
      <c r="A65" s="30"/>
    </row>
    <row r="66" spans="1:1" ht="13" x14ac:dyDescent="0.3">
      <c r="A66" s="30"/>
    </row>
  </sheetData>
  <pageMargins left="0.75" right="0.75" top="1" bottom="1" header="0.5" footer="0.5"/>
  <pageSetup scale="65" orientation="landscape" cellComments="asDisplayed" r:id="rId1"/>
  <headerFooter alignWithMargins="0">
    <oddHeader>&amp;CSchedule 27
Allocation Factors
(Revised 2022 True Up TRR)&amp;RTO2025 Annual Update
Attachment 4
WP-Schedule 3-One Time Adj Prior Period
Page &amp;P of &amp;N</oddHeader>
    <oddFooter>&amp;R&amp;A</oddFooter>
  </headerFooter>
</worksheet>
</file>

<file path=xl/worksheets/sheet7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A08355-9F1B-48F6-8393-0991CF8FFB8F}">
  <sheetPr codeName="Sheet55">
    <tabColor rgb="FF0070C0"/>
  </sheetPr>
  <dimension ref="A1:I42"/>
  <sheetViews>
    <sheetView zoomScaleNormal="100" workbookViewId="0"/>
  </sheetViews>
  <sheetFormatPr defaultColWidth="8.7265625" defaultRowHeight="12.5" x14ac:dyDescent="0.25"/>
  <cols>
    <col min="1" max="1" width="4.54296875" style="27" customWidth="1"/>
    <col min="2" max="2" width="3.54296875" style="27" customWidth="1"/>
    <col min="3" max="6" width="10.54296875" style="27" customWidth="1"/>
    <col min="7" max="7" width="9.453125" style="27" bestFit="1" customWidth="1"/>
    <col min="8" max="8" width="4.54296875" style="27" customWidth="1"/>
    <col min="9" max="9" width="35.54296875" style="27" customWidth="1"/>
    <col min="10" max="16384" width="8.7265625" style="27"/>
  </cols>
  <sheetData>
    <row r="1" spans="1:9" ht="13" x14ac:dyDescent="0.3">
      <c r="A1" s="26" t="s">
        <v>300</v>
      </c>
    </row>
    <row r="2" spans="1:9" ht="13" x14ac:dyDescent="0.3">
      <c r="C2" s="223"/>
      <c r="D2" s="26" t="s">
        <v>282</v>
      </c>
      <c r="E2" s="56" t="s">
        <v>301</v>
      </c>
      <c r="F2" s="141"/>
    </row>
    <row r="3" spans="1:9" ht="13" x14ac:dyDescent="0.3">
      <c r="B3" s="26" t="s">
        <v>302</v>
      </c>
      <c r="I3" s="56" t="s">
        <v>170</v>
      </c>
    </row>
    <row r="4" spans="1:9" ht="13" x14ac:dyDescent="0.3">
      <c r="B4" s="26"/>
    </row>
    <row r="5" spans="1:9" ht="13" x14ac:dyDescent="0.3">
      <c r="E5" s="30" t="s">
        <v>303</v>
      </c>
    </row>
    <row r="6" spans="1:9" ht="13" x14ac:dyDescent="0.3">
      <c r="A6" s="33" t="s">
        <v>298</v>
      </c>
      <c r="C6" s="34" t="s">
        <v>111</v>
      </c>
      <c r="D6" s="34" t="s">
        <v>112</v>
      </c>
      <c r="E6" s="33" t="s">
        <v>304</v>
      </c>
      <c r="G6" s="34" t="s">
        <v>305</v>
      </c>
      <c r="I6" s="33" t="s">
        <v>306</v>
      </c>
    </row>
    <row r="7" spans="1:9" ht="13" x14ac:dyDescent="0.3">
      <c r="A7" s="30">
        <v>1</v>
      </c>
      <c r="C7" s="224">
        <v>2022</v>
      </c>
      <c r="D7" s="136" t="s">
        <v>307</v>
      </c>
      <c r="E7" s="136">
        <v>365</v>
      </c>
      <c r="G7" s="225">
        <v>9.3645816374923023E-3</v>
      </c>
      <c r="I7" s="226" t="s">
        <v>308</v>
      </c>
    </row>
    <row r="8" spans="1:9" ht="13" x14ac:dyDescent="0.3">
      <c r="A8" s="30">
        <v>2</v>
      </c>
      <c r="C8" s="56"/>
      <c r="D8" s="56"/>
      <c r="E8" s="56"/>
      <c r="G8" s="56"/>
      <c r="I8" s="56"/>
    </row>
    <row r="10" spans="1:9" ht="13" x14ac:dyDescent="0.3">
      <c r="B10" s="26" t="s">
        <v>309</v>
      </c>
    </row>
    <row r="11" spans="1:9" ht="13" x14ac:dyDescent="0.3">
      <c r="B11" s="26"/>
    </row>
    <row r="12" spans="1:9" ht="13" x14ac:dyDescent="0.3">
      <c r="E12" s="30" t="s">
        <v>303</v>
      </c>
    </row>
    <row r="13" spans="1:9" ht="13.5" thickBot="1" x14ac:dyDescent="0.35">
      <c r="C13" s="34" t="s">
        <v>111</v>
      </c>
      <c r="D13" s="34" t="s">
        <v>112</v>
      </c>
      <c r="E13" s="33" t="s">
        <v>304</v>
      </c>
      <c r="G13" s="34" t="s">
        <v>310</v>
      </c>
      <c r="I13" s="33" t="s">
        <v>306</v>
      </c>
    </row>
    <row r="14" spans="1:9" ht="13.5" thickBot="1" x14ac:dyDescent="0.35">
      <c r="A14" s="30">
        <v>3</v>
      </c>
      <c r="C14" s="224">
        <v>2022</v>
      </c>
      <c r="D14" s="136" t="s">
        <v>307</v>
      </c>
      <c r="E14" s="136">
        <v>365</v>
      </c>
      <c r="G14" s="388">
        <v>8.5391658760563972E-3</v>
      </c>
      <c r="I14" s="56" t="s">
        <v>311</v>
      </c>
    </row>
    <row r="15" spans="1:9" ht="13" x14ac:dyDescent="0.3">
      <c r="A15" s="30">
        <v>4</v>
      </c>
      <c r="C15" s="224"/>
      <c r="D15" s="56"/>
      <c r="E15" s="56"/>
      <c r="G15" s="227"/>
      <c r="I15" s="56"/>
    </row>
    <row r="18" spans="1:9" ht="13" x14ac:dyDescent="0.3">
      <c r="B18" s="26" t="s">
        <v>312</v>
      </c>
    </row>
    <row r="19" spans="1:9" ht="13" x14ac:dyDescent="0.3">
      <c r="B19" s="26"/>
    </row>
    <row r="20" spans="1:9" ht="13" x14ac:dyDescent="0.3">
      <c r="C20" s="30" t="s">
        <v>313</v>
      </c>
      <c r="D20" s="30"/>
      <c r="E20" s="30"/>
    </row>
    <row r="21" spans="1:9" ht="13" x14ac:dyDescent="0.3">
      <c r="C21" s="34" t="s">
        <v>17</v>
      </c>
      <c r="D21" s="34" t="s">
        <v>305</v>
      </c>
      <c r="E21" s="34" t="s">
        <v>310</v>
      </c>
      <c r="I21" s="33" t="s">
        <v>42</v>
      </c>
    </row>
    <row r="22" spans="1:9" ht="13" x14ac:dyDescent="0.3">
      <c r="A22" s="30">
        <v>5</v>
      </c>
      <c r="C22" s="136">
        <v>2022</v>
      </c>
      <c r="D22" s="222">
        <f>E41</f>
        <v>9.3645816374923023E-3</v>
      </c>
      <c r="E22" s="379">
        <f>E42</f>
        <v>8.5391658760563972E-3</v>
      </c>
      <c r="I22" s="27" t="s">
        <v>314</v>
      </c>
    </row>
    <row r="24" spans="1:9" ht="13" x14ac:dyDescent="0.3">
      <c r="B24" s="26" t="s">
        <v>152</v>
      </c>
    </row>
    <row r="25" spans="1:9" x14ac:dyDescent="0.25">
      <c r="B25" s="27" t="s">
        <v>315</v>
      </c>
    </row>
    <row r="26" spans="1:9" x14ac:dyDescent="0.25">
      <c r="B26" s="27" t="s">
        <v>316</v>
      </c>
    </row>
    <row r="28" spans="1:9" ht="13" x14ac:dyDescent="0.3">
      <c r="B28" s="26" t="s">
        <v>104</v>
      </c>
    </row>
    <row r="29" spans="1:9" x14ac:dyDescent="0.25">
      <c r="B29" s="27" t="s">
        <v>317</v>
      </c>
    </row>
    <row r="30" spans="1:9" x14ac:dyDescent="0.25">
      <c r="B30" s="27" t="s">
        <v>318</v>
      </c>
    </row>
    <row r="31" spans="1:9" x14ac:dyDescent="0.25">
      <c r="B31" s="27" t="s">
        <v>319</v>
      </c>
    </row>
    <row r="32" spans="1:9" x14ac:dyDescent="0.25">
      <c r="B32" s="27" t="s">
        <v>320</v>
      </c>
    </row>
    <row r="33" spans="2:7" x14ac:dyDescent="0.25">
      <c r="B33" s="27" t="s">
        <v>321</v>
      </c>
    </row>
    <row r="34" spans="2:7" x14ac:dyDescent="0.25">
      <c r="B34" s="27" t="s">
        <v>322</v>
      </c>
    </row>
    <row r="35" spans="2:7" x14ac:dyDescent="0.25">
      <c r="B35" s="27" t="s">
        <v>323</v>
      </c>
    </row>
    <row r="36" spans="2:7" x14ac:dyDescent="0.25">
      <c r="B36" s="27" t="s">
        <v>324</v>
      </c>
    </row>
    <row r="37" spans="2:7" x14ac:dyDescent="0.25">
      <c r="B37" s="27" t="s">
        <v>325</v>
      </c>
    </row>
    <row r="38" spans="2:7" x14ac:dyDescent="0.25">
      <c r="B38" s="27" t="s">
        <v>326</v>
      </c>
    </row>
    <row r="40" spans="2:7" ht="13" x14ac:dyDescent="0.3">
      <c r="E40" s="34" t="s">
        <v>327</v>
      </c>
      <c r="G40" s="33" t="s">
        <v>37</v>
      </c>
    </row>
    <row r="41" spans="2:7" x14ac:dyDescent="0.25">
      <c r="D41" s="46" t="s">
        <v>328</v>
      </c>
      <c r="E41" s="222">
        <f>((G7*E7) + (G8*E8))/(E7+E8)</f>
        <v>9.3645816374923023E-3</v>
      </c>
      <c r="G41" s="228" t="s">
        <v>329</v>
      </c>
    </row>
    <row r="42" spans="2:7" x14ac:dyDescent="0.25">
      <c r="D42" s="46" t="s">
        <v>330</v>
      </c>
      <c r="E42" s="222">
        <f>((G14*E14) + (G15*E15))/(E14+E15)</f>
        <v>8.5391658760563972E-3</v>
      </c>
      <c r="G42" s="228" t="s">
        <v>331</v>
      </c>
    </row>
  </sheetData>
  <pageMargins left="0.75" right="0.75" top="1" bottom="1" header="0.5" footer="0.5"/>
  <pageSetup scale="82" orientation="portrait" cellComments="asDisplayed" r:id="rId1"/>
  <headerFooter alignWithMargins="0">
    <oddHeader>&amp;CSchedule 28
FF and U
(Revised 2022 True Up TRR)&amp;RTO2025 Annual Update
Attachment 4
WP-Schedule 3-One Time Adj Prior Period
Page &amp;P of &amp;N</oddHeader>
    <oddFooter>&amp;R&amp;A</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72</vt:i4>
      </vt:variant>
      <vt:variant>
        <vt:lpstr>Named Ranges</vt:lpstr>
      </vt:variant>
      <vt:variant>
        <vt:i4>69</vt:i4>
      </vt:variant>
    </vt:vector>
  </HeadingPairs>
  <TitlesOfParts>
    <vt:vector size="141" baseType="lpstr">
      <vt:lpstr>One Time Adj Explanation</vt:lpstr>
      <vt:lpstr>WP-Total Adj with Int</vt:lpstr>
      <vt:lpstr>DESI Summary Adj</vt:lpstr>
      <vt:lpstr>WP-2013 True Up TRR Adj</vt:lpstr>
      <vt:lpstr>WP-2013 TO9 Sch4-TUTRR</vt:lpstr>
      <vt:lpstr>WP-2013 TO9 Sch6-PlantInService</vt:lpstr>
      <vt:lpstr>WP-2013 TO9 Sch27-Allocators</vt:lpstr>
      <vt:lpstr>WP-2014 True Up TRR Adj</vt:lpstr>
      <vt:lpstr>WP-2014 TO10 Sch4-TUTRR</vt:lpstr>
      <vt:lpstr>WP-2014 TO10 Sch6-PInService</vt:lpstr>
      <vt:lpstr>WP-2014 TO10 Sch8-AccDep</vt:lpstr>
      <vt:lpstr>WP-2014 TO10 Sch17-Depreciation</vt:lpstr>
      <vt:lpstr>WP-2014 TO10 Sch27-Allocators</vt:lpstr>
      <vt:lpstr>WP-2015 True Up TRR Adj</vt:lpstr>
      <vt:lpstr>WP-2015 TO11 Sch4-TUTRR</vt:lpstr>
      <vt:lpstr>WP-2015 TO11 Sch6-PlnService</vt:lpstr>
      <vt:lpstr>WP-2015 TO11 Sch8-AccDep</vt:lpstr>
      <vt:lpstr>WP-2015 TO11 Sch17-Depreciation</vt:lpstr>
      <vt:lpstr>WP-2015 TO11 Sch27-Allocators</vt:lpstr>
      <vt:lpstr>WP-2016 True Up TRR Adj</vt:lpstr>
      <vt:lpstr>WP-2016 TO12 Sch4-TUTRR</vt:lpstr>
      <vt:lpstr>WP-2016 TO12 Sch6-PlnService</vt:lpstr>
      <vt:lpstr>WP-2016 TO12 Sch8-AccDep</vt:lpstr>
      <vt:lpstr>WP-2016 TO12 Sch17-Depreciation</vt:lpstr>
      <vt:lpstr>WP-2016 TO12 Sch27-Allocators</vt:lpstr>
      <vt:lpstr>WP-2017 True Up TRR Adj</vt:lpstr>
      <vt:lpstr>WP-2017 TO13 Sch4-TUTRR</vt:lpstr>
      <vt:lpstr>WP-2017 TO13 Sch6-PInService</vt:lpstr>
      <vt:lpstr>WP-2017 TO13 Sch8-AccDep</vt:lpstr>
      <vt:lpstr>WP-2017 TO13 Sch17-Depreciation</vt:lpstr>
      <vt:lpstr>WP-2017 TO13 Sch27-Allocators</vt:lpstr>
      <vt:lpstr>WP-2018 True Up TRR Adj</vt:lpstr>
      <vt:lpstr>WP-2018 TO2020 Sch4-TUTRR</vt:lpstr>
      <vt:lpstr>WP-2018 TO2020 Sch6-PInService</vt:lpstr>
      <vt:lpstr>WP-2018 TO2020 Sch8-AccDep</vt:lpstr>
      <vt:lpstr>WP-2018 TO2020 Sch17-Dep</vt:lpstr>
      <vt:lpstr>WP-2018 TO2020 Sch27-Allocators</vt:lpstr>
      <vt:lpstr>WP-2019 True Up TRR Adj</vt:lpstr>
      <vt:lpstr>WP-2019 TO2018 Sch4-TUTRR</vt:lpstr>
      <vt:lpstr>WP-2019 TO2018 Sch6-PInService</vt:lpstr>
      <vt:lpstr>WP-2019 TO2018 Sch8-AccDep</vt:lpstr>
      <vt:lpstr>WP-2019 TO2018 Sch17-Dep</vt:lpstr>
      <vt:lpstr>WP-2019 TO2018 Sch27-Allocators</vt:lpstr>
      <vt:lpstr>WP-2019 TO2021 Sch4-TUTRR</vt:lpstr>
      <vt:lpstr>WP-2019 TO2021 Sch6-PInService</vt:lpstr>
      <vt:lpstr>WP-2019 TO2021 Sch8-AccDep</vt:lpstr>
      <vt:lpstr>WP-2019 TO2021 Sch17-Dep</vt:lpstr>
      <vt:lpstr>WP-2019 TO2021 Sch27-Allocators</vt:lpstr>
      <vt:lpstr>WP-2020 True Up TRR Adj</vt:lpstr>
      <vt:lpstr>WP-2020 TO2022 Sch4-TUTRR</vt:lpstr>
      <vt:lpstr>WP-2020 TO2022 Sch6-PInService</vt:lpstr>
      <vt:lpstr>WP-2020 TO2022 Sch8-AccDep</vt:lpstr>
      <vt:lpstr>WP-2020 TO2022 Sch17-Dep</vt:lpstr>
      <vt:lpstr>WP-2020 TO2022 Sch21-RevCredits</vt:lpstr>
      <vt:lpstr>WP-2020 TO2022 Sch27-Allocators</vt:lpstr>
      <vt:lpstr>WP-2020 TO2022 Sch28-FFU</vt:lpstr>
      <vt:lpstr>WP-2021 True Up TRR Adj</vt:lpstr>
      <vt:lpstr>WP-2021 TO2023 Sch4-TUTRR</vt:lpstr>
      <vt:lpstr>WP-2021 TO2023 Sch6-PInService</vt:lpstr>
      <vt:lpstr>WP-2021 TO2023 Sch8-AccDep</vt:lpstr>
      <vt:lpstr>WP-2021 TO2023 Sch21-RevCredits</vt:lpstr>
      <vt:lpstr>WP-2021 TO2023 Sch27-Allocators</vt:lpstr>
      <vt:lpstr>WP-2021 TO2023 Sch28-FFU</vt:lpstr>
      <vt:lpstr>WP-2022 True Up TRR Adj</vt:lpstr>
      <vt:lpstr>WP-2022 TO2024 Sch4-TUTRR</vt:lpstr>
      <vt:lpstr>WP-2022 TO2024 Sch6-PInService</vt:lpstr>
      <vt:lpstr>WP-2022 TO2024 Sch8-AccDep</vt:lpstr>
      <vt:lpstr>WP-2022 TO2024 Sch17-Dep</vt:lpstr>
      <vt:lpstr>WP-2022 TO2024 Sch20-AandG</vt:lpstr>
      <vt:lpstr>WP-2022 TO2024 Sch21-RevCredits</vt:lpstr>
      <vt:lpstr>WP-2022 TO2024 Sch27-Allocators</vt:lpstr>
      <vt:lpstr>WP-2022 TO2024 Sch28-FFU</vt:lpstr>
      <vt:lpstr>'One Time Adj Explanation'!Print_Area</vt:lpstr>
      <vt:lpstr>'WP-2013 TO9 Sch27-Allocators'!Print_Area</vt:lpstr>
      <vt:lpstr>'WP-2013 TO9 Sch4-TUTRR'!Print_Area</vt:lpstr>
      <vt:lpstr>'WP-2013 TO9 Sch6-PlantInService'!Print_Area</vt:lpstr>
      <vt:lpstr>'WP-2014 TO10 Sch17-Depreciation'!Print_Area</vt:lpstr>
      <vt:lpstr>'WP-2014 TO10 Sch27-Allocators'!Print_Area</vt:lpstr>
      <vt:lpstr>'WP-2014 TO10 Sch4-TUTRR'!Print_Area</vt:lpstr>
      <vt:lpstr>'WP-2014 TO10 Sch6-PInService'!Print_Area</vt:lpstr>
      <vt:lpstr>'WP-2014 TO10 Sch8-AccDep'!Print_Area</vt:lpstr>
      <vt:lpstr>'WP-2015 TO11 Sch17-Depreciation'!Print_Area</vt:lpstr>
      <vt:lpstr>'WP-2015 TO11 Sch27-Allocators'!Print_Area</vt:lpstr>
      <vt:lpstr>'WP-2015 TO11 Sch4-TUTRR'!Print_Area</vt:lpstr>
      <vt:lpstr>'WP-2015 TO11 Sch6-PlnService'!Print_Area</vt:lpstr>
      <vt:lpstr>'WP-2015 TO11 Sch8-AccDep'!Print_Area</vt:lpstr>
      <vt:lpstr>'WP-2016 TO12 Sch17-Depreciation'!Print_Area</vt:lpstr>
      <vt:lpstr>'WP-2016 TO12 Sch27-Allocators'!Print_Area</vt:lpstr>
      <vt:lpstr>'WP-2016 TO12 Sch4-TUTRR'!Print_Area</vt:lpstr>
      <vt:lpstr>'WP-2016 TO12 Sch6-PlnService'!Print_Area</vt:lpstr>
      <vt:lpstr>'WP-2016 TO12 Sch8-AccDep'!Print_Area</vt:lpstr>
      <vt:lpstr>'WP-2017 TO13 Sch17-Depreciation'!Print_Area</vt:lpstr>
      <vt:lpstr>'WP-2017 TO13 Sch27-Allocators'!Print_Area</vt:lpstr>
      <vt:lpstr>'WP-2017 TO13 Sch4-TUTRR'!Print_Area</vt:lpstr>
      <vt:lpstr>'WP-2017 TO13 Sch6-PInService'!Print_Area</vt:lpstr>
      <vt:lpstr>'WP-2017 TO13 Sch8-AccDep'!Print_Area</vt:lpstr>
      <vt:lpstr>'WP-2018 TO2020 Sch17-Dep'!Print_Area</vt:lpstr>
      <vt:lpstr>'WP-2018 TO2020 Sch27-Allocators'!Print_Area</vt:lpstr>
      <vt:lpstr>'WP-2018 TO2020 Sch4-TUTRR'!Print_Area</vt:lpstr>
      <vt:lpstr>'WP-2018 TO2020 Sch6-PInService'!Print_Area</vt:lpstr>
      <vt:lpstr>'WP-2018 TO2020 Sch8-AccDep'!Print_Area</vt:lpstr>
      <vt:lpstr>'WP-2019 TO2018 Sch17-Dep'!Print_Area</vt:lpstr>
      <vt:lpstr>'WP-2019 TO2018 Sch27-Allocators'!Print_Area</vt:lpstr>
      <vt:lpstr>'WP-2019 TO2018 Sch4-TUTRR'!Print_Area</vt:lpstr>
      <vt:lpstr>'WP-2019 TO2018 Sch6-PInService'!Print_Area</vt:lpstr>
      <vt:lpstr>'WP-2019 TO2018 Sch8-AccDep'!Print_Area</vt:lpstr>
      <vt:lpstr>'WP-2019 TO2021 Sch17-Dep'!Print_Area</vt:lpstr>
      <vt:lpstr>'WP-2019 TO2021 Sch27-Allocators'!Print_Area</vt:lpstr>
      <vt:lpstr>'WP-2019 TO2021 Sch4-TUTRR'!Print_Area</vt:lpstr>
      <vt:lpstr>'WP-2019 TO2021 Sch6-PInService'!Print_Area</vt:lpstr>
      <vt:lpstr>'WP-2019 TO2021 Sch8-AccDep'!Print_Area</vt:lpstr>
      <vt:lpstr>'WP-2019 True Up TRR Adj'!Print_Area</vt:lpstr>
      <vt:lpstr>'WP-2020 TO2022 Sch17-Dep'!Print_Area</vt:lpstr>
      <vt:lpstr>'WP-2020 TO2022 Sch21-RevCredits'!Print_Area</vt:lpstr>
      <vt:lpstr>'WP-2020 TO2022 Sch27-Allocators'!Print_Area</vt:lpstr>
      <vt:lpstr>'WP-2020 TO2022 Sch28-FFU'!Print_Area</vt:lpstr>
      <vt:lpstr>'WP-2020 TO2022 Sch4-TUTRR'!Print_Area</vt:lpstr>
      <vt:lpstr>'WP-2020 TO2022 Sch6-PInService'!Print_Area</vt:lpstr>
      <vt:lpstr>'WP-2020 TO2022 Sch8-AccDep'!Print_Area</vt:lpstr>
      <vt:lpstr>'WP-2020 True Up TRR Adj'!Print_Area</vt:lpstr>
      <vt:lpstr>'WP-2021 TO2023 Sch21-RevCredits'!Print_Area</vt:lpstr>
      <vt:lpstr>'WP-2021 TO2023 Sch27-Allocators'!Print_Area</vt:lpstr>
      <vt:lpstr>'WP-2021 TO2023 Sch28-FFU'!Print_Area</vt:lpstr>
      <vt:lpstr>'WP-2021 TO2023 Sch4-TUTRR'!Print_Area</vt:lpstr>
      <vt:lpstr>'WP-2021 TO2023 Sch6-PInService'!Print_Area</vt:lpstr>
      <vt:lpstr>'WP-2021 TO2023 Sch8-AccDep'!Print_Area</vt:lpstr>
      <vt:lpstr>'WP-2021 True Up TRR Adj'!Print_Area</vt:lpstr>
      <vt:lpstr>'WP-2022 TO2024 Sch17-Dep'!Print_Area</vt:lpstr>
      <vt:lpstr>'WP-2022 TO2024 Sch20-AandG'!Print_Area</vt:lpstr>
      <vt:lpstr>'WP-2022 TO2024 Sch21-RevCredits'!Print_Area</vt:lpstr>
      <vt:lpstr>'WP-2022 TO2024 Sch27-Allocators'!Print_Area</vt:lpstr>
      <vt:lpstr>'WP-2022 TO2024 Sch28-FFU'!Print_Area</vt:lpstr>
      <vt:lpstr>'WP-2022 TO2024 Sch4-TUTRR'!Print_Area</vt:lpstr>
      <vt:lpstr>'WP-2022 TO2024 Sch6-PInService'!Print_Area</vt:lpstr>
      <vt:lpstr>'WP-2022 TO2024 Sch8-AccDep'!Print_Area</vt:lpstr>
      <vt:lpstr>'WP-2022 True Up TRR Adj'!Print_Area</vt:lpstr>
      <vt:lpstr>'WP-Total Adj with Int'!Print_Area</vt:lpstr>
      <vt:lpstr>'One Time Adj Explanation'!Print_Titles</vt:lpstr>
      <vt:lpstr>'WP-2020 TO2022 Sch21-RevCredits'!Print_Titles</vt:lpstr>
      <vt:lpstr>'WP-2021 TO2023 Sch21-RevCredits'!Print_Titles</vt:lpstr>
      <vt:lpstr>'WP-2022 TO2024 Sch21-RevCredits'!Print_Titles</vt:lpstr>
    </vt:vector>
  </TitlesOfParts>
  <Company>Edison International</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Bert Hansen</dc:creator>
  <cp:lastModifiedBy>Jee Kim</cp:lastModifiedBy>
  <cp:lastPrinted>2024-06-11T23:16:09Z</cp:lastPrinted>
  <dcterms:created xsi:type="dcterms:W3CDTF">2009-02-27T16:01:11Z</dcterms:created>
  <dcterms:modified xsi:type="dcterms:W3CDTF">2024-11-12T18:32:36Z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bc3dd1c7-2c40-4a31-84b2-bec599b321a0_Enabled">
    <vt:lpwstr>true</vt:lpwstr>
  </property>
  <property fmtid="{D5CDD505-2E9C-101B-9397-08002B2CF9AE}" pid="3" name="MSIP_Label_bc3dd1c7-2c40-4a31-84b2-bec599b321a0_SetDate">
    <vt:lpwstr>2023-10-09T17:48:44Z</vt:lpwstr>
  </property>
  <property fmtid="{D5CDD505-2E9C-101B-9397-08002B2CF9AE}" pid="4" name="MSIP_Label_bc3dd1c7-2c40-4a31-84b2-bec599b321a0_Method">
    <vt:lpwstr>Standard</vt:lpwstr>
  </property>
  <property fmtid="{D5CDD505-2E9C-101B-9397-08002B2CF9AE}" pid="5" name="MSIP_Label_bc3dd1c7-2c40-4a31-84b2-bec599b321a0_Name">
    <vt:lpwstr>bc3dd1c7-2c40-4a31-84b2-bec599b321a0</vt:lpwstr>
  </property>
  <property fmtid="{D5CDD505-2E9C-101B-9397-08002B2CF9AE}" pid="6" name="MSIP_Label_bc3dd1c7-2c40-4a31-84b2-bec599b321a0_SiteId">
    <vt:lpwstr>5b2a8fee-4c95-4bdc-8aae-196f8aacb1b6</vt:lpwstr>
  </property>
  <property fmtid="{D5CDD505-2E9C-101B-9397-08002B2CF9AE}" pid="7" name="MSIP_Label_bc3dd1c7-2c40-4a31-84b2-bec599b321a0_ActionId">
    <vt:lpwstr>c5198060-5925-421e-94a7-f4e6d1c0b615</vt:lpwstr>
  </property>
  <property fmtid="{D5CDD505-2E9C-101B-9397-08002B2CF9AE}" pid="8" name="MSIP_Label_bc3dd1c7-2c40-4a31-84b2-bec599b321a0_ContentBits">
    <vt:lpwstr>0</vt:lpwstr>
  </property>
  <property fmtid="{D5CDD505-2E9C-101B-9397-08002B2CF9AE}" pid="9" name="{A44787D4-0540-4523-9961-78E4036D8C6D}">
    <vt:lpwstr>{F3199822-C35C-4290-BFF5-46BD4056DDA4}</vt:lpwstr>
  </property>
</Properties>
</file>